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0730" windowHeight="9015"/>
  </bookViews>
  <sheets>
    <sheet name="hidrosanitari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">#REF!</definedName>
    <definedName name="____________________F">[1]A!#REF!</definedName>
    <definedName name="__________________F">[2]A!#REF!</definedName>
    <definedName name="_________________CAL50">#REF!</definedName>
    <definedName name="_________________mz125">#REF!</definedName>
    <definedName name="_________________MZ13">#REF!</definedName>
    <definedName name="_________________MZ14">#REF!</definedName>
    <definedName name="_________________MZ17">#REF!</definedName>
    <definedName name="_______________CAL50">#REF!</definedName>
    <definedName name="_______________mz125">#REF!</definedName>
    <definedName name="_______________MZ13">#REF!</definedName>
    <definedName name="_______________MZ14">#REF!</definedName>
    <definedName name="_______________MZ17">#REF!</definedName>
    <definedName name="____________MZ1155">#REF!</definedName>
    <definedName name="___________CAL50">#REF!</definedName>
    <definedName name="___________MZ1155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_hor210">'[3]anal term'!$G$1512</definedName>
    <definedName name="_________hor210">'[3]anal term'!$G$1512</definedName>
    <definedName name="_________MZ16">#REF!</definedName>
    <definedName name="________CAL50">#REF!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6">#REF!</definedName>
    <definedName name="________MZ17">#REF!</definedName>
    <definedName name="_______mz125">[4]Mezcla!#REF!</definedName>
    <definedName name="_______MZ13">[4]Mezcla!#REF!</definedName>
    <definedName name="_______MZ14">[4]Mezcla!#REF!</definedName>
    <definedName name="_______MZ16">#REF!</definedName>
    <definedName name="_______MZ17">[4]Mezcla!#REF!</definedName>
    <definedName name="_______TC110">#REF!</definedName>
    <definedName name="_______ZE1">#REF!</definedName>
    <definedName name="______hor210">'[3]anal term'!$G$1512</definedName>
    <definedName name="______hor280">#REF!</definedName>
    <definedName name="______mz125">#REF!</definedName>
    <definedName name="______MZ13">#REF!</definedName>
    <definedName name="______MZ14">#REF!</definedName>
    <definedName name="______MZ17">#REF!</definedName>
    <definedName name="______Pu4">#REF!</definedName>
    <definedName name="______TC110">#REF!</definedName>
    <definedName name="_____Blo62">[5]Volumenes!#REF!</definedName>
    <definedName name="_____BLO83">'[5]anal term'!#REF!</definedName>
    <definedName name="_____CAN1">[5]Volumenes!#REF!</definedName>
    <definedName name="_____CAN2">[5]Volumenes!#REF!</definedName>
    <definedName name="_____CAN3">[5]Volumenes!#REF!</definedName>
    <definedName name="_____DES3">'[5]Ana-Sanit.'!#REF!</definedName>
    <definedName name="_____hor210">'[3]anal term'!$G$1512</definedName>
    <definedName name="_____PA1">[5]Volumenes!#REF!</definedName>
    <definedName name="_____pu4">[6]Sheet4!$E$1:$E$65536</definedName>
    <definedName name="_____pu5">[6]Sheet5!$E$1:$E$65536</definedName>
    <definedName name="_____VOB1">[5]Volumenes!#REF!</definedName>
    <definedName name="_____YE42">'[7]Pu-Sanit.'!$C$194</definedName>
    <definedName name="_____za1">'[8]Anal. horm.'!$F$222</definedName>
    <definedName name="____CAL50">[4]insumo!$D$11</definedName>
    <definedName name="____pu4">[6]Sheet4!$E$1:$E$65536</definedName>
    <definedName name="____pu5">[6]Sheet5!$E$1:$E$65536</definedName>
    <definedName name="____YE42">'[7]Pu-Sanit.'!$C$194</definedName>
    <definedName name="____za1">'[8]Anal. horm.'!$F$222</definedName>
    <definedName name="___Blo62">[9]Volumenes!#REF!</definedName>
    <definedName name="___BLO83">'[9]anal term'!#REF!</definedName>
    <definedName name="___CAN1">[9]Volumenes!#REF!</definedName>
    <definedName name="___CAN2">[9]Volumenes!#REF!</definedName>
    <definedName name="___CAN3">[9]Volumenes!#REF!</definedName>
    <definedName name="___DES3">'[9]Ana-Sanit.'!#REF!</definedName>
    <definedName name="___hor140">#REF!</definedName>
    <definedName name="___hor210">'[3]anal term'!$G$1512</definedName>
    <definedName name="___PA1">[9]Volumenes!#REF!</definedName>
    <definedName name="___pu1">#REF!</definedName>
    <definedName name="___pu10">#REF!</definedName>
    <definedName name="___pu2">#REF!</definedName>
    <definedName name="___pu4">[6]Sheet4!$E$1:$E$65536</definedName>
    <definedName name="___pu5">[6]Sheet5!$E$1:$E$65536</definedName>
    <definedName name="___PU6">#REF!</definedName>
    <definedName name="___pu7">#REF!</definedName>
    <definedName name="___pu8">#REF!</definedName>
    <definedName name="___TC110">#REF!</definedName>
    <definedName name="___VOB1">[9]Volumenes!#REF!</definedName>
    <definedName name="___YE42">'[7]Pu-Sanit.'!$C$194</definedName>
    <definedName name="___za1">'[8]Anal. horm.'!$F$222</definedName>
    <definedName name="__FER90">#REF!</definedName>
    <definedName name="__FIN50">#REF!</definedName>
    <definedName name="__hor140">#REF!</definedName>
    <definedName name="__hor210">'[3]anal term'!$G$1512</definedName>
    <definedName name="__hor280">[10]Analisis!$D$63</definedName>
    <definedName name="__MOV02">#REF!</definedName>
    <definedName name="__MOV03">#REF!</definedName>
    <definedName name="__MUR100">#REF!</definedName>
    <definedName name="__MUR12">#REF!</definedName>
    <definedName name="__MUR14">#REF!</definedName>
    <definedName name="__MUR36">#REF!</definedName>
    <definedName name="__MUR90">#REF!</definedName>
    <definedName name="__PAN101">#REF!</definedName>
    <definedName name="__PAN11">#REF!</definedName>
    <definedName name="__PAN36">#REF!</definedName>
    <definedName name="__PAN51">#REF!</definedName>
    <definedName name="__PAN71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SUB1">[11]Análisis!#REF!</definedName>
    <definedName name="__TC110">#REF!</definedName>
    <definedName name="__YE42">'[7]Pu-Sanit.'!$C$194</definedName>
    <definedName name="__za1">'[8]Anal. horm.'!$F$222</definedName>
    <definedName name="_AZM3">#REF!</definedName>
    <definedName name="_CBN1">#REF!</definedName>
    <definedName name="_CBN2">#REF!</definedName>
    <definedName name="_CBN3">#REF!</definedName>
    <definedName name="_CBN4">#REF!</definedName>
    <definedName name="_CCN1">#REF!</definedName>
    <definedName name="_CCN2">#REF!</definedName>
    <definedName name="_CDN1">#REF!</definedName>
    <definedName name="_CDN2">#REF!</definedName>
    <definedName name="_xlnm._FilterDatabase" localSheetId="0" hidden="1">hidrosanitaria!$A$6:$H$2454</definedName>
    <definedName name="_hor210">'[3]anal term'!$G$1512</definedName>
    <definedName name="_MAN1">#REF!</definedName>
    <definedName name="_MAN2">#REF!</definedName>
    <definedName name="_MAN3">#REF!</definedName>
    <definedName name="_MBN1">#REF!</definedName>
    <definedName name="_MBN2">#REF!</definedName>
    <definedName name="_MBN3">#REF!</definedName>
    <definedName name="_MBN4">#REF!</definedName>
    <definedName name="_MCN1">#REF!</definedName>
    <definedName name="_MCN2">#REF!</definedName>
    <definedName name="_MDN1">#REF!</definedName>
    <definedName name="_MDN2">#REF!</definedName>
    <definedName name="_MUB1">#REF!</definedName>
    <definedName name="_MUB2">#REF!</definedName>
    <definedName name="_MUB3">#REF!</definedName>
    <definedName name="_MUB4">#REF!</definedName>
    <definedName name="_Order1" hidden="1">255</definedName>
    <definedName name="_Order2" hidden="1">255</definedName>
    <definedName name="_pl1">[12]analisis!$G$2432</definedName>
    <definedName name="_pl12">[12]analisis!$G$2477</definedName>
    <definedName name="_pl316">[12]analisis!$G$2513</definedName>
    <definedName name="_pl38">[12]analisis!$G$2486</definedName>
    <definedName name="_pu10">#REF!</definedName>
    <definedName name="_pu5">[6]Sheet5!$E$1:$E$65536</definedName>
    <definedName name="_pu7">#REF!</definedName>
    <definedName name="_pu8">#REF!</definedName>
    <definedName name="_Regression_Int" hidden="1">1</definedName>
    <definedName name="_SUB1">[11]Análisis!#REF!</definedName>
    <definedName name="_YE42">'[7]Pu-Sanit.'!$C$194</definedName>
    <definedName name="_za1">'[8]Anal. horm.'!$F$222</definedName>
    <definedName name="aa_2">"$#REF!.$B$109"</definedName>
    <definedName name="aa_3">"$#REF!.$B$109"</definedName>
    <definedName name="AAAA">[13]ANA!$F$932</definedName>
    <definedName name="ABN">#REF!</definedName>
    <definedName name="ace">'[14]Anal. horm.'!$F$1325</definedName>
    <definedName name="ACERA_HA">[15]Análisis!$H$2772</definedName>
    <definedName name="acera1">#REF!</definedName>
    <definedName name="acera12">#REF!</definedName>
    <definedName name="Acero.C1.1erN.Villa">'[16]Detalle Acero'!$H$26</definedName>
    <definedName name="Acero.C2.1erN.Villa">'[16]Detalle Acero'!$L$26</definedName>
    <definedName name="Acero.platea.Villa">'[16]Detalle Acero'!$D$26</definedName>
    <definedName name="Acero.Viga.Platea.Villa">'[16]Detalle Acero'!$F$26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Grado_60">'[18]LISTA DE PRECIO'!$C$6</definedName>
    <definedName name="ACERO6035">#REF!</definedName>
    <definedName name="acerog40">[19]MATERIALES!$G$7</definedName>
    <definedName name="acerog60">[20]I.HORMIGON!$G$10</definedName>
    <definedName name="ACEROMA">[21]Mat!$D$16</definedName>
    <definedName name="ADAPH1P">'[7]Pu-Sanit.'!$C$203</definedName>
    <definedName name="ADAPM12P">'[5]Pu-Sanit.'!$C$208</definedName>
    <definedName name="ADER">#REF!</definedName>
    <definedName name="ADICIONAL">#N/A</definedName>
    <definedName name="Adicionales">#REF!</definedName>
    <definedName name="adicionales1">[22]Cubicacion!#REF!</definedName>
    <definedName name="adm">'[23]Resumen Precio Equipos'!$C$28</definedName>
    <definedName name="adm.a" hidden="1">'[24]ANALISIS STO DGO'!#REF!</definedName>
    <definedName name="ADMBL" hidden="1">'[24]ANALISIS STO DGO'!#REF!</definedName>
    <definedName name="Adoquín_Mediterráneo_Gris">[17]Insumos!$B$156:$D$156</definedName>
    <definedName name="Agregado_2">#N/A</definedName>
    <definedName name="Agregado_3">#N/A</definedName>
    <definedName name="Agregados_Hormigon">[25]Materiales!$B$5</definedName>
    <definedName name="Agua.Potable.1erN">[26]Análisis!$F$1816</definedName>
    <definedName name="Agua.Potable.3er.4toy5toN">[26]Análisis!$F$1956</definedName>
    <definedName name="Agua_1">#N/A</definedName>
    <definedName name="Agua_2">#N/A</definedName>
    <definedName name="Agua_3">#N/A</definedName>
    <definedName name="AL">#REF!</definedName>
    <definedName name="Alambre_2">#N/A</definedName>
    <definedName name="Alambre_3">#N/A</definedName>
    <definedName name="Alambre_galvanizago__18">'[18]LISTA DE PRECIO'!$C$7</definedName>
    <definedName name="Alambre_No._18">[17]Insumos!$B$20:$D$20</definedName>
    <definedName name="Alambre_No.18_2">#N/A</definedName>
    <definedName name="Alambre_No.18_3">#N/A</definedName>
    <definedName name="alambre18">[19]MATERIALES!$G$10</definedName>
    <definedName name="alambredulce">[20]I.HORMIGON!$G$12</definedName>
    <definedName name="Albañil_Dia">[27]MO!$C$14</definedName>
    <definedName name="ale">#REF!</definedName>
    <definedName name="ALH">#REF!</definedName>
    <definedName name="Alq._Madera_Dintel____Incl._M_O">[17]Insumos!$B$122:$D$122</definedName>
    <definedName name="Alq._Madera_P_Antepecho____Incl._M_O">[6]Insumos!#REF!</definedName>
    <definedName name="Alq._Madera_P_Col._____Incl._M_O">[6]Insumos!#REF!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hn_2pulg">[13]ANA!$F$1146</definedName>
    <definedName name="ana_adap_hn_4pulg">[13]ANA!$F$1139</definedName>
    <definedName name="ana_adap_pp_0.5pulg">[13]ANA!$F$234</definedName>
    <definedName name="ana_adap_pp_0.75pulg">[13]ANA!$F$227</definedName>
    <definedName name="ana_adap_pvc_3pulg">[13]ANA!$F$1686</definedName>
    <definedName name="ana_arrancador_velocidad_variable">[13]ANA!$F$405</definedName>
    <definedName name="ana_aspersor_tipo_1">[13]ANA!$F$1504</definedName>
    <definedName name="ana_aspersor_tipo_2">[13]ANA!$F$1510</definedName>
    <definedName name="ana_aspersor_tipo_3">[13]ANA!$F$1516</definedName>
    <definedName name="ana_bajante_descarga_3pulg">[13]ANA!$F$885</definedName>
    <definedName name="ana_bajante_descarga_4pulg">[13]ANA!$F$872</definedName>
    <definedName name="ana_bidet">[13]ANA!$F$491</definedName>
    <definedName name="ana_blocks_6pulg">#REF!</definedName>
    <definedName name="ana_blocks_8pulg">#REF!</definedName>
    <definedName name="ana_bomba_drenaje_sotano">[13]ANA!$F$1000</definedName>
    <definedName name="ana_bomba_fosa_ascensor">[13]ANA!$F$1011</definedName>
    <definedName name="ana_bomba_incendio">[13]ANA!$F$1272</definedName>
    <definedName name="ana_bomba_jokey">[13]ANA!$F$1278</definedName>
    <definedName name="ana_bombas_presion_constante">[13]ANA!$F$393</definedName>
    <definedName name="ana_camara_desarenadora">[13]ANA!$F$988</definedName>
    <definedName name="ana_check_hor_2pulg">#REF!</definedName>
    <definedName name="ana_check_ver_3pulg">#REF!</definedName>
    <definedName name="ana_clorinador_para_agua_potable">[13]ANA!$F$381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hn_0.75pulgx90">[13]ANA!$F$1132</definedName>
    <definedName name="ana_codo_hn_1.5pulgx90">[13]ANA!$F$1125</definedName>
    <definedName name="ana_codo_hn_2pulgx90">[13]ANA!$F$1118</definedName>
    <definedName name="ana_codo_hn_4pulgx90">[13]ANA!$F$1111</definedName>
    <definedName name="ana_codo_pe_0.5pulgx90">[13]ANA!$F$1433</definedName>
    <definedName name="ana_codo_pe_0.75pulgx45">[13]ANA!$F$1451</definedName>
    <definedName name="ana_codo_pe_0.75pulgx90">[13]ANA!$F$1427</definedName>
    <definedName name="ana_codo_pe_1.5pulgx45">[13]ANA!$F$1439</definedName>
    <definedName name="ana_codo_pe_1.5pulgx90">[13]ANA!$F$1421</definedName>
    <definedName name="ana_codo_pe_1pulgx45">[13]ANA!$F$1445</definedName>
    <definedName name="ana_codo_pe_2pulgx90">[13]ANA!$F$1415</definedName>
    <definedName name="ana_codo_pp_0.5pulgx90">[13]ANA!$F$173</definedName>
    <definedName name="ana_codo_pp_0.75pulgx90">[13]ANA!$F$166</definedName>
    <definedName name="ana_codo_pp_1.5pulgx90">[13]ANA!$F$152</definedName>
    <definedName name="ana_codo_pp_1pulgx90">[13]ANA!$F$159</definedName>
    <definedName name="ana_codo_pp_4pulgx90">[13]ANA!$F$145</definedName>
    <definedName name="ana_codo_pvc_drenaje_2pulgx90">[13]ANA!$F$732</definedName>
    <definedName name="ana_codo_pvc_drenaje_3pulgx90">[13]ANA!$F$725</definedName>
    <definedName name="ana_codo_pvc_drenaje_4pulgx90">[13]ANA!$F$718</definedName>
    <definedName name="ana_codo_pvc_drenaje_6pulgx45">[13]ANA!$F$739</definedName>
    <definedName name="ana_codo_pvc_drenaje_6pulgx90">[13]ANA!$F$711</definedName>
    <definedName name="ana_codo_pvc_presion_0.5pulg">#REF!</definedName>
    <definedName name="ana_codo_pvc_presion_0.75pulg">#REF!</definedName>
    <definedName name="ana_codo_pvc_presion_1.5pulgx90">[13]ANA!$F$1636</definedName>
    <definedName name="ana_codo_pvc_presion_1pulg">#REF!</definedName>
    <definedName name="ana_codo_pvc_presion_2pulg">#REF!</definedName>
    <definedName name="ana_codo_pvc_presion_2pulgx90">[13]ANA!$F$1629</definedName>
    <definedName name="ana_codo_pvc_presion_3pulg">#REF!</definedName>
    <definedName name="ana_codo_pvc_presion_3pulgx90">[13]ANA!$F$1622</definedName>
    <definedName name="ana_columna">#REF!</definedName>
    <definedName name="ana_columna_1.5pulg">#REF!</definedName>
    <definedName name="ana_columna_1pulg">#REF!</definedName>
    <definedName name="ana_columna_agua_1.5pulg">[13]ANA!$F$295</definedName>
    <definedName name="ana_columna_agua_1pulg">[13]ANA!$F$307</definedName>
    <definedName name="ana_columna_agua_3pulg">[13]ANA!$F$283</definedName>
    <definedName name="ana_columna_descaga_3pulg">#REF!</definedName>
    <definedName name="ana_columna_descaga_4pulg">#REF!</definedName>
    <definedName name="ana_columna_proteccion_incendio_1.5pulg">[13]ANA!$F$1212</definedName>
    <definedName name="ana_columna_proteccion_incendio_2pulg">[13]ANA!$F$1198</definedName>
    <definedName name="ana_columna_proteccion_incendio_3pulg">[13]ANA!$F$1183</definedName>
    <definedName name="ana_columna_proteccion_incendio_4pulg">[13]ANA!$F$1168</definedName>
    <definedName name="ana_columna_ventilacion_4pulg">[13]ANA!$F$908</definedName>
    <definedName name="ana_cotrtina_baño">[13]ANA!$F$542</definedName>
    <definedName name="ana_couplig_pvc_1.5pulg">[13]ANA!$F$1728</definedName>
    <definedName name="ana_couplig_pvc_2pulg">[13]ANA!$F$1721</definedName>
    <definedName name="ana_couplig_pvc_3pulg">[13]ANA!$F$1714</definedName>
    <definedName name="ana_couplig_pvc_4pulg">[13]ANA!$F$1707</definedName>
    <definedName name="ana_coupling_pp_0.75pulg">[13]ANA!$F$220</definedName>
    <definedName name="ana_coupling_pvc_drenaje_3pulg">[13]ANA!$F$803</definedName>
    <definedName name="ana_coupling_pvc_drenaje_4pulg">[13]ANA!$F$795</definedName>
    <definedName name="ana_desague_piso">#REF!</definedName>
    <definedName name="ana_drenaje_piso_2pulg">[13]ANA!$F$843</definedName>
    <definedName name="ana_electrovalvula_1.5pulg">[13]ANA!$F$1536</definedName>
    <definedName name="ana_electrovalvula_2pulg">[13]ANA!$F$1529</definedName>
    <definedName name="ana_filtrante">[13]ANA!$F$953</definedName>
    <definedName name="ana_filtro_150psi_60x60pulg">[13]ANA!$F$375</definedName>
    <definedName name="ana_fino_fondo">#REF!</definedName>
    <definedName name="ana_flotas_agua_potable">[13]ANA!$F$462</definedName>
    <definedName name="ana_gabinete_proteccion_incendio">[13]ANA!$F$1230</definedName>
    <definedName name="ana_hidrante">[13]ANA!$F$1245</definedName>
    <definedName name="ana_imbornal">[13]ANA!$F$971</definedName>
    <definedName name="ana_jacuzzi">#REF!</definedName>
    <definedName name="ana_llave_chorro">[13]ANA!$F$549</definedName>
    <definedName name="ana_losa_fondo">#REF!</definedName>
    <definedName name="ana_losa_techo">#REF!</definedName>
    <definedName name="ana_manifor_bomba_jokey">[13]ANA!$F$1321</definedName>
    <definedName name="ana_manifor_descarga_bomba_jokey">[13]ANA!$F$1333</definedName>
    <definedName name="ana_maniford_descarga_agua_potable">[13]ANA!$F$435</definedName>
    <definedName name="ana_maniford_incendio">[13]ANA!$F$1290</definedName>
    <definedName name="ana_maniford_succion_agua_potable">[13]ANA!$F$417</definedName>
    <definedName name="ana_niple_hn_1.5pulg">[13]ANA!$F$1153</definedName>
    <definedName name="ana_panel_contro_riego">[13]ANA!$F$1522</definedName>
    <definedName name="ana_panel_control_velocidad_variable">[13]ANA!$F$399</definedName>
    <definedName name="ana_pañete">#REF!</definedName>
    <definedName name="ana_plato_ducha">[13]ANA!$F$517</definedName>
    <definedName name="ana_red_cpvc_0.75x0.5pulg">#REF!</definedName>
    <definedName name="ana_red_hg_3x2">#REF!</definedName>
    <definedName name="ana_red_pe_0.75x0.5pulg">[13]ANA!$F$1487</definedName>
    <definedName name="ana_red_pe_1.5x0.5pulg">[13]ANA!$F$1469</definedName>
    <definedName name="ana_red_pe_1.5x1pulg">[13]ANA!$F$1463</definedName>
    <definedName name="ana_red_pe_1x0.5pulg">[13]ANA!$F$1481</definedName>
    <definedName name="ana_red_pe_1x0.75pulg">[13]ANA!$F$1475</definedName>
    <definedName name="ana_red_pe_2x1.5pulg">[13]ANA!$F$1457</definedName>
    <definedName name="ana_red_pp_0.75x0.375pulg">[13]ANA!$F$213</definedName>
    <definedName name="ana_red_pp_0.75x0.5pulg">[13]ANA!$F$205</definedName>
    <definedName name="ana_red_pp_1.5x0.75pulg">[13]ANA!$F$189</definedName>
    <definedName name="ana_red_pp_1.5x1pulg">[13]ANA!$F$181</definedName>
    <definedName name="ana_red_pp_1x0.75pulg">[13]ANA!$F$197</definedName>
    <definedName name="ana_red_pvc_4x2pulg">#REF!</definedName>
    <definedName name="ana_red_pvc_drenaje_3x2pulg">[13]ANA!$F$774</definedName>
    <definedName name="ana_red_pvc_drenaje_4x3pulg">[13]ANA!$F$767</definedName>
    <definedName name="ana_red_pvc_presion_0.75x0.5pulg">#REF!</definedName>
    <definedName name="ana_red_pvc_presion_1.5x0.75pulg">#REF!</definedName>
    <definedName name="ana_red_pvc_presion_1x0.5pulg">#REF!</definedName>
    <definedName name="ana_red_pvc_presion_1x0.75pulg">#REF!</definedName>
    <definedName name="ana_red_pvc_presion_2x1pulg">#REF!</definedName>
    <definedName name="ana_red_pvc_presion_3x1pulg">#REF!</definedName>
    <definedName name="ana_red_pvc_presion_4x1.5pulg">[13]ANA!$F$1657</definedName>
    <definedName name="ana_red_pvc_presion_4x2pulg">[13]ANA!$F$1650</definedName>
    <definedName name="ana_red_pvc_presion_4x3pulg">[13]ANA!$F$1643</definedName>
    <definedName name="ana_rejilla_piso">[13]ANA!$F$859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agua_0.5pulg">[13]ANA!$F$262</definedName>
    <definedName name="ana_salida_agua_0.75pulg">[13]ANA!$F$253</definedName>
    <definedName name="ana_salida_agua_1.5pulg">[13]ANA!$F$243</definedName>
    <definedName name="ana_salida_gabinete_1.5pulg">[13]ANA!$F$1223</definedName>
    <definedName name="ana_salida_gas_0.375pulg">[13]ANA!$F$271</definedName>
    <definedName name="ana_salida_riego_0.5pulg">[13]ANA!$F$1498</definedName>
    <definedName name="ana_sensor_lluvia">[13]ANA!$F$1542</definedName>
    <definedName name="ana_siamesa">[13]ANA!$F$1252</definedName>
    <definedName name="ana_sifon_1.5pulg">[13]ANA!$F$810</definedName>
    <definedName name="ana_supresora_golpe_ariete_0.75pulg">[13]ANA!$F$369</definedName>
    <definedName name="ana_supresora_golpe_ariete_2pulg">[13]ANA!$F$1301</definedName>
    <definedName name="ana_supresora_golpe_ariete_3pulg">[13]ANA!$F$446</definedName>
    <definedName name="ana_tanque_hidroneumatico_210gls">[13]ANA!$F$387</definedName>
    <definedName name="ana_tapon_pvc_1.5pulg">[13]ANA!$F$1742</definedName>
    <definedName name="ana_tapon_pvc_3pulg">[13]ANA!$F$1735</definedName>
    <definedName name="ana_tapon_rejistro_pvc_drenaje_2pulg">[13]ANA!$F$788</definedName>
    <definedName name="ana_tapon_rejistro_pvc_drenaje_4pulg">[13]ANA!$F$781</definedName>
    <definedName name="ana_tee_cpvc_0.5pulg">#REF!</definedName>
    <definedName name="ana_tee_cpvc_0.75pulg">#REF!</definedName>
    <definedName name="ana_tee_hg_3hg">#REF!</definedName>
    <definedName name="ana_tee_hn_1.5x1.5pulg">[13]ANA!$F$1104</definedName>
    <definedName name="ana_tee_hn_2x1.5pulg">[13]ANA!$F$1097</definedName>
    <definedName name="ana_tee_hn_2x2pulg">[13]ANA!$F$1090</definedName>
    <definedName name="ana_tee_hn_4x4pulg">[13]ANA!$F$1083</definedName>
    <definedName name="ana_tee_pe_0.5x0.5pulg">[13]ANA!$F$1409</definedName>
    <definedName name="ana_tee_pe_0.75x0.75pulg">[13]ANA!$F$1403</definedName>
    <definedName name="ana_tee_pe_1.5x1.5pulg">[13]ANA!$F$1391</definedName>
    <definedName name="ana_tee_pe_1x1pulg">[13]ANA!$F$1397</definedName>
    <definedName name="ana_tee_pe_2x2pulg">[13]ANA!$F$1385</definedName>
    <definedName name="ana_tee_pp_0.5x0.5pulg">[13]ANA!$F$138</definedName>
    <definedName name="ana_tee_pp_0.75x0.5pulg">[13]ANA!$F$131</definedName>
    <definedName name="ana_tee_pp_0.75x0.75pulg">[13]ANA!$F$123</definedName>
    <definedName name="ana_tee_pp_1.5x1.5pulg">[13]ANA!$F$101</definedName>
    <definedName name="ana_tee_pp_1x0.75pulg">[13]ANA!$F$116</definedName>
    <definedName name="ana_tee_pp_1x1pulg">[13]ANA!$F$108</definedName>
    <definedName name="ana_tee_pp_2x1pulg">[13]ANA!$F$94</definedName>
    <definedName name="ana_tee_pp_4x4pulg">[13]ANA!$F$86</definedName>
    <definedName name="ana_tee_pvc_presion_0.5pulg">#REF!</definedName>
    <definedName name="ana_tee_pvc_presion_0.75pulg">#REF!</definedName>
    <definedName name="ana_tee_pvc_presion_1.5x1.5pulg">[13]ANA!$F$1615</definedName>
    <definedName name="ana_tee_pvc_presion_1pulg">#REF!</definedName>
    <definedName name="ana_tee_pvc_presion_2pulg">#REF!</definedName>
    <definedName name="ana_tee_pvc_presion_2x2pulg">[13]ANA!$F$1608</definedName>
    <definedName name="ana_tee_pvc_presion_3pulg">#REF!</definedName>
    <definedName name="ana_tee_pvc_presion_3x3pulg">[13]ANA!$F$1601</definedName>
    <definedName name="ana_tee_pvc_presion_4x4pulg">[13]ANA!$F$1594</definedName>
    <definedName name="ana_tee_yee_pvc_drenaje_2X2pulg">[13]ANA!$F$663</definedName>
    <definedName name="ana_tee_yee_pvc_drenaje_3X2pulg">[13]ANA!$F$656</definedName>
    <definedName name="ana_tee_yee_pvc_drenaje_3X3pulg">[13]ANA!$F$649</definedName>
    <definedName name="ana_tee_yee_pvc_drenaje_4X3pulg">[13]ANA!$F$642</definedName>
    <definedName name="ana_tee_yee_pvc_drenaje_4X4pulg">[13]ANA!$F$634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escape_motor">[13]ANA!$F$1309</definedName>
    <definedName name="ana_tub_hg_2pulg">#REF!</definedName>
    <definedName name="ana_tub_hg_3pulg">#REF!</definedName>
    <definedName name="ana_tub_hn_0.75pulg">[13]ANA!$F$1076</definedName>
    <definedName name="ana_tub_hn_1.5pulg">[13]ANA!$F$1066</definedName>
    <definedName name="ana_tub_hn_2pulg">[13]ANA!$F$1056</definedName>
    <definedName name="ana_tub_hn_4pulg">[13]ANA!$F$1046</definedName>
    <definedName name="ana_tub_pe_pn10_0.5pulg">[13]ANA!$F$1379</definedName>
    <definedName name="ana_tub_pe_pn10_0.75pulg">[13]ANA!$F$1370</definedName>
    <definedName name="ana_tub_pe_pn10_1.5pulg">[13]ANA!$F$1352</definedName>
    <definedName name="ana_tub_pe_pn10_1pulg">[13]ANA!$F$1361</definedName>
    <definedName name="ana_tub_pe_pn10_2pulg">[13]ANA!$F$1343</definedName>
    <definedName name="ana_tub_pp_0.375pulg_colg">[13]ANA!$F$79</definedName>
    <definedName name="ana_tub_pp_0.5pulg_colg">[13]ANA!$F$71</definedName>
    <definedName name="ana_tub_pp_0.75pulg_colg">[13]ANA!$F$63</definedName>
    <definedName name="ana_tub_pp_1.5pulg_colg">[13]ANA!$F$47</definedName>
    <definedName name="ana_tub_pp_1pulg_colg">[13]ANA!$F$55</definedName>
    <definedName name="ana_tub_pp_3pulg_colg">[13]ANA!$F$31</definedName>
    <definedName name="ana_tub_pp_4pulg_colg">[13]ANA!$F$23</definedName>
    <definedName name="ana_tub_pvc_sdr26_1.5pulg_sot">[13]ANA!$F$1587</definedName>
    <definedName name="ana_tub_pvc_sdr26_2pulg_sot">[13]ANA!$F$1576</definedName>
    <definedName name="ana_tub_pvc_sdr26_3pulg_sot">[13]ANA!$F$1565</definedName>
    <definedName name="ana_tub_pvc_sdr26_4pulg_sot">[13]ANA!$F$1554</definedName>
    <definedName name="ana_tub_pvc_sdr32.5_2pulg_colg">[13]ANA!$F$581</definedName>
    <definedName name="ana_tub_pvc_sdr32.5_3pulg_colg">[13]ANA!$F$573</definedName>
    <definedName name="ana_tub_pvc_sdr32.5_4pulg_colg">[13]ANA!$F$565</definedName>
    <definedName name="ana_tub_pvc_sdr32.5_4pulg_sot">[13]ANA!$F$614</definedName>
    <definedName name="ana_tub_pvc_sdr32.5_6pulg_dren_frances">[13]ANA!$F$627</definedName>
    <definedName name="ana_tub_pvc_sdr32.5_6pulg_sot">[13]ANA!$F$603</definedName>
    <definedName name="ana_tub_pvc_sdr32.5_8pulg_sot">[13]ANA!$F$592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unidad_tratamiento_tampa_grasa">[13]ANA!$F$1035</definedName>
    <definedName name="ana_valvula_0.5pulg">[13]ANA!$F$339</definedName>
    <definedName name="ana_valvula_1pulg">#REF!</definedName>
    <definedName name="ana_valvula_aire_1pulg">[13]ANA!$F$456</definedName>
    <definedName name="ana_valvula_mariposa_2pulg">[13]ANA!$F$1266</definedName>
    <definedName name="ana_valvula_mariposa_4pulg">[13]ANA!$F$1259</definedName>
    <definedName name="ana_valvula_reguladora_1.5pulg">[13]ANA!$F$361</definedName>
    <definedName name="ana_valvula_reguladora_1pulg">#REF!</definedName>
    <definedName name="ana_vertedero">#REF!</definedName>
    <definedName name="ana_viga_amarre">#REF!</definedName>
    <definedName name="ana_viga_riostra">#REF!</definedName>
    <definedName name="ana_yee_pvc_drenaje_2X2pulg">[13]ANA!$F$704</definedName>
    <definedName name="ana_yee_pvc_drenaje_3X2pulg">[13]ANA!$F$697</definedName>
    <definedName name="ana_yee_pvc_drenaje_4X2pulg">[13]ANA!$F$690</definedName>
    <definedName name="ana_yee_pvc_drenaje_4X3pulg">[13]ANA!$F$684</definedName>
    <definedName name="ana_yee_pvc_drenaje_4X4pulg">[13]ANA!$F$677</definedName>
    <definedName name="ana_yee_pvc_drenaje_6X4pulg">[13]ANA!$F$670</definedName>
    <definedName name="ana_zabaleta">#REF!</definedName>
    <definedName name="Anclaje_de_Pilotes_2">#N/A</definedName>
    <definedName name="Anclaje_de_Pilotes_3">#N/A</definedName>
    <definedName name="ancoa">#REF!</definedName>
    <definedName name="Andamio.Pañete.pared.Exterior">[26]Insumos!$E$155</definedName>
    <definedName name="Andamios____0.25_planchas_plywood___10_usos">[17]Insumos!$B$25:$D$25</definedName>
    <definedName name="ANGULAR_2">"$#REF!.$B$246"</definedName>
    <definedName name="ANGULAR_3">"$#REF!.$B$246"</definedName>
    <definedName name="Antepecho..superior.incluye.losa">[26]Análisis!$D$658</definedName>
    <definedName name="APE">#REF!</definedName>
    <definedName name="API">#REF!</definedName>
    <definedName name="APT">#REF!</definedName>
    <definedName name="_xlnm.Extract">#REF!</definedName>
    <definedName name="_xlnm.Print_Area" localSheetId="0">hidrosanitaria!$B$1:$H$2476</definedName>
    <definedName name="_xlnm.Print_Area">[2]A!#REF!</definedName>
    <definedName name="Arena.Horm.Visto">[16]Insumos!$E$16</definedName>
    <definedName name="Arena_Fina">[17]Insumos!$B$17:$D$17</definedName>
    <definedName name="Arena_Gruesa_Lavada">[17]Insumos!$B$16:$D$16</definedName>
    <definedName name="Arena_Triturada_y_Lavada___especial_para_hormigones">[17]Insumos!$B$14:$D$14</definedName>
    <definedName name="arenalavada">[19]MATERIALES!$G$13</definedName>
    <definedName name="ArenaOchoa.MA">[28]Insumos!$C$14</definedName>
    <definedName name="ASAS">#REF!</definedName>
    <definedName name="AV">#REF!</definedName>
    <definedName name="ayudcadenero">[19]OBRAMANO!$F$67</definedName>
    <definedName name="AZM">#REF!</definedName>
    <definedName name="AZMC">#REF!</definedName>
    <definedName name="Baldosas_Granito_40x40____Linea_de_Lujo_Color">[17]Insumos!$B$26:$D$26</definedName>
    <definedName name="Baldosin30x60">[29]Insumos!$E$90</definedName>
    <definedName name="Baldosines.GraniMármol">[26]Insumos!$E$71</definedName>
    <definedName name="BARANDILLA_2">#N/A</definedName>
    <definedName name="BARANDILLA_3">#N/A</definedName>
    <definedName name="barra12">[12]analisis!$G$2860</definedName>
    <definedName name="Base.piso.Mármol">[26]Análisis!$D$471</definedName>
    <definedName name="bbthsrty">#REF!</definedName>
    <definedName name="BENEFICIOS">'[18]LISTA DE PRECIO'!$C$18</definedName>
    <definedName name="Bidet_Royal____Aparato">[6]Insumos!#REF!</definedName>
    <definedName name="BLO_6">[15]Análisis!$H$1538</definedName>
    <definedName name="BLO_6_BNP">[15]Análisis!$H$1557</definedName>
    <definedName name="block.8.bnp.20">'[30]Ana. blocks y termin.'!$D$6</definedName>
    <definedName name="Bloque.12.SNP.Villas">[26]Análisis!$D$1112</definedName>
    <definedName name="Bloque.4.SNP.Villas">[26]Análisis!$D$915</definedName>
    <definedName name="Bloques.8.SNPT">[26]Análisis!$D$306</definedName>
    <definedName name="Bloques_de_4">[17]Insumos!$B$21:$D$21</definedName>
    <definedName name="Bloques_de_6">[17]Insumos!$B$22:$D$22</definedName>
    <definedName name="Bloques_de_8">[17]Insumos!$B$23:$D$23</definedName>
    <definedName name="Bomba.Arrastre">[26]Insumos!$E$142</definedName>
    <definedName name="BOMBILLAS_1500W">[31]INSU!$B$42</definedName>
    <definedName name="Bote_de_Material">[17]Insumos!$B$27:$D$27</definedName>
    <definedName name="Brigada_de_Topografía__incluyendo_equipos">[17]Insumos!$B$148:$D$148</definedName>
    <definedName name="BRIGADATOPOGRAFICA">[32]M.O.!$C$9</definedName>
    <definedName name="Brillado.Marmol">[26]Insumos!$E$134</definedName>
    <definedName name="C._ADICIONAL">#N/A</definedName>
    <definedName name="CABALLETEALUZINC">'[33]ANALISIS HORMIGON ARMADO'!#REF!</definedName>
    <definedName name="Cabañas.Ejecutivas">'[26]Cabañas Ejecutivas'!$G$109</definedName>
    <definedName name="Cabañas.Presidenciales">'[26]Cabañas Presidenciales '!$G$161</definedName>
    <definedName name="cabañas.simpleI">'[26]Cabañas simple Tipo I'!$G$106</definedName>
    <definedName name="cabañas.simpleII">'[26]Cabañas simple Tipo 2'!$G$106</definedName>
    <definedName name="cabañas.simpleIII">'[26]Cabañas simple Tipo 3'!$G$107</definedName>
    <definedName name="Cabañas.Vice.Presidenciales">'[26]Cabañas Vice Presidenciales'!$G$157</definedName>
    <definedName name="Cable_de_Postensado_2">#N/A</definedName>
    <definedName name="Cable_de_Postensado_3">#N/A</definedName>
    <definedName name="Cal.Hidratada">[26]Insumos!$E$21</definedName>
    <definedName name="Cal_Pomier____50_Lbs.">[17]Insumos!$B$29:$D$29</definedName>
    <definedName name="Calles.Acera.ycontenes">'[26]Calles, aceras y contenes'!$G$77</definedName>
    <definedName name="CAMIONVOLTEO">[19]EQUIPOS!$I$19</definedName>
    <definedName name="can.meses">'[34]Analisis (2)'!$H$5</definedName>
    <definedName name="cant.meses">'[35]EST N. DE OVANDO CENTRAL (MOD. '!$I$5</definedName>
    <definedName name="Cant_2">"$#REF!.$D$1:$D$65534"</definedName>
    <definedName name="Cant_3">"$#REF!.$D$1:$D$65534"</definedName>
    <definedName name="CANT1_2">"$#REF!.$D$1:$D$65534"</definedName>
    <definedName name="CANT1_3">"$#REF!.$D$1:$D$65534"</definedName>
    <definedName name="cant10">#REF!</definedName>
    <definedName name="cant4">[6]Sheet4!$C$1:$C$65536</definedName>
    <definedName name="cant5">[6]Sheet5!$C$1:$C$65536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_2">"$#REF!.$H$1:$H$65534"</definedName>
    <definedName name="canta_3">"$#REF!.$H$1:$H$65534"</definedName>
    <definedName name="CANTIDADPRESUPUESTO_2">"$#REF!.$C$1:$C$65534"</definedName>
    <definedName name="CANTIDADPRESUPUESTO_3">"$#REF!.$C$1:$C$65534"</definedName>
    <definedName name="Cantos">[36]Análisis!$N$957</definedName>
    <definedName name="cantp_2">"$#REF!.$J$1:$J$65534"</definedName>
    <definedName name="cantp_3">"$#REF!.$J$1:$J$65534"</definedName>
    <definedName name="cantpre_2">"$#REF!.$D$1:$D$65534"</definedName>
    <definedName name="cantpre_3">"$#REF!.$D$1:$D$65534"</definedName>
    <definedName name="cantt_2">"$#REF!.$L$1:$L$65534"</definedName>
    <definedName name="cantt_3">"$#REF!.$L$1:$L$65534"</definedName>
    <definedName name="Capatazequipo">[19]OBRAMANO!$F$81</definedName>
    <definedName name="CAR.SOC">'[37]Cargas Sociales'!$G$23</definedName>
    <definedName name="CARGADORB">[38]EQUIPOS!$D$13</definedName>
    <definedName name="Carmen">#REF!</definedName>
    <definedName name="Caro.viga.25x50">[29]Insumos!$E$225</definedName>
    <definedName name="Carp.Col.25x25">[29]Insumos!$E$199</definedName>
    <definedName name="Carp.Col.30x30">[29]Insumos!$E$200</definedName>
    <definedName name="Carp.Col.35x35">[29]Insumos!$E$201</definedName>
    <definedName name="Carp.Col.45x45">[29]Insumos!$E$203</definedName>
    <definedName name="Carp.Col.50x50">[29]Insumos!$E$204</definedName>
    <definedName name="Carp.Col.55x55">[29]Insumos!$E$205</definedName>
    <definedName name="Carp.Col.60x60">[29]Insumos!$E$206</definedName>
    <definedName name="Carp.Col.Ø25cm">[29]Insumos!$E$208</definedName>
    <definedName name="Carp.Col.Ø30">[29]Insumos!$E$209</definedName>
    <definedName name="Carp.Col.Ø40">[29]Insumos!$E$211</definedName>
    <definedName name="Carp.Col.Ø45">[29]Insumos!$E$212</definedName>
    <definedName name="Carp.Col.Ø90">[29]Insumos!$E$217</definedName>
    <definedName name="Carp.col.tapaytapa">[29]Insumos!$E$198</definedName>
    <definedName name="carp.Col40x40">[29]Insumos!$E$202</definedName>
    <definedName name="Carp.ColØ60">[29]Insumos!$E$213</definedName>
    <definedName name="Carp.ColØ70">[29]Insumos!$E$215</definedName>
    <definedName name="Carp.ColØ80">[29]Insumos!$E$216</definedName>
    <definedName name="Carp.Dintel">[29]Insumos!$E$235</definedName>
    <definedName name="Carp.Losa.Aligeradas.atc">[26]Insumos!$E$164</definedName>
    <definedName name="Carp.losa.Horm.Visto">[26]Insumos!$E$162</definedName>
    <definedName name="Carp.Muros.atc">[26]Insumos!$E$167</definedName>
    <definedName name="Carp.Platea.Zap.atc">[26]Insumos!$E$168</definedName>
    <definedName name="Carp.Viga.20x30">[29]Insumos!$E$218</definedName>
    <definedName name="Carp.Viga.20x40">[29]Insumos!$E$219</definedName>
    <definedName name="Carp.Viga.25x35">[29]Insumos!$E$222</definedName>
    <definedName name="Carp.Viga.25x40">[29]Insumos!$E$223</definedName>
    <definedName name="CArp.Viga.25x60">[29]Insumos!$E$226</definedName>
    <definedName name="Carp.Viga.25x65">[29]Insumos!$E$227</definedName>
    <definedName name="Carp.Viga.25x70">[29]Insumos!$E$230</definedName>
    <definedName name="Carp.Viga.25x80">[29]Insumos!$E$231</definedName>
    <definedName name="Carp.Viga.30x80">[29]Insumos!$E$229</definedName>
    <definedName name="Carp.Viga.Curva.20x50">[29]Insumos!$E$232</definedName>
    <definedName name="Carp.Vigas.Curvas.30x70">[29]Insumos!$E$233</definedName>
    <definedName name="Carpint.Columna.30.30">'[30]Costos Mano de Obra'!$O$71</definedName>
    <definedName name="Carpintería.vigas.20x32">[26]Insumos!$E$172</definedName>
    <definedName name="Carpintería__Puntales_y_M.O.">'[18]LISTA DE PRECIO'!$C$16</definedName>
    <definedName name="Carpintería_de_Vigas_15x30">[26]Insumos!$E$170</definedName>
    <definedName name="Carpintería_de_Vigas_15x40">[26]Insumos!$E$171</definedName>
    <definedName name="Carpintería_de_Vigas_20x130">[26]Insumos!$E$177</definedName>
    <definedName name="Carpintería_de_Vigas_20x20">[26]Insumos!$E$173</definedName>
    <definedName name="Carpintería_de_Vigas_20x30">[26]Insumos!$E$175</definedName>
    <definedName name="Carpintería_de_Vigas_20x40">[26]Insumos!$E$174</definedName>
    <definedName name="Carpintería_de_Vigas_20x60">[26]Insumos!$E$176</definedName>
    <definedName name="Carpintería_de_Vigas_40x40">[26]Insumos!$E$178</definedName>
    <definedName name="Carpintería_de_Vigas_40x50">[26]Insumos!$E$179</definedName>
    <definedName name="Carpintería_de_Vigas_40x70">[26]Insumos!$E$180</definedName>
    <definedName name="Carpintero_1ra">[39]MO!$C$21</definedName>
    <definedName name="Carpintero_2da">[39]MO!$C$20</definedName>
    <definedName name="Carretilla____2_P3_______TIPO_JEEP">[6]Insumos!#REF!</definedName>
    <definedName name="Cascajo_Limpio">[17]Insumos!$B$13:$D$13</definedName>
    <definedName name="Cascajo_Sucio">[6]Insumos!#REF!</definedName>
    <definedName name="caseta.planta.electrica">[26]Resumen!$D$26</definedName>
    <definedName name="CASETA_DE_PLANTA_ELECTRICA">'[26]Caseta de planta'!$H$71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C">[40]Personalizar!$G$22:$G$25</definedName>
    <definedName name="Cem.Bco.Rigas.88lb">[26]Insumos!$E$25</definedName>
    <definedName name="CEMBCO">[7]Mat!$D$54</definedName>
    <definedName name="cemento.pañete">'[41]Insumos materiales'!$J$20</definedName>
    <definedName name="Cemento_1">#N/A</definedName>
    <definedName name="Cemento_2">#N/A</definedName>
    <definedName name="Cemento_3">#N/A</definedName>
    <definedName name="Cemento_Blanco">[17]Insumos!$B$32:$D$32</definedName>
    <definedName name="Cemento_Gris">[25]Materiales!$B$3</definedName>
    <definedName name="cementogris">[19]MATERIALES!$G$17</definedName>
    <definedName name="cera">#REF!</definedName>
    <definedName name="Ceram.criolla.pared15x15">[26]Insumos!$E$66</definedName>
    <definedName name="Ceram.Etrusco.30x30">[26]Insumos!$E$63</definedName>
    <definedName name="Ceram.Gres.piso">[29]Insumos!$E$78</definedName>
    <definedName name="Ceram.Imperial.45x45">[26]Insumos!$E$60</definedName>
    <definedName name="Ceram.Ines.Gris30x30">[26]Insumos!$E$61</definedName>
    <definedName name="Ceram.Nevada.33x33">[26]Insumos!$E$64</definedName>
    <definedName name="Ceram.Ultra.Blanco.33x33">[26]Insumos!$E$62</definedName>
    <definedName name="ceramica">#REF!</definedName>
    <definedName name="Ceramica.Criolla.40.40">'[30]Insumos materiales'!$J$48</definedName>
    <definedName name="Cerámica.para.Piso">[29]Insumos!$E$79</definedName>
    <definedName name="Cerámica_30x30_Pared">[17]Insumos!$B$35:$D$35</definedName>
    <definedName name="Cerámica_Italiana_Pared">[17]Insumos!$B$34:$D$34</definedName>
    <definedName name="cfrontal">'[23]Resumen Precio Equipos'!$I$16</definedName>
    <definedName name="CHAZO">[31]INSU!$B$104</definedName>
    <definedName name="Chazos____Corte">[17]Insumos!$B$46:$D$46</definedName>
    <definedName name="Chofercisterna">[19]OBRAMANO!$F$79</definedName>
    <definedName name="cinta.sheetrock">[42]Insumos!$L$41</definedName>
    <definedName name="cisterna">'[43]Listado Equipos a utilizar'!$I$11</definedName>
    <definedName name="clavos.con.fulminantes">[42]Insumos!$L$36</definedName>
    <definedName name="Clavos_2">#N/A</definedName>
    <definedName name="Clavos_3">#N/A</definedName>
    <definedName name="Clavos_Corriente">[17]Insumos!$B$47:$D$47</definedName>
    <definedName name="Clear">[26]Insumos!$E$70</definedName>
    <definedName name="CODIGO">#N/A</definedName>
    <definedName name="CODO1290HG">'[7]Pu-Sanit.'!$C$224</definedName>
    <definedName name="CODO190P">'[7]Pu-Sanit.'!$C$217</definedName>
    <definedName name="CODO245">'[7]Pu-Sanit.'!$C$138</definedName>
    <definedName name="CODO290">'[7]Pu-Sanit.'!$C$134</definedName>
    <definedName name="CODO390P">'[5]Pu-Sanit.'!$C$220</definedName>
    <definedName name="Col.20.20.2nivel">[44]Análisis!$D$261</definedName>
    <definedName name="col.25cm.diam.">[45]Análisis!$D$324</definedName>
    <definedName name="col.50cm">[45]Análisis!$D$345</definedName>
    <definedName name="Col.C11.edif.Oficinas">[26]Análisis!$D$775</definedName>
    <definedName name="Col.C5.triangular">[26]Análisis!$D$765</definedName>
    <definedName name="col.GFRC.red.25">[45]Insumos!$C$65</definedName>
    <definedName name="Colc.Bloque.10cm">[26]Insumos!$E$84</definedName>
    <definedName name="Colc.Hormigón.Grua">[26]Análisis!$D$49</definedName>
    <definedName name="Coloc.Block.4">'[41]Costos Mano de Obra'!$O$38</definedName>
    <definedName name="Coloc.Block.6">'[30]Costos Mano de Obra'!$O$37</definedName>
    <definedName name="Coloc.Ceramica.Pisos">'[30]Costos Mano de Obra'!$O$46</definedName>
    <definedName name="colocaceromalla">[20]I.HORMIGON!$G$22</definedName>
    <definedName name="Colorante">[26]Insumos!$E$69</definedName>
    <definedName name="Colum.60cm.Espectaculos">[26]Análisis!$D$1004</definedName>
    <definedName name="Colum.Cuad.Edif.Oficinas">[26]Análisis!$D$755</definedName>
    <definedName name="Colum.Horm.Convenc.Espectaculos">[26]Análisis!$D$1018</definedName>
    <definedName name="Colum.Ø45.Edif.Oficina">[26]Análisis!$D$785</definedName>
    <definedName name="Columna.C1.15x20">[26]Análisis!$D$148</definedName>
    <definedName name="Columna.Cc.20x20">[26]Análisis!$D$156</definedName>
    <definedName name="Columna.Cr">[26]Análisis!$D$182</definedName>
    <definedName name="Columna.Lavanderia">[26]Análisis!$D$933</definedName>
    <definedName name="columna.pergolado">[46]Análisis!$D$1625</definedName>
    <definedName name="Columnas.C1s.C2s">[26]Análisis!$D$164</definedName>
    <definedName name="Columnas.Redonda.30cm">[26]Análisis!$D$173</definedName>
    <definedName name="CommHdr">#REF!</definedName>
    <definedName name="CommLabel">#REF!</definedName>
    <definedName name="Comparación">#REF!</definedName>
    <definedName name="Compresores">[19]EQUIPOS!$I$28</definedName>
    <definedName name="concreto.nivelacion">[45]Análisis!$D$207</definedName>
    <definedName name="concreto_2">#N/A</definedName>
    <definedName name="CONI12HG">'[5]Pu-Sanit.'!$C$229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rniza.2.62pies">'[47]Cornisa de 2.62 pie'!$E$60</definedName>
    <definedName name="corniza.2pies">'[47]Cornisa de 2 pie'!$E$60</definedName>
    <definedName name="correa8">[12]analisis!$G$773</definedName>
    <definedName name="Corte_y_Bote_Material____C_E">[6]Insumos!#REF!</definedName>
    <definedName name="cprestamo">[38]EQUIPOS!$D$27</definedName>
    <definedName name="Cristalizado.marmol">[26]Insumos!$E$136</definedName>
    <definedName name="CRONOGRAMA">#REF!</definedName>
    <definedName name="CUBIC._ANTERIOR">#N/A</definedName>
    <definedName name="CUBICACION">#N/A</definedName>
    <definedName name="CUBICADO">#N/A</definedName>
    <definedName name="Cubo_para_vaciado_de_Hormigón_2">#N/A</definedName>
    <definedName name="Cubo_para_vaciado_de_Hormigón_3">#N/A</definedName>
    <definedName name="Curado.Resane.Horm.Visto">[26]Insumos!$E$137</definedName>
    <definedName name="Curado_y_Aditivo_2">#N/A</definedName>
    <definedName name="Curado_y_Aditivo_3">#N/A</definedName>
    <definedName name="D_2">#N/A</definedName>
    <definedName name="D_3">#N/A</definedName>
    <definedName name="D7H">[19]EQUIPOS!$I$9</definedName>
    <definedName name="D8K">[19]EQUIPOS!$I$8</definedName>
    <definedName name="D8T">'[23]Resumen Precio Equipos'!$I$13</definedName>
    <definedName name="DD">#REF!</definedName>
    <definedName name="DE">[48]Insumos!$I$3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_2">"$#REF!.$M$62"</definedName>
    <definedName name="deducciones_3">"$#REF!.$M$62"</definedName>
    <definedName name="Derretido_Blanco">[17]Insumos!$B$50:$D$50</definedName>
    <definedName name="Desagüe_de_piso_de_2______INST.">[6]Insumos!#REF!</definedName>
    <definedName name="Desagüe_de_techo_de_3">[6]Insumos!#REF!</definedName>
    <definedName name="Desagüe_de_techo_de_4">[6]Insumos!#REF!</definedName>
    <definedName name="DESCRIPCION">#N/A</definedName>
    <definedName name="Diesel">[6]Insumos!#REF!</definedName>
    <definedName name="Dintel20x20.ml">[45]Análisis!$D$557</definedName>
    <definedName name="Dintel20x40">[26]Análisis!$D$230</definedName>
    <definedName name="distribuidor">'[43]Listado Equipos a utilizar'!$I$12</definedName>
    <definedName name="do">[48]Insumos!$I$3</definedName>
    <definedName name="dtecnica">'[23]Resumen Precio Equipos'!$C$27</definedName>
    <definedName name="DYNACA25">[19]EQUIPOS!$I$13</definedName>
    <definedName name="Edificio.Administracion">'[26]Edificio Administracion'!$G$112</definedName>
    <definedName name="Edificio.de.Entrada">'[26]Edificio de Entrada'!$G$77</definedName>
    <definedName name="egfrrf">#REF!</definedName>
    <definedName name="el_mano_obra">'[49]Los Ángeles (Fase II)'!$A$749:$F$802</definedName>
    <definedName name="el_no_al_printer">'[49]Los Ángeles (Fase II)'!$A$2171</definedName>
    <definedName name="elementos">#REF!</definedName>
    <definedName name="elizabeth">#REF!</definedName>
    <definedName name="EMERGE" hidden="1">'[24]ANALISIS STO DGO'!#REF!</definedName>
    <definedName name="EMERGENCY" hidden="1">'[24]ANALISIS STO DGO'!#REF!</definedName>
    <definedName name="Empalme_de_Pilotes_2">#N/A</definedName>
    <definedName name="Empalme_de_Pilotes_3">#N/A</definedName>
    <definedName name="encofrado40x70">[20]I.HORMIGON!$G$30</definedName>
    <definedName name="encofrado50x90">[20]I.HORMIGON!$G$28</definedName>
    <definedName name="encofradoescalera">[20]I.HORMIGON!$G$37</definedName>
    <definedName name="encofradolosa">[20]I.HORMIGON!$G$24</definedName>
    <definedName name="encofradoviga30x60">[20]I.HORMIGON!$G$33</definedName>
    <definedName name="encofradoviga40x60">[20]I.HORMIGON!$G$33</definedName>
    <definedName name="escalon.de1.0">[46]Análisis!$D$1354</definedName>
    <definedName name="escalon.de1.2">[46]Análisis!$D$1344</definedName>
    <definedName name="escalon.de1.6">[46]Análisis!$D$1334</definedName>
    <definedName name="escalon.de1.8">[46]Análisis!$D$1324</definedName>
    <definedName name="escalon.de2.0">[46]Análisis!$D$1314</definedName>
    <definedName name="escalon.de30">[46]Análisis!$D$1293</definedName>
    <definedName name="escalon.de60">[46]Análisis!$D$1304</definedName>
    <definedName name="escalones.ant.60cm">[46]Análisis!$D$1278</definedName>
    <definedName name="escalones.ceramica">[45]Análisis!$D$1340</definedName>
    <definedName name="Escalones_Granito_Fondo_Blanco____Incl._H_y_C_H">[6]Insumos!#REF!</definedName>
    <definedName name="Eslingas_2">#N/A</definedName>
    <definedName name="Eslingas_3">#N/A</definedName>
    <definedName name="esquineros">[42]Insumos!$L$43</definedName>
    <definedName name="EXC_MANO">[15]Análisis!$H$284</definedName>
    <definedName name="Excavación_a_mano">#REF!</definedName>
    <definedName name="Excavación_Tierra___AM">[17]Insumos!$B$134:$D$134</definedName>
    <definedName name="excavadora235">[19]EQUIPOS!$I$16</definedName>
    <definedName name="expansiones.3.8">[42]Insumos!$L$35</definedName>
    <definedName name="Exteriores">[26]Resumen!$F$32</definedName>
    <definedName name="FACT">#REF!</definedName>
    <definedName name="factor">#REF!</definedName>
    <definedName name="faire">#REF!</definedName>
    <definedName name="fdollar">#REF!</definedName>
    <definedName name="FE">'[50]med.mov.de tierras2'!$D$12</definedName>
    <definedName name="fe.">#REF!</definedName>
    <definedName name="fecha">[51]Análisis!$D$431</definedName>
    <definedName name="FELEC">#REF!</definedName>
    <definedName name="felect">#REF!</definedName>
    <definedName name="fequipo">#REF!</definedName>
    <definedName name="FF" hidden="1">#REF!</definedName>
    <definedName name="Fino.Techo.bermuda">[26]Análisis!$D$1202</definedName>
    <definedName name="FINO_INC">[15]Análisis!$H$1846</definedName>
    <definedName name="fino1">#REF!</definedName>
    <definedName name="FOB">#REF!</definedName>
    <definedName name="FRAG">[15]Análisis!$H$1803</definedName>
    <definedName name="fraguache">[45]Análisis!$D$1042</definedName>
    <definedName name="fred">#REF!</definedName>
    <definedName name="fuente.entrada">[26]Resumen!$D$21</definedName>
    <definedName name="G1006ceramica">#REF!</definedName>
    <definedName name="GASTOSGENERALES_2">"$#REF!.$#REF!$#REF!"</definedName>
    <definedName name="GASTOSGENERALES_3">"$#REF!.$#REF!$#REF!"</definedName>
    <definedName name="GASTOSGENERALESA_2">"$#REF!.$#REF!$#REF!"</definedName>
    <definedName name="GASTOSGENERALESA_3">"$#REF!.$#REF!$#REF!"</definedName>
    <definedName name="GFGFF" hidden="1">#REF!</definedName>
    <definedName name="GFSG" hidden="1">#REF!</definedName>
    <definedName name="GOTERO">[15]Análisis!$H$1790</definedName>
    <definedName name="GRADER12G">[19]EQUIPOS!$I$11</definedName>
    <definedName name="Grava_de_1_2__3_4__Clasificada">[6]Insumos!#REF!</definedName>
    <definedName name="Gravilla_1_2__3_16__Clasificada">[6]Insumos!#REF!</definedName>
    <definedName name="Gravilla_de_3_4__3_8__Clasificada">[6]Insumos!#REF!</definedName>
    <definedName name="Grúa_Manitowoc_2900_2">#N/A</definedName>
    <definedName name="Grúa_Manitowoc_2900_3">#N/A</definedName>
    <definedName name="H240KG">'[52]anal term'!$G$1520</definedName>
    <definedName name="ha">'[53]Anal. horm.'!$F$1058</definedName>
    <definedName name="haa">'[53]Anal. horm.'!$F$1100</definedName>
    <definedName name="HALOPLATE">'[5]Anal. horm.'!$F$451</definedName>
    <definedName name="ham">[53]Volumenes!$D$1839</definedName>
    <definedName name="HEFEC">'[54]COSTO INDIRECTO'!$D$35</definedName>
    <definedName name="Hilo_de_Nylon">[17]Insumos!$B$69:$D$69</definedName>
    <definedName name="HINCA_2">"$#REF!.$#REF!$#REF!"</definedName>
    <definedName name="HINCA_3">"$#REF!.$#REF!$#REF!"</definedName>
    <definedName name="Hinca_de_Pilotes_2">#N/A</definedName>
    <definedName name="Hinca_de_Pilotes_3">#N/A</definedName>
    <definedName name="HINCADEPILOTES_2">#N/A</definedName>
    <definedName name="HINCADEPILOTES_3">#N/A</definedName>
    <definedName name="HORACIO_2">"$#REF!.$L$66:$W$66"</definedName>
    <definedName name="HORACIO_3">"$#REF!.$L$66:$W$66"</definedName>
    <definedName name="horm">#REF!</definedName>
    <definedName name="horm.1.2">'[30]Ana. Horm mexc mort'!$D$70</definedName>
    <definedName name="horm.1.3">'[41]Ana. Horm mexc mort'!$D$53</definedName>
    <definedName name="horm.1.3.5">'[41]Ana. Horm mexc mort'!$D$61</definedName>
    <definedName name="Horm.Ind.140.Sin.Bomba">[26]Insumos!$E$35</definedName>
    <definedName name="Horm.Ind.180.Sin.Bomba">[26]Insumos!$E$37</definedName>
    <definedName name="Horm.Ind.210.Sin.Bomba">[26]Insumos!$E$39</definedName>
    <definedName name="HORM135_MANUAL">'[55]HORM. Y MORTEROS.'!$H$212</definedName>
    <definedName name="Hormigón_210_kg_cm2_con_aditivos">'[18]LISTA DE PRECIO'!$C$10</definedName>
    <definedName name="Hormigón_Industrial_180_Kg_cm2">[17]Insumos!$B$70:$D$70</definedName>
    <definedName name="Hormigón_Industrial_210_Kg_cm2">[17]Insumos!$B$71:$D$71</definedName>
    <definedName name="Hormigón_Industrial_210_Kg_cm2_1">[17]Insumos!$B$71:$D$71</definedName>
    <definedName name="Hormigón_Industrial_210_Kg_cm2_2">[17]Insumos!$B$71:$D$71</definedName>
    <definedName name="Hormigón_Industrial_210_Kg_cm2_3">[17]Insumos!$B$71:$D$71</definedName>
    <definedName name="Hormigón_Industrial_240_Kg_cm2">[6]Insumos!#REF!</definedName>
    <definedName name="HORMIGON350">[51]Análisis!#REF!</definedName>
    <definedName name="HORMIGONARMADOALETAS">[51]Análisis!#REF!</definedName>
    <definedName name="HORMIGONARMADOESTRIBOS">[51]Análisis!#REF!</definedName>
    <definedName name="HORMIGONARMADOGUARDARRUEDASYDEFENSASLATERALES_2">#N/A</definedName>
    <definedName name="HORMIGONARMADOGUARDARRUEDASYDEFENSASLATERALES_3">#N/A</definedName>
    <definedName name="HORMIGONARMADOLOSADEAPROCHE_2">#N/A</definedName>
    <definedName name="HORMIGONARMADOLOSADEAPROCHE_3">#N/A</definedName>
    <definedName name="HORMIGONARMADOLOSADETABLERO_2">#N/A</definedName>
    <definedName name="HORMIGONARMADOLOSADETABLERO_3">#N/A</definedName>
    <definedName name="HORMIGONARMADOVIGUETAS_2">#N/A</definedName>
    <definedName name="HORMIGONARMADOVIGUETAS_3">#N/A</definedName>
    <definedName name="hormigonproteccionpilas">[51]Análisis!#REF!</definedName>
    <definedName name="HORMIGONSIMPLE">[51]Análisis!#REF!</definedName>
    <definedName name="HORMIGONVIGASPOSTENSADAS">[51]Análisis!#REF!</definedName>
    <definedName name="HUO">[56]Cubicacion!#REF!</definedName>
    <definedName name="Impermeabilizante">[26]Insumos!$E$48</definedName>
    <definedName name="IMPREV.">#REF!</definedName>
    <definedName name="IMPREVISTO1">#REF!</definedName>
    <definedName name="ingeniera">[57]M.O.!$C$10</definedName>
    <definedName name="INODOROC">'[5]Ana-Sanit.'!$F$237</definedName>
    <definedName name="ins_adap_cpvc_0.5pulg">#REF!</definedName>
    <definedName name="ins_adap_hn_2pulg">[13]INS!$E$216</definedName>
    <definedName name="ins_adap_hn_4pulg">[13]INS!$E$215</definedName>
    <definedName name="ins_adap_pe_0.5pulg">[13]INS!$E$256</definedName>
    <definedName name="ins_adap_pe_1.5pulg">[13]INS!$E$255</definedName>
    <definedName name="ins_adap_pe_2pulg">[13]INS!$E$254</definedName>
    <definedName name="ins_adap_pp_0.5pulg">[13]INS!$E$93</definedName>
    <definedName name="ins_adap_pp_0.75pulg">[13]INS!$E$92</definedName>
    <definedName name="ins_adap_pp_1.5pulg">[13]INS!$E$91</definedName>
    <definedName name="ins_adap_pp_2pulg">[13]INS!$E$90</definedName>
    <definedName name="ins_adap_pp_3pulg">[13]INS!$E$89</definedName>
    <definedName name="ins_adap_pvc_0.5pulg">#REF!</definedName>
    <definedName name="ins_adap_pvc_0.75pulg">#REF!</definedName>
    <definedName name="ins_adap_pvc_1pulg">#REF!</definedName>
    <definedName name="ins_adap_pvc_3pulg">[13]INS!$E$284</definedName>
    <definedName name="ins_alquiler_compactador">#REF!</definedName>
    <definedName name="ins_areana_silica">[13]INS!$E$294</definedName>
    <definedName name="ins_aspersor_tipo_1">[13]INS!$E$257</definedName>
    <definedName name="ins_aspersor_tipo_2">[13]INS!$E$258</definedName>
    <definedName name="ins_aspersor_tipo_3">[13]INS!$E$259</definedName>
    <definedName name="ins_bidet">[13]INS!$E$128</definedName>
    <definedName name="ins_bomba_fosa_ascensor">[13]INS!$E$189</definedName>
    <definedName name="ins_bomba_incendio">[13]INS!$E$227</definedName>
    <definedName name="ins_bomba_jokey">[13]INS!$E$228</definedName>
    <definedName name="ins_bomba_piscina">[13]INS!$E$296</definedName>
    <definedName name="ins_bombas_presion_constante">[13]INS!$E$119</definedName>
    <definedName name="ins_boquilla_pp_0.375pulg">[13]INS!$E$103</definedName>
    <definedName name="ins_boquilla_pp_0.5pulg">[13]INS!$E$102</definedName>
    <definedName name="ins_boquilla_pp_0.75pulg">[13]INS!$E$101</definedName>
    <definedName name="ins_boquilla_pp_1.5pulg">[13]INS!$E$99</definedName>
    <definedName name="ins_boquilla_pp_1pulg">[13]INS!$E$100</definedName>
    <definedName name="ins_boquilla_pp_2pulg">[13]INS!$E$98</definedName>
    <definedName name="ins_boquilla_pp_3pulg">[13]INS!$E$97</definedName>
    <definedName name="ins_boquilla_pp_4pulg">[13]INS!$E$96</definedName>
    <definedName name="ins_breaker_90amp">[13]INS!$E$122</definedName>
    <definedName name="ins_carrito_piscina">[13]INS!$E$303</definedName>
    <definedName name="ins_cemento_cpvc">#REF!</definedName>
    <definedName name="ins_cepillo_piscina">[13]INS!$E$304</definedName>
    <definedName name="ins_check_hor_2pulg">#REF!</definedName>
    <definedName name="ins_check_horizontal_3pulg">[13]INS!$E$113</definedName>
    <definedName name="ins_check_ver_3pulg">#REF!</definedName>
    <definedName name="ins_check_vertical_3pulg">[13]INS!$E$112</definedName>
    <definedName name="ins_clorinador_para_agua_potable">[13]INS!$E$118</definedName>
    <definedName name="ins_clorinador_piscina">[13]INS!$E$297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hn_0.75pulgx90">[13]INS!$E$210</definedName>
    <definedName name="ins_codo_hn_1.5pulgx90">[13]INS!$E$209</definedName>
    <definedName name="ins_codo_hn_2pulgx90">[13]INS!$E$208</definedName>
    <definedName name="ins_codo_hn_3pulgx90">[13]INS!$E$207</definedName>
    <definedName name="ins_codo_hn_4pulgx90">[13]INS!$E$206</definedName>
    <definedName name="ins_codo_hn_6pulgx90">[13]INS!$E$205</definedName>
    <definedName name="ins_codo_pe_0.5pulgx90">[13]INS!$E$244</definedName>
    <definedName name="ins_codo_pe_0.75pulgx45">[13]INS!$E$247</definedName>
    <definedName name="ins_codo_pe_0.75pulgx90">[13]INS!$E$243</definedName>
    <definedName name="ins_codo_pe_1.5pulgx45">[13]INS!$E$245</definedName>
    <definedName name="ins_codo_pe_1.5pulgx90">[13]INS!$E$242</definedName>
    <definedName name="ins_codo_pe_1pulgx45">[13]INS!$E$246</definedName>
    <definedName name="ins_codo_pe_2pulgx90">[13]INS!$E$241</definedName>
    <definedName name="ins_codo_pp_0.5pulgx90">[13]INS!$E$82</definedName>
    <definedName name="ins_codo_pp_0.75pulgx90">[13]INS!$E$81</definedName>
    <definedName name="ins_codo_pp_1.5pulgx90">[13]INS!$E$79</definedName>
    <definedName name="ins_codo_pp_1pulgx90">[13]INS!$E$80</definedName>
    <definedName name="ins_codo_pp_2pulgx90">[13]INS!$E$78</definedName>
    <definedName name="ins_codo_pp_3pulgx90">[13]INS!$E$77</definedName>
    <definedName name="ins_codo_pp_4pulgx90">[13]INS!$E$76</definedName>
    <definedName name="ins_codo_pvc_drenaje_6pulgx45">[13]INS!$E$167</definedName>
    <definedName name="ins_codo_pvc_drenaje_6pulgx90">[13]INS!$E$171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.5pulgx90">[13]INS!$E$277</definedName>
    <definedName name="ins_codo_pvc_presion_1pulg">#REF!</definedName>
    <definedName name="ins_codo_pvc_presion_2pulg">#REF!</definedName>
    <definedName name="ins_codo_pvc_presion_2pulgx90">[13]INS!$E$276</definedName>
    <definedName name="ins_codo_pvc_presion_3pulg">#REF!</definedName>
    <definedName name="ins_codo_pvc_presion_3pulgx90">[13]INS!$E$275</definedName>
    <definedName name="ins_cotrtina_baño">[13]INS!$E$139</definedName>
    <definedName name="ins_couplig_pvc_1.5pulg">[13]INS!$E$290</definedName>
    <definedName name="ins_couplig_pvc_2pulg">[13]INS!$E$289</definedName>
    <definedName name="ins_couplig_pvc_3pulg">[13]INS!$E$288</definedName>
    <definedName name="ins_couplig_pvc_4pulg">[13]INS!$E$287</definedName>
    <definedName name="ins_coupling_cpvc_1.5pulg">#REF!</definedName>
    <definedName name="ins_coupling_pp_0.75pulg">[13]INS!$E$94</definedName>
    <definedName name="ins_coupling_pvc_drenaje_3pulg">[13]INS!$E$180</definedName>
    <definedName name="ins_coupling_pvc_drenaje_4pulg">[13]INS!$E$179</definedName>
    <definedName name="ins_drenaje_balcon_a">#REF!</definedName>
    <definedName name="ins_drenaje_balcon_b">#REF!</definedName>
    <definedName name="ins_drenaje_sotano">[13]INS!$E$190</definedName>
    <definedName name="ins_electrovalvula_1.5pulg">[13]INS!$E$262</definedName>
    <definedName name="ins_electrovalvula_2pulg">[13]INS!$E$261</definedName>
    <definedName name="ins_filtro_150psi_60x60pulg">[13]INS!$E$117</definedName>
    <definedName name="Ins_filtro_arean">[13]INS!$E$293</definedName>
    <definedName name="ins_flotas_agua_potable">[13]INS!$E$124</definedName>
    <definedName name="ins_gabinete_proteccion_incendio">[13]INS!$E$219</definedName>
    <definedName name="ins_gasoil">#REF!</definedName>
    <definedName name="ins_hidrante">[13]INS!$E$220</definedName>
    <definedName name="ins_inyector_piscina">[13]INS!$E$298</definedName>
    <definedName name="ins_jacuzzi">#REF!</definedName>
    <definedName name="ins_manguera_piscina">[13]INS!$E$305</definedName>
    <definedName name="ins_manometro_gliserina_200PSI">[13]INS!$E$123</definedName>
    <definedName name="ins_mezcladora_jacuzzi">#REF!</definedName>
    <definedName name="ins_microprocesador_velocidad_variable">[13]INS!$E$121</definedName>
    <definedName name="ins_mortero_13">#REF!</definedName>
    <definedName name="ins_mortero_14">#REF!</definedName>
    <definedName name="ins_niple_hn_1.5pulg">[13]INS!$E$218</definedName>
    <definedName name="ins_niple_hn_4pulg">[13]INS!$E$217</definedName>
    <definedName name="ins_panel_contro_riego">[13]INS!$E$260</definedName>
    <definedName name="ins_parrilla_fodo_piscina">[13]INS!$E$300</definedName>
    <definedName name="ins_pedestal">[13]INS!$E$134</definedName>
    <definedName name="ins_plato_ducha">[13]INS!$E$131</definedName>
    <definedName name="ins_receptaculo_piscina">[13]INS!$E$299</definedName>
    <definedName name="ins_red_cpvc_0.75x0.5pulg">#REF!</definedName>
    <definedName name="ins_red_hg_3x2">#REF!</definedName>
    <definedName name="ins_red_hn_2x1.5pulg">[13]INS!$E$214</definedName>
    <definedName name="ins_red_hn_3x1.5pulg">[13]INS!$E$213</definedName>
    <definedName name="ins_red_hn_4x1.5pulg">[13]INS!$E$212</definedName>
    <definedName name="ins_red_hn_6x4pulg">[13]INS!$E$211</definedName>
    <definedName name="ins_red_pe_0.75x0.5pulg">[13]INS!$E$253</definedName>
    <definedName name="ins_red_pe_1.5x0.5pulg">[13]INS!$E$250</definedName>
    <definedName name="ins_red_pe_1.5x1pulg">[13]INS!$E$249</definedName>
    <definedName name="ins_red_pe_1x0.5pulg">[13]INS!$E$252</definedName>
    <definedName name="ins_red_pe_1x0.75pulg">[13]INS!$E$251</definedName>
    <definedName name="ins_red_pe_2x1.5pulg">[13]INS!$E$248</definedName>
    <definedName name="ins_red_pp_0.75x0.375pulg">[13]INS!$E$87</definedName>
    <definedName name="ins_red_pp_0.75x0.5pulg">[13]INS!$E$86</definedName>
    <definedName name="ins_red_pp_1.5x0.75pulg">[13]INS!$E$84</definedName>
    <definedName name="ins_red_pp_1.5x1pulg">[13]INS!$E$83</definedName>
    <definedName name="ins_red_pp_1x0.75pulg">[13]INS!$E$85</definedName>
    <definedName name="ins_red_pvc_3x2pulg">#REF!</definedName>
    <definedName name="ins_red_pvc_4x2pulg">#REF!</definedName>
    <definedName name="ins_red_pvc_4x3pulg">#REF!</definedName>
    <definedName name="ins_red_pvc_drenaje_3x2pulg">[13]INS!$E$176</definedName>
    <definedName name="ins_red_pvc_drenaje_4x3pulg">[13]INS!$E$175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pulg">#REF!</definedName>
    <definedName name="ins_red_pvc_presion_3x1pulg">#REF!</definedName>
    <definedName name="ins_red_pvc_presion_4x1.5pulg">[13]INS!$E$280</definedName>
    <definedName name="ins_red_pvc_presion_4x2pulg">[13]INS!$E$279</definedName>
    <definedName name="ins_red_pvc_presion_4x3pulg">[13]INS!$E$278</definedName>
    <definedName name="ins_rejilla_imbornal_hf">[13]INS!$E$187</definedName>
    <definedName name="ins_rejilla_piso">[13]INS!$E$185</definedName>
    <definedName name="ins_sensor_lluvia">[13]INS!$E$263</definedName>
    <definedName name="ins_siamesa">[13]INS!$E$221</definedName>
    <definedName name="ins_sifon_1.5pulg">[13]INS!$E$182</definedName>
    <definedName name="ins_skimer">[13]INS!$E$295</definedName>
    <definedName name="ins_soldadora_110v">[13]INS!$E$95</definedName>
    <definedName name="ins_supresora_golpe_ariete_0.75pulg">[13]INS!$E$115</definedName>
    <definedName name="ins_supresora_golpe_ariete_3pulg">[13]INS!$E$114</definedName>
    <definedName name="ins_tanque_hidroneumatico_210gls">[13]INS!$E$120</definedName>
    <definedName name="ins_tapa_pesada_hf">[13]INS!$E$186</definedName>
    <definedName name="ins_tapon_pvc_1.5pulg">[13]INS!$E$292</definedName>
    <definedName name="ins_tapon_pvc_3pulg">[13]INS!$E$291</definedName>
    <definedName name="ins_tapon_rejistro_pvc_drenaje_2pulg">[13]INS!$E$178</definedName>
    <definedName name="ins_tapon_rejistro_pvc_drenaje_4pulg">[13]INS!$E$177</definedName>
    <definedName name="ins_tee_cpvc_0.5pulg">#REF!</definedName>
    <definedName name="ins_tee_cpvc_0.75pulg">#REF!</definedName>
    <definedName name="ins_tee_hg_3hg">#REF!</definedName>
    <definedName name="ins_tee_hn_1.5x1.5pulg">[13]INS!$E$204</definedName>
    <definedName name="ins_tee_hn_2x1.5pulg">[13]INS!$E$203</definedName>
    <definedName name="ins_tee_hn_2x2pulg">[13]INS!$E$202</definedName>
    <definedName name="ins_tee_hn_3x3pulg">[13]INS!$E$201</definedName>
    <definedName name="ins_tee_hn_4x4pulg">[13]INS!$E$200</definedName>
    <definedName name="ins_tee_hn_6x6pulg">[13]INS!$E$199</definedName>
    <definedName name="ins_tee_pe_0.5x0.5pulg">[13]INS!$E$240</definedName>
    <definedName name="ins_tee_pe_0.75x0.75pulg">[13]INS!$E$239</definedName>
    <definedName name="ins_tee_pe_1.5x1.5pulg">[13]INS!$E$237</definedName>
    <definedName name="ins_tee_pe_1x1pulg">[13]INS!$E$238</definedName>
    <definedName name="ins_tee_pe_2x2pulg">[13]INS!$E$236</definedName>
    <definedName name="ins_tee_pp_0.5x0.5pulg">[13]INS!$E$75</definedName>
    <definedName name="ins_tee_pp_0.75x0.5pulg">[13]INS!$E$74</definedName>
    <definedName name="ins_tee_pp_0.75x0.75pulg">[13]INS!$E$73</definedName>
    <definedName name="ins_tee_pp_1.5x1.5pulg">[13]INS!$E$70</definedName>
    <definedName name="ins_tee_pp_1x0.75pulg">[13]INS!$E$72</definedName>
    <definedName name="ins_tee_pp_1x1pulg">[13]INS!$E$71</definedName>
    <definedName name="ins_tee_pp_2x1pulg">[13]INS!$E$69</definedName>
    <definedName name="ins_tee_pp_2x2pulg">[13]INS!$E$68</definedName>
    <definedName name="ins_tee_pp_3x3pulg">[13]INS!$E$67</definedName>
    <definedName name="ins_tee_pp_4x4pulg">[13]INS!$E$66</definedName>
    <definedName name="ins_tee_pvc_presion_0.5pulg">#REF!</definedName>
    <definedName name="ins_tee_pvc_presion_0.75pulg">#REF!</definedName>
    <definedName name="ins_tee_pvc_presion_1.5pulg">#REF!</definedName>
    <definedName name="ins_tee_pvc_presion_1.5x1.5pulg">[13]INS!$E$274</definedName>
    <definedName name="ins_tee_pvc_presion_1pulg">#REF!</definedName>
    <definedName name="ins_tee_pvc_presion_2pulg">#REF!</definedName>
    <definedName name="ins_tee_pvc_presion_2x2pulg">[13]INS!$E$273</definedName>
    <definedName name="ins_tee_pvc_presion_3pulg">#REF!</definedName>
    <definedName name="ins_tee_pvc_presion_3x3pulg">[13]INS!$E$272</definedName>
    <definedName name="ins_tee_pvc_presion_4x4pulg">[13]INS!$E$271</definedName>
    <definedName name="ins_tee_yee_pvc_drenaje_2X2pulg">[13]INS!$E$159</definedName>
    <definedName name="ins_tee_yee_pvc_drenaje_3X2pulg">[13]INS!$E$158</definedName>
    <definedName name="ins_tee_yee_pvc_drenaje_3X3pulg">[13]INS!$E$157</definedName>
    <definedName name="ins_tee_yee_pvc_drenaje_4X3pulg">[13]INS!$E$156</definedName>
    <definedName name="ins_tee_yee_pvc_drenaje_4X4pulg">[13]INS!$E$155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hn_0.75pulg">[13]INS!$E$198</definedName>
    <definedName name="ins_tub_hn_1.5pulg">[13]INS!$E$197</definedName>
    <definedName name="ins_tub_hn_2pulg">[13]INS!$E$196</definedName>
    <definedName name="ins_tub_hn_3pulg">[13]INS!$E$195</definedName>
    <definedName name="ins_tub_hn_4pulg">[13]INS!$E$194</definedName>
    <definedName name="ins_tub_hn_6pulg">[13]INS!$E$193</definedName>
    <definedName name="ins_tub_pe_pn10_0.5pulg">[13]INS!$E$235</definedName>
    <definedName name="ins_tub_pe_pn10_0.75pulg">[13]INS!$E$234</definedName>
    <definedName name="ins_tub_pe_pn10_1.5pulg">[13]INS!$E$232</definedName>
    <definedName name="ins_tub_pe_pn10_1pulg">[13]INS!$E$233</definedName>
    <definedName name="ins_tub_pe_pn10_2pulg">[13]INS!$E$231</definedName>
    <definedName name="ins_tub_pp_0.375pulg">[13]INS!$E$65</definedName>
    <definedName name="ins_tub_pp_0.5pulg">[13]INS!$E$64</definedName>
    <definedName name="ins_tub_pp_0.75pulg">[13]INS!$E$63</definedName>
    <definedName name="ins_tub_pp_1.5pulg">[13]INS!$E$61</definedName>
    <definedName name="ins_tub_pp_1pulg">[13]INS!$E$62</definedName>
    <definedName name="ins_tub_pp_2pulg">[13]INS!$E$60</definedName>
    <definedName name="ins_tub_pp_3pulg">[13]INS!$E$59</definedName>
    <definedName name="ins_tub_pp_4pulg">[13]INS!$E$58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1.5pulg">[13]INS!$E$270</definedName>
    <definedName name="ins_tub_pvc_sdr26_4pulg">[13]INS!$E$267</definedName>
    <definedName name="ins_tub_pvc_sdr32.5_2pulg">[13]INS!$E$154</definedName>
    <definedName name="ins_tub_pvc_sdr32.5_3pulg">[13]INS!$E$153</definedName>
    <definedName name="ins_tub_pvc_sdr32.5_8pulg">[13]INS!$E$150</definedName>
    <definedName name="ins_tubo_telecopico">[13]INS!$E$301</definedName>
    <definedName name="ins_vacum">[13]INS!$E$302</definedName>
    <definedName name="ins_valvula_0.5pulg">[13]INS!$E$108</definedName>
    <definedName name="ins_valvula_1pulg">#REF!</definedName>
    <definedName name="ins_valvula_3pulg">[13]INS!$E$104</definedName>
    <definedName name="ins_valvula_aire_1pulg">[13]INS!$E$116</definedName>
    <definedName name="ins_valvula_mariposa_1.5pulg">[13]INS!$E$226</definedName>
    <definedName name="ins_valvula_mariposa_2pulg">[13]INS!$E$225</definedName>
    <definedName name="ins_valvula_mariposa_3pulg">[13]INS!$E$224</definedName>
    <definedName name="ins_valvula_mariposa_4pulg">[13]INS!$E$223</definedName>
    <definedName name="ins_valvula_mariposa_6pulg">[13]INS!$E$222</definedName>
    <definedName name="ins_valvula_reguladora_1.5pulg">[13]INS!$E$111</definedName>
    <definedName name="ins_valvula_reguladora_1pulg">#REF!</definedName>
    <definedName name="ins_valvula_reguladora_4pulg">[13]INS!$E$109</definedName>
    <definedName name="ins_yee_pvc_drenaje_2pulg">#REF!</definedName>
    <definedName name="ins_yee_pvc_drenaje_2X2pulg">[13]INS!$E$166</definedName>
    <definedName name="ins_yee_pvc_drenaje_3pulg">#REF!</definedName>
    <definedName name="ins_yee_pvc_drenaje_3X2pulg">[13]INS!$E$165</definedName>
    <definedName name="ins_yee_pvc_drenaje_3X3pulg">[13]INS!$E$164</definedName>
    <definedName name="ins_yee_pvc_drenaje_4pulg">#REF!</definedName>
    <definedName name="ins_yee_pvc_drenaje_4X2pulg">[13]INS!$E$163</definedName>
    <definedName name="ins_yee_pvc_drenaje_4X3pulg">[13]INS!$E$162</definedName>
    <definedName name="ins_yee_pvc_drenaje_4X4pulg">[13]INS!$E$161</definedName>
    <definedName name="ins_yee_pvc_drenaje_6X4pulg">[13]INS!$E$160</definedName>
    <definedName name="instalacion.electrica.principal">[26]Resumen!$D$23</definedName>
    <definedName name="Item2">#N/A</definedName>
    <definedName name="Izado_de_Tabletas_2">#N/A</definedName>
    <definedName name="Izado_de_Tabletas_3">#N/A</definedName>
    <definedName name="IZAJE_2">"$#REF!.$#REF!$#REF!"</definedName>
    <definedName name="IZAJE_3">"$#REF!.$#REF!$#REF!"</definedName>
    <definedName name="Izaje_de_Vigas_Postensadas_2">#N/A</definedName>
    <definedName name="Izaje_de_Vigas_Postensadas_3">#N/A</definedName>
    <definedName name="junta.water.stop">[46]Análisis!$D$1570</definedName>
    <definedName name="kglb">0.453592</definedName>
    <definedName name="kijop">#REF!</definedName>
    <definedName name="Kilometro">[19]EQUIPOS!$I$25</definedName>
    <definedName name="Ladrillos.2x4x8pulg.">[26]Insumos!$E$112</definedName>
    <definedName name="LAMPARAS_DE_1500W_220V">[31]INSU!$B$41</definedName>
    <definedName name="LAVAMANOC">'[5]Ana-Sanit.'!$F$265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[6]Insumos!#REF!</definedName>
    <definedName name="Ligado_y_Vaciado_Hormigón_Industrial_____20_M3">[6]Insumos!#REF!</definedName>
    <definedName name="Ligado_y_Vaciado_Hormigón_Industrial_____4_M3">[6]Insumos!#REF!</definedName>
    <definedName name="Ligado_y_Vaciado_Hormigón_Industrial___10__20_M3">[6]Insumos!#REF!</definedName>
    <definedName name="Ligado_y_Vaciado_Hormigón_Industrial___4__10_M3">[6]Insumos!#REF!</definedName>
    <definedName name="Ligadora_de_1_funda_2">#N/A</definedName>
    <definedName name="Ligadora_de_1_funda_3">#N/A</definedName>
    <definedName name="Ligadora_de_2_funda_2">#N/A</definedName>
    <definedName name="Ligadora_de_2_funda_3">#N/A</definedName>
    <definedName name="LINE" hidden="1">'[24]ANALISIS STO DGO'!#REF!</definedName>
    <definedName name="linea.impulsion.drenaje.sanitario">[26]Resumen!$D$29</definedName>
    <definedName name="LINEA_DE_CONDUC">#N/A</definedName>
    <definedName name="lineout" hidden="1">'[24]ANALISIS STO DGO'!#REF!</definedName>
    <definedName name="Listelos_de_20_Cms_en_Baños">[17]Insumos!$B$44:$D$44</definedName>
    <definedName name="llaveacero">[51]Análisis!#REF!</definedName>
    <definedName name="llaveacondicionamientohinca_2">#N/A</definedName>
    <definedName name="llaveacondicionamientohinca_3">#N/A</definedName>
    <definedName name="llaveagregado">[51]Análisis!#REF!</definedName>
    <definedName name="llaveagua">[51]Análisis!#REF!</definedName>
    <definedName name="llavealambre">[51]Análisis!#REF!</definedName>
    <definedName name="llaveanclajedepilotes">[51]Análisis!#REF!</definedName>
    <definedName name="llavecablepostensado">[51]Análisis!#REF!</definedName>
    <definedName name="llavecastingbed">[51]Análisis!#REF!</definedName>
    <definedName name="llavecemento">[51]Análisis!#REF!</definedName>
    <definedName name="llaveclavos">[51]Análisis!#REF!</definedName>
    <definedName name="llavecuradoyaditivo">[51]Análisis!#REF!</definedName>
    <definedName name="llaveempalmepilotes">[51]Análisis!#REF!</definedName>
    <definedName name="llavehincapilotes">[51]Análisis!#REF!</definedName>
    <definedName name="llaveizadotabletas">[51]Análisis!#REF!</definedName>
    <definedName name="llaveizajevigaspostensadas_2">#N/A</definedName>
    <definedName name="llaveizajevigaspostensadas_3">#N/A</definedName>
    <definedName name="llaveligadoyvaciado_2">#N/A</definedName>
    <definedName name="llaveligadoyvaciado_3">#N/A</definedName>
    <definedName name="llavemadera_2">#N/A</definedName>
    <definedName name="llavemadera_3">#N/A</definedName>
    <definedName name="llavemanejocemento_2">#N/A</definedName>
    <definedName name="llavemanejocemento_3">#N/A</definedName>
    <definedName name="llavemanejopilotes_2">#N/A</definedName>
    <definedName name="llavemanejopilotes_3">#N/A</definedName>
    <definedName name="llavemoacero_2">#N/A</definedName>
    <definedName name="llavemoacero_3">#N/A</definedName>
    <definedName name="llavemomadera_2">#N/A</definedName>
    <definedName name="llavemomadera_3">#N/A</definedName>
    <definedName name="llavetratamientomoldes_2">#N/A</definedName>
    <definedName name="llavetratamientomoldes_3">#N/A</definedName>
    <definedName name="losa.de.piso.10cm.m2">[45]Análisis!$D$242</definedName>
    <definedName name="Losa.Fondo">[26]Análisis!$D$241</definedName>
    <definedName name="losa.fundacion.20cm">[45]Análisis!$D$503</definedName>
    <definedName name="Losa.Piso.0.08">[26]Análisis!$D$274</definedName>
    <definedName name="Losa.piso.8cm">[36]Análisis!$N$439</definedName>
    <definedName name="Losa.techo.Inclinada">[26]Análisis!$D$256</definedName>
    <definedName name="LOSA_10">[15]Análisis!$H$1332</definedName>
    <definedName name="Losetas_30x30_Italianas___S_350">[6]Insumos!#REF!</definedName>
    <definedName name="Losetas_33x33_Italianas____Granito_Rosa">[6]Insumos!#REF!</definedName>
    <definedName name="Losetas_de_Barro_exagonal_Grande_C_Transp.">[6]Insumos!#REF!</definedName>
    <definedName name="Losetas_de_Barro_Feria_Grande_C_Transp.">[6]Insumos!#REF!</definedName>
    <definedName name="lubricantes">[58]Materiales!$K$15</definedName>
    <definedName name="M.O._acero">'[18]LISTA DE PRECIO'!$C$12</definedName>
    <definedName name="M.O._acero_malla">'[18]LISTA DE PRECIO'!$C$13</definedName>
    <definedName name="M.O._Colocación_Cables_Postensados_2">#N/A</definedName>
    <definedName name="M.O._Colocación_Cables_Postensados_3">#N/A</definedName>
    <definedName name="M.O._Colocación_Tabletas_Prefabricados_2">#N/A</definedName>
    <definedName name="M.O._Colocación_Tabletas_Prefabricados_3">#N/A</definedName>
    <definedName name="M.O._Confección_Moldes_2">#N/A</definedName>
    <definedName name="M.O._Confección_Moldes_3">#N/A</definedName>
    <definedName name="M.O._Vigas_Postensadas__Incl._Cast._2">#N/A</definedName>
    <definedName name="M.O._Vigas_Postensadas__Incl._Cast._3">#N/A</definedName>
    <definedName name="M.O.Colocacion_de_Panel_Plastbau">'[18]LISTA DE PRECIO'!$C$14</definedName>
    <definedName name="M.o.granito.en.piso">[26]Insumos!$E$91</definedName>
    <definedName name="M.O.Pintura.Int.">'[30]Costos Mano de Obra'!$O$52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[6]Insumos!#REF!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[6]Insumos!#REF!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[6]Insumos!#REF!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[6]Insumos!#REF!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[6]Insumos!#REF!</definedName>
    <definedName name="M_O_Repello">[6]Insumos!#REF!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ADCOL20X20">[5]Jornal!$D$116</definedName>
    <definedName name="Madera_2">#N/A</definedName>
    <definedName name="Madera_3">#N/A</definedName>
    <definedName name="MAEX">#REF!</definedName>
    <definedName name="Malla_electrosoldada_15x15___W2.9x2.9">'[18]LISTA DE PRECIO'!$C$8</definedName>
    <definedName name="mallaelectrosoldada">[20]I.HORMIGON!$G$11</definedName>
    <definedName name="Mano_de_Obra_Acero_2">#N/A</definedName>
    <definedName name="Mano_de_Obra_Acero_3">#N/A</definedName>
    <definedName name="Mano_de_Obra_Madera_2">#N/A</definedName>
    <definedName name="Mano_de_Obra_Madera_3">#N/A</definedName>
    <definedName name="mantenimientodemoldes">[51]Análisis!$H$164</definedName>
    <definedName name="Marcos_de_Pino_Americano">[6]Insumos!#REF!</definedName>
    <definedName name="masilla.sheetrock">[42]Insumos!$L$40</definedName>
    <definedName name="Material_Base">[6]Insumos!#REF!</definedName>
    <definedName name="Material_Granular____Cascajo_T_Yubazo">[6]Insumos!#REF!</definedName>
    <definedName name="MBEX">#REF!</definedName>
    <definedName name="MCEX">#REF!</definedName>
    <definedName name="MDEX">#REF!</definedName>
    <definedName name="MES">'[54]OPERADORES EQUIPOS'!$I$3</definedName>
    <definedName name="Mez.Antillana.bloques">[29]Insumos!$E$30</definedName>
    <definedName name="Mez.Antillana.Pañete">[29]Insumos!$E$31</definedName>
    <definedName name="Mez.Antillana.Pisos">[29]Insumos!$E$32</definedName>
    <definedName name="MKLLL">#REF!</definedName>
    <definedName name="moaceronormal">[20]I.HORMIGON!$G$19</definedName>
    <definedName name="MOBL6">[5]Jornal!$D$55</definedName>
    <definedName name="mocarpinteria">[51]Análisis!$H$116</definedName>
    <definedName name="Mojado_en_Compactación_con_equipo">[6]Insumos!#REF!</definedName>
    <definedName name="mortero.1.4.pañete">'[30]Ana. Horm mexc mort'!$D$85</definedName>
    <definedName name="Mosaico_Fondo_Blanco_30x30____Corriente">[6]Insumos!#REF!</definedName>
    <definedName name="mpie">0.3048</definedName>
    <definedName name="MTG">'[59]m.t C'!$I$18</definedName>
    <definedName name="MUAN1">#REF!</definedName>
    <definedName name="MUAN2">#REF!</definedName>
    <definedName name="MUAN3">#REF!</definedName>
    <definedName name="MUBN1">#REF!</definedName>
    <definedName name="MUCN1">#REF!</definedName>
    <definedName name="MUCN2">#REF!</definedName>
    <definedName name="MUDN1">#REF!</definedName>
    <definedName name="MUDN2">#REF!</definedName>
    <definedName name="muha">'[53]Anal. horm.'!$F$1511</definedName>
    <definedName name="Muro.Bloque.4cm.SNP">[36]Análisis!$N$845</definedName>
    <definedName name="Muro.Bloque.6cm.BNP">[36]Análisis!$N$821</definedName>
    <definedName name="Muro.Bloque.6cm.SNPT">[36]Análisis!$N$808</definedName>
    <definedName name="muro.h.a.20cm">[46]Análisis!$D$729</definedName>
    <definedName name="Muro.Hormigon.Armado.de20">[26]Análisis!$D$286</definedName>
    <definedName name="muro.shee.ambas.caras">'[47]Muros Interiores h=2.8 m '!$E$64</definedName>
    <definedName name="murodoscaras">[20]I.HORMIGON!$G$27</definedName>
    <definedName name="muros.plycem.ambas.caras">'[47]MurosInt.h=2.8 m Plycem 2 lados'!$E$64</definedName>
    <definedName name="muros.una.cshee.plycem">'[47]MurosInt.h=2.8 m U C con plycem'!$E$64</definedName>
    <definedName name="numadic">#REF!</definedName>
    <definedName name="NumPar">[60]Cubicacion!$A$9:$A$120</definedName>
    <definedName name="Obra___Puente_Sobre_el_Matayaya__Carretera_Las_Matas_Elias_Pina">"proyecto"</definedName>
    <definedName name="Obrero_Dia">[27]MO!$C$11</definedName>
    <definedName name="Obrero_Hr">[61]MO!$D$11</definedName>
    <definedName name="Ok">[62]INS!$D$567</definedName>
    <definedName name="opala">[58]Salarios!$D$16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PRIMERA">[55]SALARIOS!$C$10</definedName>
    <definedName name="otractor">[58]Salarios!$D$14</definedName>
    <definedName name="P.U.">[51]Análisis!#REF!</definedName>
    <definedName name="P.U.Amercoat_385ASA_2">#N/A</definedName>
    <definedName name="P.U.Amercoat_385ASA_3">#N/A</definedName>
    <definedName name="P.U.Dimecote9_2">#N/A</definedName>
    <definedName name="P.U.Dimecote9_3">#N/A</definedName>
    <definedName name="P.U.Thinner1000_2">#N/A</definedName>
    <definedName name="P.U.Thinner1000_3">#N/A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ala_Tramotina">[6]Insumos!#REF!</definedName>
    <definedName name="Panel_Plastbau">'[18]LISTA DE PRECIO'!$C$9</definedName>
    <definedName name="PAÑ_INT">[15]Análisis!$H$1715</definedName>
    <definedName name="Pañete.Paredes">[36]Análisis!$N$906</definedName>
    <definedName name="PARTIDANUEVA">#REF!</definedName>
    <definedName name="Partidas">[60]Cubicacion!$A$9:$B$120</definedName>
    <definedName name="partinuevas">#REF!</definedName>
    <definedName name="PE">#REF!</definedName>
    <definedName name="Peon_Colchas">[31]MO!$B$11</definedName>
    <definedName name="Peones_2">#N/A</definedName>
    <definedName name="Peones_3">#N/A</definedName>
    <definedName name="PERFIL_CUADRADO_34">[31]INSU!$B$91</definedName>
    <definedName name="pergolado.area.piscina">[46]Análisis!$D$1633</definedName>
    <definedName name="Pernos_2">"$#REF!.$B$68"</definedName>
    <definedName name="Pernos_3">"$#REF!.$B$68"</definedName>
    <definedName name="peseuro">#REF!</definedName>
    <definedName name="pesoportico_1">"$#REF!.$H$61"</definedName>
    <definedName name="Piedra_de_Río">[6]Insumos!#REF!</definedName>
    <definedName name="Piedra_para_Encache">[6]Insumos!#REF!</definedName>
    <definedName name="pilotes">[51]Análisis!#REF!</definedName>
    <definedName name="PIN_ACR_INT">[15]Análisis!$H$2586</definedName>
    <definedName name="PINO">[55]INS!$D$770</definedName>
    <definedName name="pino.tratado">[63]Insumos!$C$35</definedName>
    <definedName name="Pino_Bruto_Americano">[17]Insumos!$B$75:$D$75</definedName>
    <definedName name="PINO1X4X12">#REF!</definedName>
    <definedName name="PINOAME">[52]Mat!$D$46</definedName>
    <definedName name="pinobruto">[19]MATERIALES!$G$33</definedName>
    <definedName name="Pintura.epoxica.piscina">[46]Análisis!$D$1562</definedName>
    <definedName name="pintura.man.puertas">[45]Análisis!$D$1549</definedName>
    <definedName name="pintura.mant.puertas">[44]Análisis!$D$1164</definedName>
    <definedName name="pintura.sobre.clavot">[45]Análisis!$D$1556</definedName>
    <definedName name="Pintura_Epóxica_Popular_2">#N/A</definedName>
    <definedName name="Pintura_Epóxica_Popular_3">#N/A</definedName>
    <definedName name="Piso.Ceram.Serv.">[26]Análisis!$D$580</definedName>
    <definedName name="Piso.Ceramica.A">[26]Análisis!$D$522</definedName>
    <definedName name="Piso.Ceramica.B">[26]Análisis!$D$541</definedName>
    <definedName name="Piso.Ceramica.C">[26]Análisis!$D$560</definedName>
    <definedName name="piso.granito.ext.crema">[26]Análisis!$D$415</definedName>
    <definedName name="piso.granito.ext.rosado">[26]Análisis!$D$427</definedName>
    <definedName name="piso.granito.ext.rozado">[26]Análisis!$D$427</definedName>
    <definedName name="Piso.granito.fondo.blanco">[26]Análisis!$D$449</definedName>
    <definedName name="Piso.granito.fondo.gris">[26]Análisis!$D$460</definedName>
    <definedName name="piso.granito.p.exterior.rojo">[26]Análisis!$D$438</definedName>
    <definedName name="piso.granito.p.exterior.rosado">[26]Análisis!$D$438</definedName>
    <definedName name="piso.mosaico.25x25">[45]Análisis!$D$1256</definedName>
    <definedName name="piso.porcelanato.40x40">[26]Análisis!$D$491</definedName>
    <definedName name="PISO_GRANITO_FONDO_BCO">[31]INSU!$B$103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lafond.sheetrock">'[47]Plafond Sheetrock'!$E$54</definedName>
    <definedName name="Plancha_de_Plywood_4_x8_x3_4_2">#N/A</definedName>
    <definedName name="Plancha_de_Plywood_4_x8_x3_4_3">#N/A</definedName>
    <definedName name="planta.electrica500w">[26]Resumen!$D$25</definedName>
    <definedName name="Planta_Eléctrica_para_tesado_2">#N/A</definedName>
    <definedName name="Planta_Eléctrica_para_tesado_3">#N/A</definedName>
    <definedName name="PLASTICO">[31]INSU!$B$90</definedName>
    <definedName name="platea.piscina">[46]Análisis!$D$200</definedName>
    <definedName name="PLYW">[52]Mat!$D$49</definedName>
    <definedName name="Porcelanato30x60">[26]Análisis!$D$512</definedName>
    <definedName name="porcentaje_2">"$#REF!.$J$12"</definedName>
    <definedName name="porcentaje_3">"$#REF!.$J$12"</definedName>
    <definedName name="pre_abrasadera_1.5pulg">[13]PRE!$F$213</definedName>
    <definedName name="pre_abrasadera_1pulg">[13]PRE!$F$220</definedName>
    <definedName name="pre_abrasadera_2pulg">[13]PRE!$F$206</definedName>
    <definedName name="pre_abrasadera_3pulg">[13]PRE!$F$199</definedName>
    <definedName name="pre_abrasadera_4pulg">[13]PRE!$F$192</definedName>
    <definedName name="pre_blocks_6pulg">[13]PRE!$F$112</definedName>
    <definedName name="pre_blocks_8pulg">[13]PRE!$F$122</definedName>
    <definedName name="pre_fino_fondo">[13]PRE!$F$135</definedName>
    <definedName name="pre_losa_fondo">[13]PRE!$F$71</definedName>
    <definedName name="pre_losa_techo">[13]PRE!$F$78</definedName>
    <definedName name="pre_mortero_13">[13]PRE!$F$58</definedName>
    <definedName name="pre_mortero_14">[13]PRE!$F$65</definedName>
    <definedName name="pre_muro_ha">[13]PRE!$F$102</definedName>
    <definedName name="pre_pañete">[13]PRE!$F$129</definedName>
    <definedName name="pre_sold_pp_0.375pulg">[13]PRE!$F$269</definedName>
    <definedName name="pre_sold_pp_0.5pulg">[13]PRE!$F$263</definedName>
    <definedName name="pre_sold_pp_0.75pulg">[13]PRE!$F$257</definedName>
    <definedName name="pre_sold_pp_1.5pulg">[13]PRE!$F$245</definedName>
    <definedName name="pre_sold_pp_1pulg">[13]PRE!$F$251</definedName>
    <definedName name="pre_sold_pp_2pulg">[13]PRE!$F$239</definedName>
    <definedName name="pre_sold_pp_3pulg">[13]PRE!$F$233</definedName>
    <definedName name="pre_sold_pp_4pulg">[13]PRE!$F$227</definedName>
    <definedName name="pre_viga_ha">[13]PRE!$F$90</definedName>
    <definedName name="PREC._UNITARIO">#N/A</definedName>
    <definedName name="presupuesto">#REF!</definedName>
    <definedName name="PRIMA_2">"$#REF!.$M$38"</definedName>
    <definedName name="PRIMA_3">"$#REF!.$M$38"</definedName>
    <definedName name="PROMEDIO_11">#REF!</definedName>
    <definedName name="PROMEDIO_12">#REF!</definedName>
    <definedName name="proyecto">[51]Análisis!$C$226</definedName>
    <definedName name="prticos_2">#N/A</definedName>
    <definedName name="prticos_3">#N/A</definedName>
    <definedName name="Prueba_en_Compactación_con_equipo">[6]Insumos!#REF!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2HO">[5]Mat!$D$161</definedName>
    <definedName name="PUACERASHORMIGON_2">#N/A</definedName>
    <definedName name="puacero">[51]Análisis!$H$139</definedName>
    <definedName name="PUACERO_1_2_GRADO40_2">#N/A</definedName>
    <definedName name="PUACERO_1_4_GRADO40_2">#N/A</definedName>
    <definedName name="PUACERO_1_GRADO40_2">#N/A</definedName>
    <definedName name="PUACERO_3_4_GRADO40_2">#N/A</definedName>
    <definedName name="PUACERO_3_8_GRADO40_2">#N/A</definedName>
    <definedName name="PUADOQUINCLASICOGRIS_10X20X20_2">#N/A</definedName>
    <definedName name="pubaranda_2">#N/A</definedName>
    <definedName name="pubaranda_3">#N/A</definedName>
    <definedName name="PUBLOQUES_4_ACERO_0.80_2">#N/A</definedName>
    <definedName name="PUBLOQUES_6_ACERO_0.80_2">#N/A</definedName>
    <definedName name="PUBLOQUES_8_ACERO_0.80_2">#N/A</definedName>
    <definedName name="PUBLOQUES_8_ACERO_0.80_HOYOSLLENOS_2">#N/A</definedName>
    <definedName name="PUBLOQUESDE_8_ACERO_A_0.40_HOYOSLLENOS_2">#N/A</definedName>
    <definedName name="pucabezales">[51]Análisis!#REF!</definedName>
    <definedName name="PUCALICHE_2">#N/A</definedName>
    <definedName name="PUCAMARAINSPECCION_2">#N/A</definedName>
    <definedName name="PUCANTOS_2">#N/A</definedName>
    <definedName name="PUCARETEO_2">#N/A</definedName>
    <definedName name="pucastingbed">[51]Análisis!#REF!</definedName>
    <definedName name="PUCEMENTO">[51]Análisis!$H$126</definedName>
    <definedName name="PUCERAMICA15X15PARED">'[6]Análisis de Precios'!#REF!</definedName>
    <definedName name="PUCERAMICA30X30PARED_2">#N/A</definedName>
    <definedName name="PUCERAMICAITALIANAPARED_2">#N/A</definedName>
    <definedName name="PUCISTERNA">'[6]Análisis de Precios'!#REF!</definedName>
    <definedName name="PUCOLUMNAS_C1">'[17]Análisis de Precios'!$F$210</definedName>
    <definedName name="PUCOLUMNAS_C10">'[6]Análisis de Precios'!#REF!</definedName>
    <definedName name="PUCOLUMNAS_C11">'[6]Análisis de Precios'!#REF!</definedName>
    <definedName name="PUCOLUMNAS_C12">'[6]Análisis de Precios'!#REF!</definedName>
    <definedName name="PUCOLUMNAS_C2_2">#N/A</definedName>
    <definedName name="PUCOLUMNAS_C3_2">#N/A</definedName>
    <definedName name="PUCOLUMNAS_C4_2">#N/A</definedName>
    <definedName name="PUCOLUMNAS_C9">'[6]Análisis de Precios'!#REF!</definedName>
    <definedName name="PUCOLUMNAS_CC_2">#N/A</definedName>
    <definedName name="PUCOLUMNAS_CC1_2">#N/A</definedName>
    <definedName name="PUCOLUMNASASCENSOR_2">#N/A</definedName>
    <definedName name="PUCONTEN">'[6]Análisis de Precios'!#REF!</definedName>
    <definedName name="PUDINTEL_10X20_2">#N/A</definedName>
    <definedName name="PUDINTEL_15X40_2">#N/A</definedName>
    <definedName name="PUDINTEL_20X40_2">#N/A</definedName>
    <definedName name="puerta.enrollable.p.moteles">[26]Insumos!$E$42</definedName>
    <definedName name="Puerta_Corred._Alum__Anod._Bce._Vid._Mart._Nor.">[6]Insumos!#REF!</definedName>
    <definedName name="Puerta_Corred._Alum__Anod._Bce._Vid._Transp.">[6]Insumos!#REF!</definedName>
    <definedName name="Puerta_Corred._Alum__Anod._Nor._Vid._Bce._Liso">[6]Insumos!#REF!</definedName>
    <definedName name="Puerta_Corred._Alum__Anod._Nor._Vid._Bce._Mart.">[6]Insumos!#REF!</definedName>
    <definedName name="Puerta_Corred._Alum__Anod._Nor._Vid._Transp.">[6]Insumos!#REF!</definedName>
    <definedName name="Puerta_corrediza___BCE._VID._TRANSP.">[6]Insumos!#REF!</definedName>
    <definedName name="Puerta_corrediza___BCE._VID._TRANSP._LISO">[6]Insumos!#REF!</definedName>
    <definedName name="Puerta_de_Pino_Apanelada">[6]Insumos!#REF!</definedName>
    <definedName name="Puerta_Pino_Americano_Tratado">[6]Insumos!#REF!</definedName>
    <definedName name="Puertas_de_Pino_T_Francesa">[6]Insumos!#REF!</definedName>
    <definedName name="Puertas_de_Plywood">[6]Insumos!#REF!</definedName>
    <definedName name="Puertas_de_Plywood_3_16">[6]Insumos!#REF!</definedName>
    <definedName name="Puertas_Pino_Apanelada">[6]Insumos!#REF!</definedName>
    <definedName name="PUFINOTECHOINCLINADO_2">#N/A</definedName>
    <definedName name="PUFINOTECHOPLANO_2">#N/A</definedName>
    <definedName name="PUGOTEROSCOLGANTES_2">#N/A</definedName>
    <definedName name="PUHORMIGON_1_2_4_2">#N/A</definedName>
    <definedName name="PUHORMIGON1_3_5_2">#N/A</definedName>
    <definedName name="puhormigon280">[51]Análisis!#REF!</definedName>
    <definedName name="PUHORMIGONCICLOPEO_2">#N/A</definedName>
    <definedName name="PUHORMIGONSIMPLE210_2">#N/A</definedName>
    <definedName name="puinyeccion">[51]Análisis!#REF!</definedName>
    <definedName name="Pulido_y_Brillado____De_Luxe">[17]Insumos!$B$241:$D$241</definedName>
    <definedName name="Pulido_y_Brillado_de_Piso">[6]Insumos!#REF!</definedName>
    <definedName name="PULISTELOS1_2BAÑOS_2">#N/A</definedName>
    <definedName name="PULISTELOSBAÑOS_2">#N/A</definedName>
    <definedName name="PULOSA_2">#N/A</definedName>
    <definedName name="pulosaaproche">[51]Análisis!#REF!</definedName>
    <definedName name="pulosacalzada">[51]Análisis!#REF!</definedName>
    <definedName name="PUMADERA">[51]Análisis!$H$151</definedName>
    <definedName name="PUMEZCLACALARENAPISOS_2">#N/A</definedName>
    <definedName name="PUMORTERO1_1">'[6]Análisis de Precios'!#REF!</definedName>
    <definedName name="PUMORTERO1_10COLOCARPISOS_2">#N/A</definedName>
    <definedName name="PUMORTERO1_2_2">#N/A</definedName>
    <definedName name="PUMORTERO1_3_2">#N/A</definedName>
    <definedName name="PUMORTERO1_4PARAPAÑETE_2">#N/A</definedName>
    <definedName name="PUMORTERO1_5DE1_3_2">#N/A</definedName>
    <definedName name="PUMURO_M1_2">#N/A</definedName>
    <definedName name="PUMURO_M2_2">#N/A</definedName>
    <definedName name="punewjersey">[51]Análisis!#REF!</definedName>
    <definedName name="PUPAÑETEMAESTREADOEXTERIOR_2">#N/A</definedName>
    <definedName name="PUPAÑETEMAESTREADOINTERIOR_2">#N/A</definedName>
    <definedName name="PUPAÑETEPULIDO_2">#N/A</definedName>
    <definedName name="PUPAÑETETECHO">'[6]Análisis de Precios'!#REF!</definedName>
    <definedName name="PUPINTURAACRILICAEXTERIOR">'[6]Análisis de Precios'!#REF!</definedName>
    <definedName name="PUPINTURAACRILICAINTERIOR">'[6]Análisis de Precios'!#REF!</definedName>
    <definedName name="PUPINTURACAL">'[6]Análisis de Precios'!#REF!</definedName>
    <definedName name="PUPINTURAMANTENIMIENTO">'[6]Análisis de Precios'!#REF!</definedName>
    <definedName name="PUPISOCERAMICA_33X33_2">#N/A</definedName>
    <definedName name="PUPISOCERAMICACRIOLLA20X20">'[6]Análisis de Precios'!#REF!</definedName>
    <definedName name="PUPISOGRANITO_40X40_2">#N/A</definedName>
    <definedName name="PURAMPAESCALERA_2">#N/A</definedName>
    <definedName name="PUREPLANTEO_2">#N/A</definedName>
    <definedName name="PUSEPTICO">'[6]Análisis de Precios'!#REF!</definedName>
    <definedName name="putabletas">[51]Análisis!#REF!</definedName>
    <definedName name="PUTRAMPADEGRASA_2">#N/A</definedName>
    <definedName name="PUVIGA">'[6]Análisis de Precios'!#REF!</definedName>
    <definedName name="puvigastransversales">[51]Análisis!#REF!</definedName>
    <definedName name="PUZABALETAPISO_2">#N/A</definedName>
    <definedName name="PUZABALETAS_2">#N/A</definedName>
    <definedName name="PUZAPATACOLUMNAS_C1_2">#N/A</definedName>
    <definedName name="PUZAPATACOLUMNAS_C2_2">#N/A</definedName>
    <definedName name="PUZAPATACOLUMNAS_C3_2">#N/A</definedName>
    <definedName name="PUZAPATACOLUMNAS_C4_2">#N/A</definedName>
    <definedName name="PUZAPATACOLUMNAS_CC_2">#N/A</definedName>
    <definedName name="PUZAPATACOLUMNAS_CT_2">#N/A</definedName>
    <definedName name="PUZAPATACOMBINADA_C1_C12">'[6]Análisis de Precios'!#REF!</definedName>
    <definedName name="PUZAPATACOMBINADA_C1_C4">'[6]Análisis de Precios'!#REF!</definedName>
    <definedName name="PUZAPATAMURO4_2">#N/A</definedName>
    <definedName name="PUZAPATAMURO6_2">#N/A</definedName>
    <definedName name="PUZAPATAMURO8_2">#N/A</definedName>
    <definedName name="PUZAPATAMURORAMPA">'[17]Análisis de Precios'!$F$201</definedName>
    <definedName name="PUZOCALOCERAMICACRIOLLADE20">'[6]Análisis de Precios'!#REF!</definedName>
    <definedName name="PUZOCALOCERAMICACRIOLLADE33_2">#N/A</definedName>
    <definedName name="PUZOCALOSGRANITO_7X40_2">#N/A</definedName>
    <definedName name="PVC">'[7]Pu-Sanit.'!$C$126</definedName>
    <definedName name="rateadohormigon">[64]I.HORMIGON!$J$81</definedName>
    <definedName name="Recreación">'[26]Hoja de presupuesto'!$G$173</definedName>
    <definedName name="REFERENCIA">[65]COF!$G$733</definedName>
    <definedName name="reg.compac.rell">'[30]Costos Mano de Obra'!$O$13</definedName>
    <definedName name="regado.hormigon">'[30]Costos Mano de Obra'!$O$41</definedName>
    <definedName name="Regado_y_Compactación_Tosca___A_M">[6]Insumos!#REF!</definedName>
    <definedName name="regi">[66]Presupuesto!#REF!</definedName>
    <definedName name="Regla_para_Pañete____Preparada">[17]Insumos!$B$76:$D$76</definedName>
    <definedName name="REL">#REF!</definedName>
    <definedName name="REL_MACO">[15]Análisis!$H$319</definedName>
    <definedName name="REL_REP">[15]Análisis!$H$335</definedName>
    <definedName name="Rell.caliche">'[30]Insumos materiales'!$J$32</definedName>
    <definedName name="REM_CAPA">[15]Análisis!$H$407</definedName>
    <definedName name="Remoción_de_Capa_Vegetal">[6]Insumos!#REF!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UMEN">#REF!</definedName>
    <definedName name="RESUMENHRS">#REF!</definedName>
    <definedName name="Rev.ceram.15x15.serv.">[26]Análisis!$D$620</definedName>
    <definedName name="Rev.ceram.cocina.bano">[26]Análisis!$D$601</definedName>
    <definedName name="Reves.de.ladrillo.2x4x8">[26]Análisis!$D$629</definedName>
    <definedName name="Reves.Piedra.caliza">[26]Análisis!$D$645</definedName>
    <definedName name="Revest.en.piedra.coralina">[26]Análisis!$D$638</definedName>
    <definedName name="Revest.marmol">[26]Análisis!$D$591</definedName>
    <definedName name="Revest.Porcelanato30x60">[26]Análisis!$D$610</definedName>
    <definedName name="RO_TEMP">#REF!</definedName>
    <definedName name="rt">[48]Insumos!$I$3</definedName>
    <definedName name="SALARIO">[67]Hoja1!$C$4</definedName>
    <definedName name="SALIDA">#N/A</definedName>
    <definedName name="SDFSDD">#REF!</definedName>
    <definedName name="Seguetas____Ultra">[6]Insumos!#REF!</definedName>
    <definedName name="Sereno_Mes">[39]MO!$B$16</definedName>
    <definedName name="Servicio.Vaciado.con.bomba">'[30]Insumos materiales'!$J$45</definedName>
    <definedName name="sheetrock.media">[42]Insumos!$L$38</definedName>
    <definedName name="SIFON2">'[7]Pu-Sanit.'!$C$148</definedName>
    <definedName name="sistema.aire.acondicionado">[26]Resumen!$D$24</definedName>
    <definedName name="stud2.5.s22">[42]Insumos!$L$30</definedName>
    <definedName name="SUB_2">#N/A</definedName>
    <definedName name="SUB_3">#N/A</definedName>
    <definedName name="SUB_TOTAL_EN_RD">'[68]Laurel(OBINSA)'!$H$107</definedName>
    <definedName name="Subida.Mat.pintura">'[30]Costos Mano de Obra'!$O$55</definedName>
    <definedName name="Subida__Bajada_y_Transporte_Cemento_2">#N/A</definedName>
    <definedName name="Subida__Bajada_y_Transporte_Cemento_3">#N/A</definedName>
    <definedName name="subtotal_2">"$#REF!.$H$59"</definedName>
    <definedName name="subtotal_3">"$#REF!.$H$59"</definedName>
    <definedName name="SUBTOTAL1_2">"$#REF!.$H$52"</definedName>
    <definedName name="SUBTOTAL1_3">"$#REF!.$H$52"</definedName>
    <definedName name="SUBTOTALA_2">"$#REF!.$M$53"</definedName>
    <definedName name="SUBTOTALA_3">"$#REF!.$M$53"</definedName>
    <definedName name="SUBTOTALGASTOSGENERALES_2">"$#REF!.$H$67"</definedName>
    <definedName name="SUBTOTALGASTOSGENERALES_3">"$#REF!.$H$67"</definedName>
    <definedName name="SUBTOTALGASTOSGENERALES1_2">"$#REF!.$H$59"</definedName>
    <definedName name="SUBTOTALGASTOSGENERALES1_3">"$#REF!.$H$59"</definedName>
    <definedName name="SUBTOTALPRESU_2">"$#REF!.$F$52"</definedName>
    <definedName name="SUBTOTALPRESU_3">"$#REF!.$F$52"</definedName>
    <definedName name="SUELDO_2">"$#REF!.$#REF!$#REF!"</definedName>
    <definedName name="SUELDO_3">"$#REF!.$#REF!$#REF!"</definedName>
    <definedName name="Suministro_y_Regado_de_Tierra_Negra">[6]Insumos!#REF!</definedName>
    <definedName name="TABLA">#REF!</definedName>
    <definedName name="tablaadicionales">[69]Cubicacion!$A$125:$G$159</definedName>
    <definedName name="TABLAP">#REF!</definedName>
    <definedName name="TABLAPARTIDAS">#REF!</definedName>
    <definedName name="TABLESTACADO">'[70]Ana.precios un'!#REF!</definedName>
    <definedName name="tablestacas">[51]Análisis!#REF!</definedName>
    <definedName name="TABLETAS_2">#N/A</definedName>
    <definedName name="TABLETAS_3">#N/A</definedName>
    <definedName name="TANGIT">'[5]Pu-Sanit.'!$C$130</definedName>
    <definedName name="Techo.Madera.Shingle">[36]Análisis!$N$1024</definedName>
    <definedName name="Tejas.en.techo">[26]Análisis!$D$365</definedName>
    <definedName name="tie">[51]Análisis!#REF!</definedName>
    <definedName name="_xlnm.Print_Titles" localSheetId="0">hidrosanitaria!$1:$6</definedName>
    <definedName name="_xlnm.Print_Titles">#REF!</definedName>
    <definedName name="Tolas_2">"$#REF!.$B$13"</definedName>
    <definedName name="Tolas_3">"$#REF!.$B$13"</definedName>
    <definedName name="tony">[66]Presupuesto!#REF!</definedName>
    <definedName name="tope.marmol.p2">[45]Insumos!$C$207</definedName>
    <definedName name="Tope_de_Marmolite_C_Normal">[6]Insumos!#REF!</definedName>
    <definedName name="TOPOGRAFIA_2">#N/A</definedName>
    <definedName name="TOPOGRAFIA_3">#N/A</definedName>
    <definedName name="TORNILLOS_2">"$#REF!.$B$#REF!"</definedName>
    <definedName name="TORNILLOS_3">"$#REF!.$B$#REF!"</definedName>
    <definedName name="Tornillos_5_x3_8_2">#N/A</definedName>
    <definedName name="Tornillos_5_x3_8_3">#N/A</definedName>
    <definedName name="Tosca">[6]Insumos!#REF!</definedName>
    <definedName name="totalgeneral_2">"$#REF!.$M$56"</definedName>
    <definedName name="totalgeneral_3">"$#REF!.$M$56"</definedName>
    <definedName name="trac2.5.t.22">[42]Insumos!$L$31</definedName>
    <definedName name="TRACTORD">[38]EQUIPOS!$D$14</definedName>
    <definedName name="transporte">'[23]Resumen Precio Equipos'!$C$30</definedName>
    <definedName name="Tratamiento_Moldes_para_Barandilla_2">#N/A</definedName>
    <definedName name="Tratamiento_Moldes_para_Barandilla_3">#N/A</definedName>
    <definedName name="tub6x14">[12]analisis!$G$2304</definedName>
    <definedName name="tub8x12">[12]analisis!$G$2313</definedName>
    <definedName name="tub8x516">[12]analisis!$G$2322</definedName>
    <definedName name="TUBO140">'[7]Pu-Sanit.'!$C$246</definedName>
    <definedName name="TUBO241">'[7]Pu-Sanit.'!$C$168</definedName>
    <definedName name="TUBO340">'[5]Pu-Sanit.'!$C$249</definedName>
    <definedName name="u">#REF!</definedName>
    <definedName name="UD.">[51]Análisis!#REF!</definedName>
    <definedName name="UND">#N/A</definedName>
    <definedName name="UNI12HG">'[7]Pu-Sanit.'!$C$251</definedName>
    <definedName name="uso.vibrador">'[30]Costos Mano de Obra'!$O$42</definedName>
    <definedName name="v.c.n1y2.villa1">[71]Cubicación!$P$2150</definedName>
    <definedName name="v.c.n1y2.villa10">[71]Cubicación!$P$1690</definedName>
    <definedName name="v.c.n1y2.villa11">[71]Cubicación!$P$998</definedName>
    <definedName name="v.c.n1y2.villa12">[71]Cubicación!$P$401</definedName>
    <definedName name="v.c.n1y2.villa13">[71]Cubicación!$P$535</definedName>
    <definedName name="v.c.n1y2.villa14">[71]Cubicación!$P$1461</definedName>
    <definedName name="v.c.n1y2.villa15">[71]Cubicación!$P$1576</definedName>
    <definedName name="v.c.n1y2.villa16">[71]Cubicación!$P$1805</definedName>
    <definedName name="v.c.n1y2.villa17">[71]Cubicación!$P$1920</definedName>
    <definedName name="v.c.n1y2.villa18">[71]Cubicación!$P$1113</definedName>
    <definedName name="v.c.n1y2.villa2">[71]Cubicación!$P$2037</definedName>
    <definedName name="v.c.n1y2.villa3">[71]Cubicación!$P$883</definedName>
    <definedName name="v.c.n1y2.villa4">[71]Cubicación!$P$768</definedName>
    <definedName name="v.c.n1y2.villa5">[71]Cubicación!$P$653</definedName>
    <definedName name="v.c.n1y2.villa6">[71]Cubicación!$P$138</definedName>
    <definedName name="v.c.n1y2.villa7">[71]Cubicación!$P$269</definedName>
    <definedName name="v.c.n1y2.villa8">[71]Cubicación!$P$1231</definedName>
    <definedName name="v.c.n1y2.villa9">[71]Cubicación!$P$1346</definedName>
    <definedName name="vaciadoindustrial">[20]I.HORMIGON!$G$40</definedName>
    <definedName name="valor2_1">#N/A</definedName>
    <definedName name="valor2_2">#N/A</definedName>
    <definedName name="valor2_3">#N/A</definedName>
    <definedName name="valora_2">"$#REF!.$I$1:$I$65534"</definedName>
    <definedName name="valora_3">"$#REF!.$I$1:$I$65534"</definedName>
    <definedName name="valorp_2">"$#REF!.$K$1:$K$65534"</definedName>
    <definedName name="valorp_3">"$#REF!.$K$1:$K$65534"</definedName>
    <definedName name="VALORPRESUPUESTO_2">"$#REF!.$F$1:$F$65534"</definedName>
    <definedName name="VALORPRESUPUESTO_3">"$#REF!.$F$1:$F$65534"</definedName>
    <definedName name="varillas_2">#N/A</definedName>
    <definedName name="varillas_3">#N/A</definedName>
    <definedName name="Vent._Corred._Alum._Nat._Pint._Polvo_Vid._Transp.">[6]Insumos!#REF!</definedName>
    <definedName name="vent_iglesia">[72]Ins!$E$1354</definedName>
    <definedName name="Vibroquín_Color_40_x40">[6]Insumos!#REF!</definedName>
    <definedName name="Vibroquín_Gris_40_x40">[6]Insumos!#REF!</definedName>
    <definedName name="viga.30x40">[45]Análisis!$D$624</definedName>
    <definedName name="Viga.Amarre.20x.20">[44]Análisis!$D$525</definedName>
    <definedName name="Viga.amarre.2do.N">[45]Análisis!$D$653</definedName>
    <definedName name="Viga.Amarre.Piso.20x20">[26]Análisis!$D$138</definedName>
    <definedName name="Viga.V1">[26]Análisis!$D$200</definedName>
    <definedName name="VIGA_15x20">[15]Análisis!$H$1499</definedName>
    <definedName name="VIGASHP_2">"$#REF!.$B$109"</definedName>
    <definedName name="VIGASHP_3">"$#REF!.$B$109"</definedName>
    <definedName name="VigaV1.3.4.6.Presidenciales">[26]Análisis!$D$209</definedName>
    <definedName name="VigaV2.5.7.Presidenciales">[26]Análisis!$D$218</definedName>
    <definedName name="vv">[8]Volumenes!$J$137</definedName>
    <definedName name="vvv">'[8]Anal. horm.'!$F$229</definedName>
    <definedName name="VXCSD">#REF!</definedName>
    <definedName name="W10X12">[12]analisis!$G$1534</definedName>
    <definedName name="W14X22">[12]analisis!$G$1637</definedName>
    <definedName name="W16X26">[12]analisis!$G$1814</definedName>
    <definedName name="W18X40">[12]analisis!$G$1872</definedName>
    <definedName name="W27X84">[12]analisis!$G$1977</definedName>
    <definedName name="w6x9">[12]analisis!$G$1453</definedName>
    <definedName name="WARE" hidden="1">'[24]ANALISIS STO DGO'!#REF!</definedName>
    <definedName name="ware." hidden="1">'[24]ANALISIS STO DGO'!#REF!</definedName>
    <definedName name="ware.1" hidden="1">'[24]ANALISIS STO DGO'!#REF!</definedName>
    <definedName name="WAREHOUSE" hidden="1">'[24]ANALISIS STO DGO'!#REF!</definedName>
    <definedName name="Wimaldy" hidden="1">'[24]ANALISIS STO DGO'!#REF!</definedName>
    <definedName name="wimaldy.">#REF!</definedName>
    <definedName name="wimaldy..">#REF!</definedName>
    <definedName name="Wimaldy...">#REF!</definedName>
    <definedName name="x">#REF!</definedName>
    <definedName name="z">#REF!</definedName>
    <definedName name="Zap.Edif.Parqueo">[26]Análisis!$D$105</definedName>
    <definedName name="zap.M.ha.40cm.esp">[46]Análisis!$D$192</definedName>
    <definedName name="Zap.mur.H.A.">[45]Análisis!$D$163</definedName>
    <definedName name="ZAP_M6">[15]Análisis!$H$739</definedName>
    <definedName name="zapata">'[6]caseta de planta'!$C$1:$C$65536</definedName>
    <definedName name="Zapata.Z1s.Z2s">[26]Análisis!$D$120</definedName>
    <definedName name="Zoc.baldosin">[29]Insumos!$E$91</definedName>
    <definedName name="Zócalo.Ceramica">[73]Insumos!$E$80</definedName>
    <definedName name="Zocalo.de.ceramica.A">[26]Análisis!$D$532</definedName>
    <definedName name="Zocalo.de.ceramica.B">[26]Análisis!$D$551</definedName>
    <definedName name="Zocalo.de.ceramica.C">[26]Análisis!$D$570</definedName>
    <definedName name="zocalo.de.mosaico">[45]Análisis!$D$1266</definedName>
    <definedName name="zocalo.porcelanato.40x40">[26]Análisis!$D$501</definedName>
    <definedName name="Zócalo_de_Cerámica_Criolla_de_33___1era">[17]Insumos!$B$42:$D$42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53" i="1" l="1"/>
  <c r="G552" i="1"/>
  <c r="G550" i="1"/>
  <c r="G549" i="1"/>
  <c r="B549" i="1"/>
  <c r="B550" i="1" s="1"/>
  <c r="B551" i="1" s="1"/>
  <c r="B552" i="1" s="1"/>
  <c r="B553" i="1" s="1"/>
  <c r="G539" i="1" l="1"/>
  <c r="G538" i="1"/>
  <c r="G537" i="1"/>
  <c r="G536" i="1"/>
  <c r="G535" i="1"/>
  <c r="G534" i="1" l="1"/>
  <c r="G533" i="1"/>
  <c r="G532" i="1"/>
  <c r="G531" i="1"/>
  <c r="G530" i="1"/>
  <c r="G529" i="1"/>
  <c r="G528" i="1"/>
  <c r="B514" i="1" l="1"/>
  <c r="B515" i="1" s="1"/>
  <c r="B516" i="1" s="1"/>
  <c r="B517" i="1" s="1"/>
  <c r="B518" i="1" s="1"/>
  <c r="B519" i="1" s="1"/>
  <c r="B520" i="1" s="1"/>
  <c r="B511" i="1"/>
  <c r="B500" i="1"/>
  <c r="B501" i="1" s="1"/>
  <c r="B502" i="1" s="1"/>
  <c r="B503" i="1" s="1"/>
  <c r="B504" i="1" s="1"/>
  <c r="B505" i="1" s="1"/>
  <c r="B506" i="1" s="1"/>
  <c r="B497" i="1"/>
  <c r="B481" i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78" i="1"/>
  <c r="G1492" i="1" l="1"/>
  <c r="G2453" i="1" l="1"/>
  <c r="G2451" i="1"/>
  <c r="G2450" i="1"/>
  <c r="G2442" i="1"/>
  <c r="G2430" i="1"/>
  <c r="G2429" i="1"/>
  <c r="G2428" i="1"/>
  <c r="G2427" i="1"/>
  <c r="G2426" i="1"/>
  <c r="B2426" i="1"/>
  <c r="B2427" i="1" s="1"/>
  <c r="B2428" i="1" s="1"/>
  <c r="B2429" i="1" s="1"/>
  <c r="B2430" i="1" s="1"/>
  <c r="B2431" i="1" s="1"/>
  <c r="B2432" i="1" s="1"/>
  <c r="B2433" i="1" s="1"/>
  <c r="B2434" i="1" s="1"/>
  <c r="B2435" i="1" s="1"/>
  <c r="B2436" i="1" s="1"/>
  <c r="B2437" i="1" s="1"/>
  <c r="B2438" i="1" s="1"/>
  <c r="B2439" i="1" s="1"/>
  <c r="B2440" i="1" s="1"/>
  <c r="B2441" i="1" s="1"/>
  <c r="B2443" i="1" s="1"/>
  <c r="B2444" i="1" s="1"/>
  <c r="B2445" i="1" s="1"/>
  <c r="B2446" i="1" s="1"/>
  <c r="B2447" i="1" s="1"/>
  <c r="B2448" i="1" s="1"/>
  <c r="B2449" i="1" s="1"/>
  <c r="G2425" i="1"/>
  <c r="G2424" i="1"/>
  <c r="G2423" i="1"/>
  <c r="G2422" i="1"/>
  <c r="G2412" i="1"/>
  <c r="G2402" i="1"/>
  <c r="G2399" i="1"/>
  <c r="G2398" i="1"/>
  <c r="G2397" i="1"/>
  <c r="G2396" i="1"/>
  <c r="G2395" i="1"/>
  <c r="G2394" i="1"/>
  <c r="B2394" i="1"/>
  <c r="B2395" i="1" s="1"/>
  <c r="B2396" i="1" s="1"/>
  <c r="B2397" i="1" s="1"/>
  <c r="B2398" i="1" s="1"/>
  <c r="B2399" i="1" s="1"/>
  <c r="B2400" i="1" s="1"/>
  <c r="B2401" i="1" s="1"/>
  <c r="B2403" i="1" s="1"/>
  <c r="B2404" i="1" s="1"/>
  <c r="B2405" i="1" s="1"/>
  <c r="B2406" i="1" s="1"/>
  <c r="B2407" i="1" s="1"/>
  <c r="B2408" i="1" s="1"/>
  <c r="B2409" i="1" s="1"/>
  <c r="B2410" i="1" s="1"/>
  <c r="B2411" i="1" s="1"/>
  <c r="B2413" i="1" s="1"/>
  <c r="B2414" i="1" s="1"/>
  <c r="B2415" i="1" s="1"/>
  <c r="B2416" i="1" s="1"/>
  <c r="B2417" i="1" s="1"/>
  <c r="B2418" i="1" s="1"/>
  <c r="B2419" i="1" s="1"/>
  <c r="B2420" i="1" s="1"/>
  <c r="B2421" i="1" s="1"/>
  <c r="G2393" i="1"/>
  <c r="G2392" i="1"/>
  <c r="G2391" i="1"/>
  <c r="G2390" i="1"/>
  <c r="G2389" i="1"/>
  <c r="G2388" i="1"/>
  <c r="G2387" i="1"/>
  <c r="G2386" i="1"/>
  <c r="G2385" i="1"/>
  <c r="G2384" i="1"/>
  <c r="G2383" i="1"/>
  <c r="G2382" i="1"/>
  <c r="G2379" i="1"/>
  <c r="G2378" i="1"/>
  <c r="G2377" i="1"/>
  <c r="G2358" i="1"/>
  <c r="G2357" i="1"/>
  <c r="G2356" i="1"/>
  <c r="G2355" i="1"/>
  <c r="G2354" i="1"/>
  <c r="G2353" i="1"/>
  <c r="G2352" i="1"/>
  <c r="G2351" i="1"/>
  <c r="G2345" i="1"/>
  <c r="G2344" i="1"/>
  <c r="G2343" i="1"/>
  <c r="G2342" i="1"/>
  <c r="G2341" i="1"/>
  <c r="B2341" i="1"/>
  <c r="B2342" i="1" s="1"/>
  <c r="B2343" i="1" s="1"/>
  <c r="B2344" i="1" s="1"/>
  <c r="B2345" i="1" s="1"/>
  <c r="B2346" i="1" s="1"/>
  <c r="B2347" i="1" s="1"/>
  <c r="B2348" i="1" s="1"/>
  <c r="B2349" i="1" s="1"/>
  <c r="B2350" i="1" s="1"/>
  <c r="B2351" i="1" s="1"/>
  <c r="B2352" i="1" s="1"/>
  <c r="B2353" i="1" s="1"/>
  <c r="B2354" i="1" s="1"/>
  <c r="B2355" i="1" s="1"/>
  <c r="B2356" i="1" s="1"/>
  <c r="B2357" i="1" s="1"/>
  <c r="B2359" i="1" s="1"/>
  <c r="B2360" i="1" s="1"/>
  <c r="B2361" i="1" s="1"/>
  <c r="B2362" i="1" s="1"/>
  <c r="B2363" i="1" s="1"/>
  <c r="B2364" i="1" s="1"/>
  <c r="B2365" i="1" s="1"/>
  <c r="B2366" i="1" s="1"/>
  <c r="B2367" i="1" s="1"/>
  <c r="B2368" i="1" s="1"/>
  <c r="B2369" i="1" s="1"/>
  <c r="B2370" i="1" s="1"/>
  <c r="B2371" i="1" s="1"/>
  <c r="B2372" i="1" s="1"/>
  <c r="B2373" i="1" s="1"/>
  <c r="B2374" i="1" s="1"/>
  <c r="B2375" i="1" s="1"/>
  <c r="B2376" i="1" s="1"/>
  <c r="B2377" i="1" s="1"/>
  <c r="B2378" i="1" s="1"/>
  <c r="B2379" i="1" s="1"/>
  <c r="B2380" i="1" s="1"/>
  <c r="B2381" i="1" s="1"/>
  <c r="B2382" i="1" s="1"/>
  <c r="B2383" i="1" s="1"/>
  <c r="B2384" i="1" s="1"/>
  <c r="B2385" i="1" s="1"/>
  <c r="B2386" i="1" s="1"/>
  <c r="B2387" i="1" s="1"/>
  <c r="B2388" i="1" s="1"/>
  <c r="B2389" i="1" s="1"/>
  <c r="G2340" i="1"/>
  <c r="G2339" i="1"/>
  <c r="G2338" i="1"/>
  <c r="G2337" i="1"/>
  <c r="G2336" i="1"/>
  <c r="G2335" i="1"/>
  <c r="G2334" i="1"/>
  <c r="G2333" i="1"/>
  <c r="G2332" i="1"/>
  <c r="G2331" i="1"/>
  <c r="G2330" i="1"/>
  <c r="G2329" i="1"/>
  <c r="G2328" i="1"/>
  <c r="G2325" i="1"/>
  <c r="G2324" i="1"/>
  <c r="G2323" i="1"/>
  <c r="G2304" i="1"/>
  <c r="G2303" i="1"/>
  <c r="G2302" i="1"/>
  <c r="G2301" i="1"/>
  <c r="G2300" i="1"/>
  <c r="G2299" i="1"/>
  <c r="G2298" i="1"/>
  <c r="G2297" i="1"/>
  <c r="G2291" i="1"/>
  <c r="G2290" i="1"/>
  <c r="G2289" i="1"/>
  <c r="G2288" i="1"/>
  <c r="G2287" i="1"/>
  <c r="B2287" i="1"/>
  <c r="B2288" i="1" s="1"/>
  <c r="B2289" i="1" s="1"/>
  <c r="B2290" i="1" s="1"/>
  <c r="B2291" i="1" s="1"/>
  <c r="B2292" i="1" s="1"/>
  <c r="B2293" i="1" s="1"/>
  <c r="B2294" i="1" s="1"/>
  <c r="B2295" i="1" s="1"/>
  <c r="B2296" i="1" s="1"/>
  <c r="B2297" i="1" s="1"/>
  <c r="B2298" i="1" s="1"/>
  <c r="B2299" i="1" s="1"/>
  <c r="B2300" i="1" s="1"/>
  <c r="B2301" i="1" s="1"/>
  <c r="B2302" i="1" s="1"/>
  <c r="B2303" i="1" s="1"/>
  <c r="B2305" i="1" s="1"/>
  <c r="B2306" i="1" s="1"/>
  <c r="B2307" i="1" s="1"/>
  <c r="B2308" i="1" s="1"/>
  <c r="B2309" i="1" s="1"/>
  <c r="B2310" i="1" s="1"/>
  <c r="B2311" i="1" s="1"/>
  <c r="B2312" i="1" s="1"/>
  <c r="B2313" i="1" s="1"/>
  <c r="B2314" i="1" s="1"/>
  <c r="B2315" i="1" s="1"/>
  <c r="B2316" i="1" s="1"/>
  <c r="B2317" i="1" s="1"/>
  <c r="B2318" i="1" s="1"/>
  <c r="B2319" i="1" s="1"/>
  <c r="B2320" i="1" s="1"/>
  <c r="B2321" i="1" s="1"/>
  <c r="B2322" i="1" s="1"/>
  <c r="B2323" i="1" s="1"/>
  <c r="B2324" i="1" s="1"/>
  <c r="B2325" i="1" s="1"/>
  <c r="B2326" i="1" s="1"/>
  <c r="B2327" i="1" s="1"/>
  <c r="B2328" i="1" s="1"/>
  <c r="B2329" i="1" s="1"/>
  <c r="B2330" i="1" s="1"/>
  <c r="B2331" i="1" s="1"/>
  <c r="B2332" i="1" s="1"/>
  <c r="B2333" i="1" s="1"/>
  <c r="B2334" i="1" s="1"/>
  <c r="B2335" i="1" s="1"/>
  <c r="G2286" i="1"/>
  <c r="G2285" i="1"/>
  <c r="G2284" i="1"/>
  <c r="G2283" i="1"/>
  <c r="G2282" i="1"/>
  <c r="G2281" i="1"/>
  <c r="G2280" i="1"/>
  <c r="G2279" i="1"/>
  <c r="G2278" i="1"/>
  <c r="G2277" i="1"/>
  <c r="G2276" i="1"/>
  <c r="G2275" i="1"/>
  <c r="G2408" i="1"/>
  <c r="G2271" i="1"/>
  <c r="G2270" i="1"/>
  <c r="G2269" i="1"/>
  <c r="G2250" i="1"/>
  <c r="G2249" i="1"/>
  <c r="G2248" i="1"/>
  <c r="G2247" i="1"/>
  <c r="G2246" i="1"/>
  <c r="G2245" i="1"/>
  <c r="G2244" i="1"/>
  <c r="G2243" i="1"/>
  <c r="G2237" i="1"/>
  <c r="G2236" i="1"/>
  <c r="G2235" i="1"/>
  <c r="G2234" i="1"/>
  <c r="G2233" i="1"/>
  <c r="B2233" i="1"/>
  <c r="B2234" i="1" s="1"/>
  <c r="B2235" i="1" s="1"/>
  <c r="B2236" i="1" s="1"/>
  <c r="B2237" i="1" s="1"/>
  <c r="B2238" i="1" s="1"/>
  <c r="B2239" i="1" s="1"/>
  <c r="B2240" i="1" s="1"/>
  <c r="B2241" i="1" s="1"/>
  <c r="B2242" i="1" s="1"/>
  <c r="B2243" i="1" s="1"/>
  <c r="B2244" i="1" s="1"/>
  <c r="B2245" i="1" s="1"/>
  <c r="B2246" i="1" s="1"/>
  <c r="B2247" i="1" s="1"/>
  <c r="B2248" i="1" s="1"/>
  <c r="B2249" i="1" s="1"/>
  <c r="B2251" i="1" s="1"/>
  <c r="B2252" i="1" s="1"/>
  <c r="B2253" i="1" s="1"/>
  <c r="B2254" i="1" s="1"/>
  <c r="B2255" i="1" s="1"/>
  <c r="B2256" i="1" s="1"/>
  <c r="B2257" i="1" s="1"/>
  <c r="B2258" i="1" s="1"/>
  <c r="B2259" i="1" s="1"/>
  <c r="B2260" i="1" s="1"/>
  <c r="B2261" i="1" s="1"/>
  <c r="B2262" i="1" s="1"/>
  <c r="B2263" i="1" s="1"/>
  <c r="B2264" i="1" s="1"/>
  <c r="B2265" i="1" s="1"/>
  <c r="B2266" i="1" s="1"/>
  <c r="B2267" i="1" s="1"/>
  <c r="B2268" i="1" s="1"/>
  <c r="B2269" i="1" s="1"/>
  <c r="B2270" i="1" s="1"/>
  <c r="B2271" i="1" s="1"/>
  <c r="B2272" i="1" s="1"/>
  <c r="B2273" i="1" s="1"/>
  <c r="B2274" i="1" s="1"/>
  <c r="B2275" i="1" s="1"/>
  <c r="B2276" i="1" s="1"/>
  <c r="B2277" i="1" s="1"/>
  <c r="B2278" i="1" s="1"/>
  <c r="B2279" i="1" s="1"/>
  <c r="B2280" i="1" s="1"/>
  <c r="B2281" i="1" s="1"/>
  <c r="G2232" i="1"/>
  <c r="G2231" i="1"/>
  <c r="G2230" i="1"/>
  <c r="G2229" i="1"/>
  <c r="G2228" i="1"/>
  <c r="G2227" i="1"/>
  <c r="G2226" i="1"/>
  <c r="D2225" i="1"/>
  <c r="G2219" i="1"/>
  <c r="G2183" i="1"/>
  <c r="G2182" i="1"/>
  <c r="G2181" i="1"/>
  <c r="G2180" i="1"/>
  <c r="G2179" i="1"/>
  <c r="G2178" i="1"/>
  <c r="B2178" i="1"/>
  <c r="B2179" i="1" s="1"/>
  <c r="B2180" i="1" s="1"/>
  <c r="B2181" i="1" s="1"/>
  <c r="B2182" i="1" s="1"/>
  <c r="B2183" i="1" s="1"/>
  <c r="B2184" i="1" s="1"/>
  <c r="B2185" i="1" s="1"/>
  <c r="B2186" i="1" s="1"/>
  <c r="B2187" i="1" s="1"/>
  <c r="B2188" i="1" s="1"/>
  <c r="B2189" i="1" s="1"/>
  <c r="B2190" i="1" s="1"/>
  <c r="B2191" i="1" s="1"/>
  <c r="B2192" i="1" s="1"/>
  <c r="B2193" i="1" s="1"/>
  <c r="B2194" i="1" s="1"/>
  <c r="B2195" i="1" s="1"/>
  <c r="B2196" i="1" s="1"/>
  <c r="B2197" i="1" s="1"/>
  <c r="B2198" i="1" s="1"/>
  <c r="B2199" i="1" s="1"/>
  <c r="B2200" i="1" s="1"/>
  <c r="B2201" i="1" s="1"/>
  <c r="B2202" i="1" s="1"/>
  <c r="B2203" i="1" s="1"/>
  <c r="B2204" i="1" s="1"/>
  <c r="B2205" i="1" s="1"/>
  <c r="B2206" i="1" s="1"/>
  <c r="B2207" i="1" s="1"/>
  <c r="B2208" i="1" s="1"/>
  <c r="B2209" i="1" s="1"/>
  <c r="B2210" i="1" s="1"/>
  <c r="B2211" i="1" s="1"/>
  <c r="B2212" i="1" s="1"/>
  <c r="B2213" i="1" s="1"/>
  <c r="B2214" i="1" s="1"/>
  <c r="B2215" i="1" s="1"/>
  <c r="B2216" i="1" s="1"/>
  <c r="B2217" i="1" s="1"/>
  <c r="B2218" i="1" s="1"/>
  <c r="B2219" i="1" s="1"/>
  <c r="B2220" i="1" s="1"/>
  <c r="B2221" i="1" s="1"/>
  <c r="B2222" i="1" s="1"/>
  <c r="B2223" i="1" s="1"/>
  <c r="B2224" i="1" s="1"/>
  <c r="B2225" i="1" s="1"/>
  <c r="B2226" i="1" s="1"/>
  <c r="B2227" i="1" s="1"/>
  <c r="G2177" i="1"/>
  <c r="G2176" i="1"/>
  <c r="G2175" i="1"/>
  <c r="G2174" i="1"/>
  <c r="D2173" i="1"/>
  <c r="D2172" i="1"/>
  <c r="D2171" i="1"/>
  <c r="G2163" i="1"/>
  <c r="D2160" i="1"/>
  <c r="G2125" i="1"/>
  <c r="G2124" i="1"/>
  <c r="G2123" i="1"/>
  <c r="G2122" i="1"/>
  <c r="G2121" i="1"/>
  <c r="G2120" i="1"/>
  <c r="G2119" i="1"/>
  <c r="G2118" i="1"/>
  <c r="G2117" i="1"/>
  <c r="G2116" i="1"/>
  <c r="G2115" i="1"/>
  <c r="G2114" i="1"/>
  <c r="G2113" i="1"/>
  <c r="G2112" i="1"/>
  <c r="B2112" i="1"/>
  <c r="B2113" i="1" s="1"/>
  <c r="B2114" i="1" s="1"/>
  <c r="B2115" i="1" s="1"/>
  <c r="B2116" i="1" s="1"/>
  <c r="B2117" i="1" s="1"/>
  <c r="B2118" i="1" s="1"/>
  <c r="B2119" i="1" s="1"/>
  <c r="B2120" i="1" s="1"/>
  <c r="B2121" i="1" s="1"/>
  <c r="B2122" i="1" s="1"/>
  <c r="B2123" i="1" s="1"/>
  <c r="B2124" i="1" s="1"/>
  <c r="B2125" i="1" s="1"/>
  <c r="B2126" i="1" s="1"/>
  <c r="B2127" i="1" s="1"/>
  <c r="B2128" i="1" s="1"/>
  <c r="B2129" i="1" s="1"/>
  <c r="B2130" i="1" s="1"/>
  <c r="B2131" i="1" s="1"/>
  <c r="B2132" i="1" s="1"/>
  <c r="B2133" i="1" s="1"/>
  <c r="B2134" i="1" s="1"/>
  <c r="B2135" i="1" s="1"/>
  <c r="B2136" i="1" s="1"/>
  <c r="B2137" i="1" s="1"/>
  <c r="B2138" i="1" s="1"/>
  <c r="B2139" i="1" s="1"/>
  <c r="B2140" i="1" s="1"/>
  <c r="B2141" i="1" s="1"/>
  <c r="B2142" i="1" s="1"/>
  <c r="B2143" i="1" s="1"/>
  <c r="B2144" i="1" s="1"/>
  <c r="B2145" i="1" s="1"/>
  <c r="B2146" i="1" s="1"/>
  <c r="B2147" i="1" s="1"/>
  <c r="B2148" i="1" s="1"/>
  <c r="B2149" i="1" s="1"/>
  <c r="B2150" i="1" s="1"/>
  <c r="B2151" i="1" s="1"/>
  <c r="B2152" i="1" s="1"/>
  <c r="B2153" i="1" s="1"/>
  <c r="B2154" i="1" s="1"/>
  <c r="B2155" i="1" s="1"/>
  <c r="B2156" i="1" s="1"/>
  <c r="B2157" i="1" s="1"/>
  <c r="B2158" i="1" s="1"/>
  <c r="B2159" i="1" s="1"/>
  <c r="B2160" i="1" s="1"/>
  <c r="B2161" i="1" s="1"/>
  <c r="B2162" i="1" s="1"/>
  <c r="B2163" i="1" s="1"/>
  <c r="B2164" i="1" s="1"/>
  <c r="B2165" i="1" s="1"/>
  <c r="B2166" i="1" s="1"/>
  <c r="B2167" i="1" s="1"/>
  <c r="B2168" i="1" s="1"/>
  <c r="B2169" i="1" s="1"/>
  <c r="B2170" i="1" s="1"/>
  <c r="B2171" i="1" s="1"/>
  <c r="B2172" i="1" s="1"/>
  <c r="B2173" i="1" s="1"/>
  <c r="G2111" i="1"/>
  <c r="G2110" i="1"/>
  <c r="G2109" i="1"/>
  <c r="G2108" i="1"/>
  <c r="G2107" i="1"/>
  <c r="G2106" i="1"/>
  <c r="G2105" i="1"/>
  <c r="G2104" i="1"/>
  <c r="G2102" i="1"/>
  <c r="G2101" i="1"/>
  <c r="G2100" i="1"/>
  <c r="G2095" i="1"/>
  <c r="G2094" i="1"/>
  <c r="G2093" i="1"/>
  <c r="G2090" i="1"/>
  <c r="G2089" i="1"/>
  <c r="G2088" i="1"/>
  <c r="G2087" i="1"/>
  <c r="G2086" i="1"/>
  <c r="G2085" i="1"/>
  <c r="G2084" i="1"/>
  <c r="G2083" i="1"/>
  <c r="G2082" i="1"/>
  <c r="B2082" i="1"/>
  <c r="B2083" i="1" s="1"/>
  <c r="B2084" i="1" s="1"/>
  <c r="B2085" i="1" s="1"/>
  <c r="B2086" i="1" s="1"/>
  <c r="B2087" i="1" s="1"/>
  <c r="B2088" i="1" s="1"/>
  <c r="B2089" i="1" s="1"/>
  <c r="B2090" i="1" s="1"/>
  <c r="B2091" i="1" s="1"/>
  <c r="B2092" i="1" s="1"/>
  <c r="B2093" i="1" s="1"/>
  <c r="B2094" i="1" s="1"/>
  <c r="B2095" i="1" s="1"/>
  <c r="B2096" i="1" s="1"/>
  <c r="B2097" i="1" s="1"/>
  <c r="B2098" i="1" s="1"/>
  <c r="B2099" i="1" s="1"/>
  <c r="B2100" i="1" s="1"/>
  <c r="G2081" i="1"/>
  <c r="G2080" i="1"/>
  <c r="G2079" i="1"/>
  <c r="G2078" i="1"/>
  <c r="G2077" i="1"/>
  <c r="G2076" i="1"/>
  <c r="G2075" i="1"/>
  <c r="G2074" i="1"/>
  <c r="G2073" i="1"/>
  <c r="G2072" i="1"/>
  <c r="G2071" i="1"/>
  <c r="G2070" i="1"/>
  <c r="G2067" i="1"/>
  <c r="G2066" i="1"/>
  <c r="G2065" i="1"/>
  <c r="G2048" i="1"/>
  <c r="G2047" i="1"/>
  <c r="G2046" i="1"/>
  <c r="G2045" i="1"/>
  <c r="G2044" i="1"/>
  <c r="G2043" i="1"/>
  <c r="G2042" i="1"/>
  <c r="G2041" i="1"/>
  <c r="G2035" i="1"/>
  <c r="G2034" i="1"/>
  <c r="G2033" i="1"/>
  <c r="G2032" i="1"/>
  <c r="G2031" i="1"/>
  <c r="B2031" i="1"/>
  <c r="B2032" i="1" s="1"/>
  <c r="B2033" i="1" s="1"/>
  <c r="B2034" i="1" s="1"/>
  <c r="B2035" i="1" s="1"/>
  <c r="B2036" i="1" s="1"/>
  <c r="B2037" i="1" s="1"/>
  <c r="B2038" i="1" s="1"/>
  <c r="B2039" i="1" s="1"/>
  <c r="B2040" i="1" s="1"/>
  <c r="B2041" i="1" s="1"/>
  <c r="B2042" i="1" s="1"/>
  <c r="B2043" i="1" s="1"/>
  <c r="B2044" i="1" s="1"/>
  <c r="B2045" i="1" s="1"/>
  <c r="B2046" i="1" s="1"/>
  <c r="B2047" i="1" s="1"/>
  <c r="B2049" i="1" s="1"/>
  <c r="B2050" i="1" s="1"/>
  <c r="B2051" i="1" s="1"/>
  <c r="B2052" i="1" s="1"/>
  <c r="B2053" i="1" s="1"/>
  <c r="B2054" i="1" s="1"/>
  <c r="B2055" i="1" s="1"/>
  <c r="B2056" i="1" s="1"/>
  <c r="B2057" i="1" s="1"/>
  <c r="B2058" i="1" s="1"/>
  <c r="B2059" i="1" s="1"/>
  <c r="B2060" i="1" s="1"/>
  <c r="B2061" i="1" s="1"/>
  <c r="B2062" i="1" s="1"/>
  <c r="B2063" i="1" s="1"/>
  <c r="B2064" i="1" s="1"/>
  <c r="B2065" i="1" s="1"/>
  <c r="B2066" i="1" s="1"/>
  <c r="B2067" i="1" s="1"/>
  <c r="B2068" i="1" s="1"/>
  <c r="B2069" i="1" s="1"/>
  <c r="B2070" i="1" s="1"/>
  <c r="B2071" i="1" s="1"/>
  <c r="B2072" i="1" s="1"/>
  <c r="B2073" i="1" s="1"/>
  <c r="B2074" i="1" s="1"/>
  <c r="B2075" i="1" s="1"/>
  <c r="B2076" i="1" s="1"/>
  <c r="B2077" i="1" s="1"/>
  <c r="G2030" i="1"/>
  <c r="G2029" i="1"/>
  <c r="G2028" i="1"/>
  <c r="G2027" i="1"/>
  <c r="G2026" i="1"/>
  <c r="G2025" i="1"/>
  <c r="G2024" i="1"/>
  <c r="G2023" i="1"/>
  <c r="G2022" i="1"/>
  <c r="G2021" i="1"/>
  <c r="G2020" i="1"/>
  <c r="G2019" i="1"/>
  <c r="G2018" i="1"/>
  <c r="G2015" i="1"/>
  <c r="G2014" i="1"/>
  <c r="G2013" i="1"/>
  <c r="G1996" i="1"/>
  <c r="G1995" i="1"/>
  <c r="G1994" i="1"/>
  <c r="G1993" i="1"/>
  <c r="G1992" i="1"/>
  <c r="G1991" i="1"/>
  <c r="G1990" i="1"/>
  <c r="G1989" i="1"/>
  <c r="G1983" i="1"/>
  <c r="G1982" i="1"/>
  <c r="G1981" i="1"/>
  <c r="G1980" i="1"/>
  <c r="G1979" i="1"/>
  <c r="B1979" i="1"/>
  <c r="B1980" i="1" s="1"/>
  <c r="B1981" i="1" s="1"/>
  <c r="B1982" i="1" s="1"/>
  <c r="B1983" i="1" s="1"/>
  <c r="B1984" i="1" s="1"/>
  <c r="B1985" i="1" s="1"/>
  <c r="B1986" i="1" s="1"/>
  <c r="B1987" i="1" s="1"/>
  <c r="B1988" i="1" s="1"/>
  <c r="B1989" i="1" s="1"/>
  <c r="B1990" i="1" s="1"/>
  <c r="B1991" i="1" s="1"/>
  <c r="B1992" i="1" s="1"/>
  <c r="B1993" i="1" s="1"/>
  <c r="B1994" i="1" s="1"/>
  <c r="B1995" i="1" s="1"/>
  <c r="B1997" i="1" s="1"/>
  <c r="B1998" i="1" s="1"/>
  <c r="B1999" i="1" s="1"/>
  <c r="B2000" i="1" s="1"/>
  <c r="B2001" i="1" s="1"/>
  <c r="B2002" i="1" s="1"/>
  <c r="B2003" i="1" s="1"/>
  <c r="B2004" i="1" s="1"/>
  <c r="B2005" i="1" s="1"/>
  <c r="B2006" i="1" s="1"/>
  <c r="B2007" i="1" s="1"/>
  <c r="B2008" i="1" s="1"/>
  <c r="B2009" i="1" s="1"/>
  <c r="B2010" i="1" s="1"/>
  <c r="B2011" i="1" s="1"/>
  <c r="B2012" i="1" s="1"/>
  <c r="B2013" i="1" s="1"/>
  <c r="B2014" i="1" s="1"/>
  <c r="B2015" i="1" s="1"/>
  <c r="B2016" i="1" s="1"/>
  <c r="B2017" i="1" s="1"/>
  <c r="B2018" i="1" s="1"/>
  <c r="B2019" i="1" s="1"/>
  <c r="B2020" i="1" s="1"/>
  <c r="B2021" i="1" s="1"/>
  <c r="B2022" i="1" s="1"/>
  <c r="B2023" i="1" s="1"/>
  <c r="B2024" i="1" s="1"/>
  <c r="B2025" i="1" s="1"/>
  <c r="G1978" i="1"/>
  <c r="G1977" i="1"/>
  <c r="G1976" i="1"/>
  <c r="G1975" i="1"/>
  <c r="G1974" i="1"/>
  <c r="G1973" i="1"/>
  <c r="G1972" i="1"/>
  <c r="G1971" i="1"/>
  <c r="G1970" i="1"/>
  <c r="G1969" i="1"/>
  <c r="G1968" i="1"/>
  <c r="G1967" i="1"/>
  <c r="G1966" i="1"/>
  <c r="G1963" i="1"/>
  <c r="G1962" i="1"/>
  <c r="G1961" i="1"/>
  <c r="G1944" i="1"/>
  <c r="G1943" i="1"/>
  <c r="G1942" i="1"/>
  <c r="G1941" i="1"/>
  <c r="G1940" i="1"/>
  <c r="G1939" i="1"/>
  <c r="G1938" i="1"/>
  <c r="G1937" i="1"/>
  <c r="G1931" i="1"/>
  <c r="G1930" i="1"/>
  <c r="G1929" i="1"/>
  <c r="G1928" i="1"/>
  <c r="G1927" i="1"/>
  <c r="B1927" i="1"/>
  <c r="B1928" i="1" s="1"/>
  <c r="B1929" i="1" s="1"/>
  <c r="B1930" i="1" s="1"/>
  <c r="B1931" i="1" s="1"/>
  <c r="B1932" i="1" s="1"/>
  <c r="B1933" i="1" s="1"/>
  <c r="B1934" i="1" s="1"/>
  <c r="B1935" i="1" s="1"/>
  <c r="B1936" i="1" s="1"/>
  <c r="B1937" i="1" s="1"/>
  <c r="B1938" i="1" s="1"/>
  <c r="B1939" i="1" s="1"/>
  <c r="B1940" i="1" s="1"/>
  <c r="B1941" i="1" s="1"/>
  <c r="B1942" i="1" s="1"/>
  <c r="B1943" i="1" s="1"/>
  <c r="B1945" i="1" s="1"/>
  <c r="B1946" i="1" s="1"/>
  <c r="B1947" i="1" s="1"/>
  <c r="B1948" i="1" s="1"/>
  <c r="B1949" i="1" s="1"/>
  <c r="B1950" i="1" s="1"/>
  <c r="B1951" i="1" s="1"/>
  <c r="B1952" i="1" s="1"/>
  <c r="B1953" i="1" s="1"/>
  <c r="B1954" i="1" s="1"/>
  <c r="B1955" i="1" s="1"/>
  <c r="B1956" i="1" s="1"/>
  <c r="B1957" i="1" s="1"/>
  <c r="B1958" i="1" s="1"/>
  <c r="B1959" i="1" s="1"/>
  <c r="B1960" i="1" s="1"/>
  <c r="B1961" i="1" s="1"/>
  <c r="B1962" i="1" s="1"/>
  <c r="B1963" i="1" s="1"/>
  <c r="B1964" i="1" s="1"/>
  <c r="B1965" i="1" s="1"/>
  <c r="B1966" i="1" s="1"/>
  <c r="B1967" i="1" s="1"/>
  <c r="B1968" i="1" s="1"/>
  <c r="B1969" i="1" s="1"/>
  <c r="B1970" i="1" s="1"/>
  <c r="B1971" i="1" s="1"/>
  <c r="B1972" i="1" s="1"/>
  <c r="B1973" i="1" s="1"/>
  <c r="G1926" i="1"/>
  <c r="G1925" i="1"/>
  <c r="G1924" i="1"/>
  <c r="G1923" i="1"/>
  <c r="G1922" i="1"/>
  <c r="G1921" i="1"/>
  <c r="G1920" i="1"/>
  <c r="G1919" i="1"/>
  <c r="G1918" i="1"/>
  <c r="G1917" i="1"/>
  <c r="G1916" i="1"/>
  <c r="G1915" i="1"/>
  <c r="G1914" i="1"/>
  <c r="G1911" i="1"/>
  <c r="G1910" i="1"/>
  <c r="G1909" i="1"/>
  <c r="G1892" i="1"/>
  <c r="G1891" i="1"/>
  <c r="G1890" i="1"/>
  <c r="G1889" i="1"/>
  <c r="G1888" i="1"/>
  <c r="G1887" i="1"/>
  <c r="G1886" i="1"/>
  <c r="G1885" i="1"/>
  <c r="G1879" i="1"/>
  <c r="G1878" i="1"/>
  <c r="G1877" i="1"/>
  <c r="G1876" i="1"/>
  <c r="G1875" i="1"/>
  <c r="B1875" i="1"/>
  <c r="B1876" i="1" s="1"/>
  <c r="B1877" i="1" s="1"/>
  <c r="B1878" i="1" s="1"/>
  <c r="B1879" i="1" s="1"/>
  <c r="B1880" i="1" s="1"/>
  <c r="B1881" i="1" s="1"/>
  <c r="B1882" i="1" s="1"/>
  <c r="B1883" i="1" s="1"/>
  <c r="B1884" i="1" s="1"/>
  <c r="B1885" i="1" s="1"/>
  <c r="B1886" i="1" s="1"/>
  <c r="B1887" i="1" s="1"/>
  <c r="B1888" i="1" s="1"/>
  <c r="B1889" i="1" s="1"/>
  <c r="B1890" i="1" s="1"/>
  <c r="B1891" i="1" s="1"/>
  <c r="B1893" i="1" s="1"/>
  <c r="B1894" i="1" s="1"/>
  <c r="B1895" i="1" s="1"/>
  <c r="B1896" i="1" s="1"/>
  <c r="B1897" i="1" s="1"/>
  <c r="B1898" i="1" s="1"/>
  <c r="B1899" i="1" s="1"/>
  <c r="B1900" i="1" s="1"/>
  <c r="B1901" i="1" s="1"/>
  <c r="B1902" i="1" s="1"/>
  <c r="B1903" i="1" s="1"/>
  <c r="B1904" i="1" s="1"/>
  <c r="B1905" i="1" s="1"/>
  <c r="B1906" i="1" s="1"/>
  <c r="B1907" i="1" s="1"/>
  <c r="B1908" i="1" s="1"/>
  <c r="B1909" i="1" s="1"/>
  <c r="B1910" i="1" s="1"/>
  <c r="B1911" i="1" s="1"/>
  <c r="B1912" i="1" s="1"/>
  <c r="B1913" i="1" s="1"/>
  <c r="B1914" i="1" s="1"/>
  <c r="B1915" i="1" s="1"/>
  <c r="B1916" i="1" s="1"/>
  <c r="B1917" i="1" s="1"/>
  <c r="B1918" i="1" s="1"/>
  <c r="B1919" i="1" s="1"/>
  <c r="B1920" i="1" s="1"/>
  <c r="B1921" i="1" s="1"/>
  <c r="G1874" i="1"/>
  <c r="G1873" i="1"/>
  <c r="G1872" i="1"/>
  <c r="G1871" i="1"/>
  <c r="G1870" i="1"/>
  <c r="G1869" i="1"/>
  <c r="G1868" i="1"/>
  <c r="G1858" i="1"/>
  <c r="G1845" i="1"/>
  <c r="G1844" i="1"/>
  <c r="G1843" i="1"/>
  <c r="G1842" i="1"/>
  <c r="G1841" i="1"/>
  <c r="G1840" i="1"/>
  <c r="G1839" i="1"/>
  <c r="G1838" i="1"/>
  <c r="G1835" i="1"/>
  <c r="G1834" i="1"/>
  <c r="G1829" i="1"/>
  <c r="G1828" i="1"/>
  <c r="G1826" i="1"/>
  <c r="G1825" i="1"/>
  <c r="G1824" i="1"/>
  <c r="B1824" i="1"/>
  <c r="B1825" i="1" s="1"/>
  <c r="B1826" i="1" s="1"/>
  <c r="B1827" i="1" s="1"/>
  <c r="B1828" i="1" s="1"/>
  <c r="B1829" i="1" s="1"/>
  <c r="B1830" i="1" s="1"/>
  <c r="B1831" i="1" s="1"/>
  <c r="B1832" i="1" s="1"/>
  <c r="B1833" i="1" s="1"/>
  <c r="B1834" i="1" s="1"/>
  <c r="B1835" i="1" s="1"/>
  <c r="B1836" i="1" s="1"/>
  <c r="B1837" i="1" s="1"/>
  <c r="B1838" i="1" s="1"/>
  <c r="B1839" i="1" s="1"/>
  <c r="B1840" i="1" s="1"/>
  <c r="B1841" i="1" s="1"/>
  <c r="B1842" i="1" s="1"/>
  <c r="B1843" i="1" s="1"/>
  <c r="B1844" i="1" s="1"/>
  <c r="B1845" i="1" s="1"/>
  <c r="B1846" i="1" s="1"/>
  <c r="B1847" i="1" s="1"/>
  <c r="B1848" i="1" s="1"/>
  <c r="B1849" i="1" s="1"/>
  <c r="B1850" i="1" s="1"/>
  <c r="B1851" i="1" s="1"/>
  <c r="B1852" i="1" s="1"/>
  <c r="B1853" i="1" s="1"/>
  <c r="B1854" i="1" s="1"/>
  <c r="B1855" i="1" s="1"/>
  <c r="B1856" i="1" s="1"/>
  <c r="B1857" i="1" s="1"/>
  <c r="B1858" i="1" s="1"/>
  <c r="B1859" i="1" s="1"/>
  <c r="B1860" i="1" s="1"/>
  <c r="B1861" i="1" s="1"/>
  <c r="B1862" i="1" s="1"/>
  <c r="B1863" i="1" s="1"/>
  <c r="B1864" i="1" s="1"/>
  <c r="B1865" i="1" s="1"/>
  <c r="B1866" i="1" s="1"/>
  <c r="B1867" i="1" s="1"/>
  <c r="B1868" i="1" s="1"/>
  <c r="B1869" i="1" s="1"/>
  <c r="G1823" i="1"/>
  <c r="G1822" i="1"/>
  <c r="G1821" i="1"/>
  <c r="G1820" i="1"/>
  <c r="G1847" i="1"/>
  <c r="G1805" i="1"/>
  <c r="G1800" i="1"/>
  <c r="G1799" i="1"/>
  <c r="G1798" i="1"/>
  <c r="G1797" i="1"/>
  <c r="G1796" i="1"/>
  <c r="G1795" i="1"/>
  <c r="G1794" i="1"/>
  <c r="G1793" i="1"/>
  <c r="G1787" i="1"/>
  <c r="G1784" i="1"/>
  <c r="G1780" i="1"/>
  <c r="G1778" i="1"/>
  <c r="G1777" i="1"/>
  <c r="G1776" i="1"/>
  <c r="G1772" i="1"/>
  <c r="B1772" i="1"/>
  <c r="B1773" i="1" s="1"/>
  <c r="B1774" i="1" s="1"/>
  <c r="B1775" i="1" s="1"/>
  <c r="B1776" i="1" s="1"/>
  <c r="B1777" i="1" s="1"/>
  <c r="B1778" i="1" s="1"/>
  <c r="B1779" i="1" s="1"/>
  <c r="B1780" i="1" s="1"/>
  <c r="B1781" i="1" s="1"/>
  <c r="B1782" i="1" s="1"/>
  <c r="B1783" i="1" s="1"/>
  <c r="B1784" i="1" s="1"/>
  <c r="B1785" i="1" s="1"/>
  <c r="B1786" i="1" s="1"/>
  <c r="B1787" i="1" s="1"/>
  <c r="B1788" i="1" s="1"/>
  <c r="B1789" i="1" s="1"/>
  <c r="B1790" i="1" s="1"/>
  <c r="B1791" i="1" s="1"/>
  <c r="B1792" i="1" s="1"/>
  <c r="B1793" i="1" s="1"/>
  <c r="B1794" i="1" s="1"/>
  <c r="B1795" i="1" s="1"/>
  <c r="B1796" i="1" s="1"/>
  <c r="B1797" i="1" s="1"/>
  <c r="B1798" i="1" s="1"/>
  <c r="B1799" i="1" s="1"/>
  <c r="B1800" i="1" s="1"/>
  <c r="B1801" i="1" s="1"/>
  <c r="B1802" i="1" s="1"/>
  <c r="B1803" i="1" s="1"/>
  <c r="B1804" i="1" s="1"/>
  <c r="B1805" i="1" s="1"/>
  <c r="B1806" i="1" s="1"/>
  <c r="B1807" i="1" s="1"/>
  <c r="B1808" i="1" s="1"/>
  <c r="B1809" i="1" s="1"/>
  <c r="B1810" i="1" s="1"/>
  <c r="B1811" i="1" s="1"/>
  <c r="B1812" i="1" s="1"/>
  <c r="B1813" i="1" s="1"/>
  <c r="B1814" i="1" s="1"/>
  <c r="B1815" i="1" s="1"/>
  <c r="B1816" i="1" s="1"/>
  <c r="B1817" i="1" s="1"/>
  <c r="B1818" i="1" s="1"/>
  <c r="B1819" i="1" s="1"/>
  <c r="G1771" i="1"/>
  <c r="G1770" i="1"/>
  <c r="G1769" i="1"/>
  <c r="G1768" i="1"/>
  <c r="G1767" i="1"/>
  <c r="G1766" i="1"/>
  <c r="G1764" i="1"/>
  <c r="G1763" i="1"/>
  <c r="G1762" i="1"/>
  <c r="G1761" i="1"/>
  <c r="G1760" i="1"/>
  <c r="G1759" i="1"/>
  <c r="G1758" i="1"/>
  <c r="G1757" i="1"/>
  <c r="G1756" i="1"/>
  <c r="G1755" i="1"/>
  <c r="G1752" i="1"/>
  <c r="G1751" i="1"/>
  <c r="B1751" i="1"/>
  <c r="B1752" i="1" s="1"/>
  <c r="B1753" i="1" s="1"/>
  <c r="B1754" i="1" s="1"/>
  <c r="B1755" i="1" s="1"/>
  <c r="B1756" i="1" s="1"/>
  <c r="B1757" i="1" s="1"/>
  <c r="B1758" i="1" s="1"/>
  <c r="B1759" i="1" s="1"/>
  <c r="B1760" i="1" s="1"/>
  <c r="B1761" i="1" s="1"/>
  <c r="B1762" i="1" s="1"/>
  <c r="G1750" i="1"/>
  <c r="G1749" i="1"/>
  <c r="G1748" i="1"/>
  <c r="G1747" i="1"/>
  <c r="B1746" i="1"/>
  <c r="G1745" i="1"/>
  <c r="G1744" i="1"/>
  <c r="G1743" i="1"/>
  <c r="G1742" i="1"/>
  <c r="G1741" i="1"/>
  <c r="G1740" i="1"/>
  <c r="G1717" i="1"/>
  <c r="G1715" i="1"/>
  <c r="G1714" i="1"/>
  <c r="G1713" i="1"/>
  <c r="G1712" i="1"/>
  <c r="G1711" i="1"/>
  <c r="G1705" i="1"/>
  <c r="G1704" i="1"/>
  <c r="G1703" i="1"/>
  <c r="G1702" i="1"/>
  <c r="G1701" i="1"/>
  <c r="G1700" i="1"/>
  <c r="G1699" i="1"/>
  <c r="G1698" i="1"/>
  <c r="G1697" i="1"/>
  <c r="G1696" i="1"/>
  <c r="G1695" i="1"/>
  <c r="G1694" i="1"/>
  <c r="G1693" i="1"/>
  <c r="G1692" i="1"/>
  <c r="B1692" i="1"/>
  <c r="B1693" i="1" s="1"/>
  <c r="B1694" i="1" s="1"/>
  <c r="B1695" i="1" s="1"/>
  <c r="B1696" i="1" s="1"/>
  <c r="B1697" i="1" s="1"/>
  <c r="B1698" i="1" s="1"/>
  <c r="B1699" i="1" s="1"/>
  <c r="B1700" i="1" s="1"/>
  <c r="B1701" i="1" s="1"/>
  <c r="B1702" i="1" s="1"/>
  <c r="B1703" i="1" s="1"/>
  <c r="B1704" i="1" s="1"/>
  <c r="B1705" i="1" s="1"/>
  <c r="B1706" i="1" s="1"/>
  <c r="B1707" i="1" s="1"/>
  <c r="B1708" i="1" s="1"/>
  <c r="B1709" i="1" s="1"/>
  <c r="B1710" i="1" s="1"/>
  <c r="B1711" i="1" s="1"/>
  <c r="B1712" i="1" s="1"/>
  <c r="B1713" i="1" s="1"/>
  <c r="B1714" i="1" s="1"/>
  <c r="B1715" i="1" s="1"/>
  <c r="B1716" i="1" s="1"/>
  <c r="B1717" i="1" s="1"/>
  <c r="B1718" i="1" s="1"/>
  <c r="B1719" i="1" s="1"/>
  <c r="B1720" i="1" s="1"/>
  <c r="B1721" i="1" s="1"/>
  <c r="B1722" i="1" s="1"/>
  <c r="B1723" i="1" s="1"/>
  <c r="B1724" i="1" s="1"/>
  <c r="B1725" i="1" s="1"/>
  <c r="G1688" i="1"/>
  <c r="G1687" i="1"/>
  <c r="G1678" i="1"/>
  <c r="G1669" i="1"/>
  <c r="G1668" i="1"/>
  <c r="G1666" i="1"/>
  <c r="G1665" i="1"/>
  <c r="B1665" i="1"/>
  <c r="B1666" i="1" s="1"/>
  <c r="B1667" i="1" s="1"/>
  <c r="B1668" i="1" s="1"/>
  <c r="B1669" i="1" s="1"/>
  <c r="B1670" i="1" s="1"/>
  <c r="B1671" i="1" s="1"/>
  <c r="B1672" i="1" s="1"/>
  <c r="B1673" i="1" s="1"/>
  <c r="B1674" i="1" s="1"/>
  <c r="B1675" i="1" s="1"/>
  <c r="B1676" i="1" s="1"/>
  <c r="B1677" i="1" s="1"/>
  <c r="B1678" i="1" s="1"/>
  <c r="B1679" i="1" s="1"/>
  <c r="B1680" i="1" s="1"/>
  <c r="B1681" i="1" s="1"/>
  <c r="B1682" i="1" s="1"/>
  <c r="B1683" i="1" s="1"/>
  <c r="B1684" i="1" s="1"/>
  <c r="B1685" i="1" s="1"/>
  <c r="B1686" i="1" s="1"/>
  <c r="G1664" i="1"/>
  <c r="G1663" i="1"/>
  <c r="G1662" i="1"/>
  <c r="G1661" i="1"/>
  <c r="G1659" i="1"/>
  <c r="G1403" i="1"/>
  <c r="G893" i="1"/>
  <c r="G1655" i="1"/>
  <c r="G1654" i="1"/>
  <c r="G2162" i="1"/>
  <c r="G1857" i="1"/>
  <c r="G1422" i="1"/>
  <c r="G773" i="1"/>
  <c r="G1647" i="1"/>
  <c r="G1646" i="1"/>
  <c r="G1644" i="1"/>
  <c r="G880" i="1"/>
  <c r="G1474" i="1"/>
  <c r="G1641" i="1"/>
  <c r="G1536" i="1"/>
  <c r="G1639" i="1"/>
  <c r="G1638" i="1"/>
  <c r="G1637" i="1"/>
  <c r="G1636" i="1"/>
  <c r="G1635" i="1"/>
  <c r="G1679" i="1"/>
  <c r="G1633" i="1"/>
  <c r="G1447" i="1"/>
  <c r="G1631" i="1"/>
  <c r="G884" i="1"/>
  <c r="G1402" i="1"/>
  <c r="G2421" i="1"/>
  <c r="G755" i="1"/>
  <c r="G754" i="1"/>
  <c r="G1129" i="1"/>
  <c r="G1617" i="1"/>
  <c r="G1615" i="1"/>
  <c r="G1614" i="1"/>
  <c r="G1613" i="1"/>
  <c r="G1612" i="1"/>
  <c r="G1610" i="1"/>
  <c r="G1720" i="1"/>
  <c r="G1607" i="1"/>
  <c r="G1099" i="1"/>
  <c r="G1302" i="1"/>
  <c r="G1604" i="1"/>
  <c r="G1603" i="1"/>
  <c r="G1601" i="1"/>
  <c r="G1600" i="1"/>
  <c r="G1599" i="1"/>
  <c r="G751" i="1"/>
  <c r="G1597" i="1"/>
  <c r="G1719" i="1"/>
  <c r="G2159" i="1"/>
  <c r="G2215" i="1"/>
  <c r="G2158" i="1"/>
  <c r="G1591" i="1"/>
  <c r="G1178" i="1"/>
  <c r="G1588" i="1"/>
  <c r="G2166" i="1"/>
  <c r="G1390" i="1"/>
  <c r="G1950" i="1"/>
  <c r="G1583" i="1"/>
  <c r="G1270" i="1"/>
  <c r="G1579" i="1"/>
  <c r="G1578" i="1"/>
  <c r="G1577" i="1"/>
  <c r="G1576" i="1"/>
  <c r="G1575" i="1"/>
  <c r="G1484" i="1"/>
  <c r="G1573" i="1"/>
  <c r="G1572" i="1"/>
  <c r="G1571" i="1"/>
  <c r="G1570" i="1"/>
  <c r="G1569" i="1"/>
  <c r="B1569" i="1"/>
  <c r="B1570" i="1" s="1"/>
  <c r="B1571" i="1" s="1"/>
  <c r="B1572" i="1" s="1"/>
  <c r="B1573" i="1" s="1"/>
  <c r="B1574" i="1" s="1"/>
  <c r="B1575" i="1" s="1"/>
  <c r="B1576" i="1" s="1"/>
  <c r="B1577" i="1" s="1"/>
  <c r="B1578" i="1" s="1"/>
  <c r="B1580" i="1" s="1"/>
  <c r="B1581" i="1" s="1"/>
  <c r="B1582" i="1" s="1"/>
  <c r="B1583" i="1" s="1"/>
  <c r="B1584" i="1" s="1"/>
  <c r="B1585" i="1" s="1"/>
  <c r="B1586" i="1" s="1"/>
  <c r="B1587" i="1" s="1"/>
  <c r="B1588" i="1" s="1"/>
  <c r="B1589" i="1" s="1"/>
  <c r="B1590" i="1" s="1"/>
  <c r="B1591" i="1" s="1"/>
  <c r="B1592" i="1" s="1"/>
  <c r="B1593" i="1" s="1"/>
  <c r="B1594" i="1" s="1"/>
  <c r="B1595" i="1" s="1"/>
  <c r="B1596" i="1" s="1"/>
  <c r="B1597" i="1" s="1"/>
  <c r="B1598" i="1" s="1"/>
  <c r="B1599" i="1" s="1"/>
  <c r="B1600" i="1" s="1"/>
  <c r="B1601" i="1" s="1"/>
  <c r="B1602" i="1" s="1"/>
  <c r="B1603" i="1" s="1"/>
  <c r="B1604" i="1" s="1"/>
  <c r="B1605" i="1" s="1"/>
  <c r="B1606" i="1" s="1"/>
  <c r="B1607" i="1" s="1"/>
  <c r="B1608" i="1" s="1"/>
  <c r="B1609" i="1" s="1"/>
  <c r="B1610" i="1" s="1"/>
  <c r="B1611" i="1" s="1"/>
  <c r="B1613" i="1" s="1"/>
  <c r="B1614" i="1" s="1"/>
  <c r="B1615" i="1" s="1"/>
  <c r="B1616" i="1" s="1"/>
  <c r="B1617" i="1" s="1"/>
  <c r="B1618" i="1" s="1"/>
  <c r="B1619" i="1" s="1"/>
  <c r="B1620" i="1" s="1"/>
  <c r="B1621" i="1" s="1"/>
  <c r="B1622" i="1" s="1"/>
  <c r="B1623" i="1" s="1"/>
  <c r="B1624" i="1" s="1"/>
  <c r="B1625" i="1" s="1"/>
  <c r="B1626" i="1" s="1"/>
  <c r="B1627" i="1" s="1"/>
  <c r="B1628" i="1" s="1"/>
  <c r="B1629" i="1" s="1"/>
  <c r="B1630" i="1" s="1"/>
  <c r="B1631" i="1" s="1"/>
  <c r="B1632" i="1" s="1"/>
  <c r="B1634" i="1" s="1"/>
  <c r="B1635" i="1" s="1"/>
  <c r="B1636" i="1" s="1"/>
  <c r="B1637" i="1" s="1"/>
  <c r="B1638" i="1" s="1"/>
  <c r="B1639" i="1" s="1"/>
  <c r="B1640" i="1" s="1"/>
  <c r="B1642" i="1" s="1"/>
  <c r="B1643" i="1" s="1"/>
  <c r="B1644" i="1" s="1"/>
  <c r="B1645" i="1" s="1"/>
  <c r="B1646" i="1" s="1"/>
  <c r="B1647" i="1" s="1"/>
  <c r="B1648" i="1" s="1"/>
  <c r="B1649" i="1" s="1"/>
  <c r="B1650" i="1" s="1"/>
  <c r="B1651" i="1" s="1"/>
  <c r="B1652" i="1" s="1"/>
  <c r="B1653" i="1" s="1"/>
  <c r="B1654" i="1" s="1"/>
  <c r="B1655" i="1" s="1"/>
  <c r="B1656" i="1" s="1"/>
  <c r="B1657" i="1" s="1"/>
  <c r="B1658" i="1" s="1"/>
  <c r="B1659" i="1" s="1"/>
  <c r="B1660" i="1" s="1"/>
  <c r="G1568" i="1"/>
  <c r="G1567" i="1"/>
  <c r="G1566" i="1"/>
  <c r="G1565" i="1"/>
  <c r="G1562" i="1"/>
  <c r="D1555" i="1"/>
  <c r="G1554" i="1"/>
  <c r="G1550" i="1"/>
  <c r="G1549" i="1"/>
  <c r="G1547" i="1"/>
  <c r="G1533" i="1"/>
  <c r="D1532" i="1"/>
  <c r="D1531" i="1"/>
  <c r="D1530" i="1"/>
  <c r="D1529" i="1"/>
  <c r="D1528" i="1"/>
  <c r="D1525" i="1"/>
  <c r="D1523" i="1"/>
  <c r="D1522" i="1"/>
  <c r="D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B1496" i="1"/>
  <c r="B1497" i="1" s="1"/>
  <c r="B1498" i="1" s="1"/>
  <c r="B1499" i="1" s="1"/>
  <c r="B1500" i="1" s="1"/>
  <c r="B1501" i="1" s="1"/>
  <c r="B1502" i="1" s="1"/>
  <c r="B1503" i="1" s="1"/>
  <c r="B1504" i="1" s="1"/>
  <c r="B1505" i="1" s="1"/>
  <c r="B1506" i="1" s="1"/>
  <c r="B1507" i="1" s="1"/>
  <c r="B1508" i="1" s="1"/>
  <c r="B1509" i="1" s="1"/>
  <c r="B1510" i="1" s="1"/>
  <c r="B1511" i="1" s="1"/>
  <c r="B1512" i="1" s="1"/>
  <c r="B1513" i="1" s="1"/>
  <c r="B1514" i="1" s="1"/>
  <c r="B1515" i="1" s="1"/>
  <c r="B1516" i="1" s="1"/>
  <c r="B1517" i="1" s="1"/>
  <c r="B1518" i="1" s="1"/>
  <c r="B1519" i="1" s="1"/>
  <c r="B1520" i="1" s="1"/>
  <c r="B1521" i="1" s="1"/>
  <c r="B1522" i="1" s="1"/>
  <c r="B1523" i="1" s="1"/>
  <c r="B1524" i="1" s="1"/>
  <c r="B1525" i="1" s="1"/>
  <c r="B1526" i="1" s="1"/>
  <c r="B1527" i="1" s="1"/>
  <c r="B1528" i="1" s="1"/>
  <c r="B1529" i="1" s="1"/>
  <c r="B1530" i="1" s="1"/>
  <c r="B1531" i="1" s="1"/>
  <c r="B1532" i="1" s="1"/>
  <c r="B1533" i="1" s="1"/>
  <c r="B1534" i="1" s="1"/>
  <c r="B1535" i="1" s="1"/>
  <c r="B1536" i="1" s="1"/>
  <c r="B1537" i="1" s="1"/>
  <c r="B1538" i="1" s="1"/>
  <c r="B1539" i="1" s="1"/>
  <c r="B1540" i="1" s="1"/>
  <c r="B1541" i="1" s="1"/>
  <c r="B1542" i="1" s="1"/>
  <c r="B1543" i="1" s="1"/>
  <c r="B1544" i="1" s="1"/>
  <c r="B1545" i="1" s="1"/>
  <c r="B1546" i="1" s="1"/>
  <c r="B1547" i="1" s="1"/>
  <c r="B1548" i="1" s="1"/>
  <c r="B1549" i="1" s="1"/>
  <c r="B1550" i="1" s="1"/>
  <c r="B1551" i="1" s="1"/>
  <c r="B1552" i="1" s="1"/>
  <c r="B1553" i="1" s="1"/>
  <c r="B1554" i="1" s="1"/>
  <c r="B1555" i="1" s="1"/>
  <c r="B1556" i="1" s="1"/>
  <c r="B1557" i="1" s="1"/>
  <c r="B1558" i="1" s="1"/>
  <c r="B1559" i="1" s="1"/>
  <c r="B1560" i="1" s="1"/>
  <c r="B1561" i="1" s="1"/>
  <c r="B1562" i="1" s="1"/>
  <c r="B1563" i="1" s="1"/>
  <c r="B1564" i="1" s="1"/>
  <c r="G1495" i="1"/>
  <c r="G1494" i="1"/>
  <c r="G1493" i="1"/>
  <c r="G1491" i="1"/>
  <c r="G1490" i="1"/>
  <c r="G1489" i="1"/>
  <c r="G1488" i="1"/>
  <c r="G1487" i="1"/>
  <c r="G1486" i="1"/>
  <c r="G1485" i="1"/>
  <c r="G1483" i="1"/>
  <c r="G1479" i="1"/>
  <c r="G1478" i="1"/>
  <c r="G1477" i="1"/>
  <c r="G1476" i="1"/>
  <c r="G1471" i="1"/>
  <c r="G1470" i="1"/>
  <c r="G1469" i="1"/>
  <c r="G1467" i="1"/>
  <c r="G1466" i="1"/>
  <c r="G1465" i="1"/>
  <c r="G1464" i="1"/>
  <c r="G1463" i="1"/>
  <c r="G1460" i="1"/>
  <c r="G1455" i="1"/>
  <c r="G1448" i="1"/>
  <c r="G1434" i="1"/>
  <c r="B1429" i="1"/>
  <c r="B1430" i="1" s="1"/>
  <c r="B1431" i="1" s="1"/>
  <c r="B1432" i="1" s="1"/>
  <c r="B1433" i="1" s="1"/>
  <c r="B1434" i="1" s="1"/>
  <c r="B1435" i="1" s="1"/>
  <c r="B1436" i="1" s="1"/>
  <c r="B1437" i="1" s="1"/>
  <c r="B1438" i="1" s="1"/>
  <c r="B1439" i="1" s="1"/>
  <c r="B1440" i="1" s="1"/>
  <c r="B1441" i="1" s="1"/>
  <c r="B1442" i="1" s="1"/>
  <c r="B1443" i="1" s="1"/>
  <c r="B1444" i="1" s="1"/>
  <c r="B1445" i="1" s="1"/>
  <c r="B1446" i="1" s="1"/>
  <c r="B1447" i="1" s="1"/>
  <c r="B1449" i="1" s="1"/>
  <c r="B1450" i="1" s="1"/>
  <c r="B1451" i="1" s="1"/>
  <c r="B1452" i="1" s="1"/>
  <c r="B1453" i="1" s="1"/>
  <c r="B1454" i="1" s="1"/>
  <c r="B1455" i="1" s="1"/>
  <c r="B1456" i="1" s="1"/>
  <c r="B1457" i="1" s="1"/>
  <c r="B1458" i="1" s="1"/>
  <c r="B1459" i="1" s="1"/>
  <c r="B1461" i="1" s="1"/>
  <c r="B1462" i="1" s="1"/>
  <c r="B1464" i="1" s="1"/>
  <c r="B1465" i="1" s="1"/>
  <c r="B1466" i="1" s="1"/>
  <c r="B1467" i="1" s="1"/>
  <c r="B1468" i="1" s="1"/>
  <c r="B1469" i="1" s="1"/>
  <c r="B1470" i="1" s="1"/>
  <c r="B1471" i="1" s="1"/>
  <c r="B1472" i="1" s="1"/>
  <c r="B1473" i="1" s="1"/>
  <c r="B1474" i="1" s="1"/>
  <c r="B1475" i="1" s="1"/>
  <c r="B1476" i="1" s="1"/>
  <c r="B1477" i="1" s="1"/>
  <c r="B1478" i="1" s="1"/>
  <c r="B1479" i="1" s="1"/>
  <c r="B1480" i="1" s="1"/>
  <c r="B1481" i="1" s="1"/>
  <c r="B1482" i="1" s="1"/>
  <c r="B1483" i="1" s="1"/>
  <c r="B1484" i="1" s="1"/>
  <c r="B1485" i="1" s="1"/>
  <c r="B1486" i="1" s="1"/>
  <c r="B1487" i="1" s="1"/>
  <c r="B1488" i="1" s="1"/>
  <c r="B1489" i="1" s="1"/>
  <c r="G1428" i="1"/>
  <c r="G1427" i="1"/>
  <c r="G1426" i="1"/>
  <c r="G1425" i="1"/>
  <c r="G1424" i="1"/>
  <c r="G2214" i="1"/>
  <c r="G1416" i="1"/>
  <c r="G1415" i="1"/>
  <c r="G1412" i="1"/>
  <c r="G1409" i="1"/>
  <c r="G1408" i="1"/>
  <c r="G1397" i="1"/>
  <c r="G1394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B1372" i="1"/>
  <c r="B1373" i="1" s="1"/>
  <c r="B1374" i="1" s="1"/>
  <c r="B1375" i="1" s="1"/>
  <c r="B1376" i="1" s="1"/>
  <c r="B1377" i="1" s="1"/>
  <c r="B1378" i="1" s="1"/>
  <c r="B1379" i="1" s="1"/>
  <c r="B1380" i="1" s="1"/>
  <c r="B1381" i="1" s="1"/>
  <c r="B1382" i="1" s="1"/>
  <c r="B1383" i="1" s="1"/>
  <c r="B1384" i="1" s="1"/>
  <c r="B1385" i="1" s="1"/>
  <c r="B1387" i="1" s="1"/>
  <c r="B1388" i="1" s="1"/>
  <c r="B1389" i="1" s="1"/>
  <c r="B1390" i="1" s="1"/>
  <c r="B1391" i="1" s="1"/>
  <c r="B1392" i="1" s="1"/>
  <c r="B1393" i="1" s="1"/>
  <c r="B1395" i="1" s="1"/>
  <c r="B1396" i="1" s="1"/>
  <c r="B1398" i="1" s="1"/>
  <c r="B1399" i="1" s="1"/>
  <c r="B1400" i="1" s="1"/>
  <c r="B1401" i="1" s="1"/>
  <c r="B1402" i="1" s="1"/>
  <c r="B1403" i="1" s="1"/>
  <c r="B1404" i="1" s="1"/>
  <c r="B1405" i="1" s="1"/>
  <c r="B1406" i="1" s="1"/>
  <c r="B1407" i="1" s="1"/>
  <c r="B1408" i="1" s="1"/>
  <c r="B1409" i="1" s="1"/>
  <c r="B1410" i="1" s="1"/>
  <c r="B1411" i="1" s="1"/>
  <c r="B1412" i="1" s="1"/>
  <c r="B1413" i="1" s="1"/>
  <c r="B1414" i="1" s="1"/>
  <c r="B1415" i="1" s="1"/>
  <c r="B1416" i="1" s="1"/>
  <c r="B1417" i="1" s="1"/>
  <c r="B1418" i="1" s="1"/>
  <c r="B1419" i="1" s="1"/>
  <c r="B1420" i="1" s="1"/>
  <c r="B1421" i="1" s="1"/>
  <c r="B1422" i="1" s="1"/>
  <c r="B1423" i="1" s="1"/>
  <c r="G1371" i="1"/>
  <c r="G1370" i="1"/>
  <c r="G1369" i="1"/>
  <c r="G1368" i="1"/>
  <c r="G1367" i="1"/>
  <c r="G1348" i="1"/>
  <c r="G1345" i="1"/>
  <c r="G1341" i="1"/>
  <c r="G1340" i="1"/>
  <c r="G1339" i="1"/>
  <c r="G1328" i="1"/>
  <c r="G1327" i="1"/>
  <c r="G1326" i="1"/>
  <c r="G1325" i="1"/>
  <c r="G1324" i="1"/>
  <c r="B1324" i="1"/>
  <c r="B1325" i="1" s="1"/>
  <c r="B1326" i="1" s="1"/>
  <c r="B1327" i="1" s="1"/>
  <c r="B1328" i="1" s="1"/>
  <c r="B1329" i="1" s="1"/>
  <c r="B1330" i="1" s="1"/>
  <c r="B1331" i="1" s="1"/>
  <c r="B1332" i="1" s="1"/>
  <c r="B1333" i="1" s="1"/>
  <c r="B1334" i="1" s="1"/>
  <c r="B1335" i="1" s="1"/>
  <c r="B1336" i="1" s="1"/>
  <c r="B1337" i="1" s="1"/>
  <c r="B1338" i="1" s="1"/>
  <c r="B1339" i="1" s="1"/>
  <c r="B1340" i="1" s="1"/>
  <c r="B1341" i="1" s="1"/>
  <c r="B1342" i="1" s="1"/>
  <c r="B1343" i="1" s="1"/>
  <c r="B1344" i="1" s="1"/>
  <c r="B1345" i="1" s="1"/>
  <c r="B1346" i="1" s="1"/>
  <c r="B1347" i="1" s="1"/>
  <c r="B1348" i="1" s="1"/>
  <c r="B1349" i="1" s="1"/>
  <c r="B1350" i="1" s="1"/>
  <c r="B1351" i="1" s="1"/>
  <c r="B1352" i="1" s="1"/>
  <c r="B1353" i="1" s="1"/>
  <c r="B1354" i="1" s="1"/>
  <c r="B1355" i="1" s="1"/>
  <c r="B1356" i="1" s="1"/>
  <c r="B1357" i="1" s="1"/>
  <c r="B1358" i="1" s="1"/>
  <c r="B1359" i="1" s="1"/>
  <c r="B1360" i="1" s="1"/>
  <c r="B1361" i="1" s="1"/>
  <c r="B1362" i="1" s="1"/>
  <c r="B1363" i="1" s="1"/>
  <c r="B1364" i="1" s="1"/>
  <c r="B1365" i="1" s="1"/>
  <c r="B1366" i="1" s="1"/>
  <c r="G1323" i="1"/>
  <c r="G1322" i="1"/>
  <c r="G1321" i="1"/>
  <c r="G1320" i="1"/>
  <c r="G1319" i="1"/>
  <c r="G1318" i="1"/>
  <c r="G1317" i="1"/>
  <c r="G1309" i="1"/>
  <c r="G1299" i="1"/>
  <c r="G1297" i="1"/>
  <c r="G1296" i="1"/>
  <c r="G1292" i="1"/>
  <c r="G1291" i="1"/>
  <c r="G1290" i="1"/>
  <c r="G1289" i="1"/>
  <c r="G1286" i="1"/>
  <c r="B1269" i="1"/>
  <c r="B1270" i="1" s="1"/>
  <c r="B1271" i="1" s="1"/>
  <c r="B1272" i="1" s="1"/>
  <c r="B1273" i="1" s="1"/>
  <c r="B1274" i="1" s="1"/>
  <c r="B1275" i="1" s="1"/>
  <c r="B1276" i="1" s="1"/>
  <c r="B1277" i="1" s="1"/>
  <c r="B1278" i="1" s="1"/>
  <c r="B1279" i="1" s="1"/>
  <c r="B1280" i="1" s="1"/>
  <c r="B1281" i="1" s="1"/>
  <c r="B1282" i="1" s="1"/>
  <c r="B1283" i="1" s="1"/>
  <c r="B1284" i="1" s="1"/>
  <c r="B1285" i="1" s="1"/>
  <c r="B1286" i="1" s="1"/>
  <c r="B1287" i="1" s="1"/>
  <c r="B1288" i="1" s="1"/>
  <c r="B1289" i="1" s="1"/>
  <c r="B1290" i="1" s="1"/>
  <c r="B1291" i="1" s="1"/>
  <c r="B1292" i="1" s="1"/>
  <c r="B1293" i="1" s="1"/>
  <c r="B1294" i="1" s="1"/>
  <c r="B1295" i="1" s="1"/>
  <c r="B1296" i="1" s="1"/>
  <c r="B1297" i="1" s="1"/>
  <c r="B1298" i="1" s="1"/>
  <c r="B1299" i="1" s="1"/>
  <c r="B1300" i="1" s="1"/>
  <c r="B1301" i="1" s="1"/>
  <c r="B1302" i="1" s="1"/>
  <c r="B1303" i="1" s="1"/>
  <c r="B1304" i="1" s="1"/>
  <c r="B1305" i="1" s="1"/>
  <c r="B1306" i="1" s="1"/>
  <c r="B1307" i="1" s="1"/>
  <c r="B1308" i="1" s="1"/>
  <c r="B1309" i="1" s="1"/>
  <c r="B1310" i="1" s="1"/>
  <c r="B1311" i="1" s="1"/>
  <c r="B1312" i="1" s="1"/>
  <c r="B1313" i="1" s="1"/>
  <c r="B1314" i="1" s="1"/>
  <c r="B1315" i="1" s="1"/>
  <c r="B1316" i="1" s="1"/>
  <c r="B1317" i="1" s="1"/>
  <c r="B1318" i="1" s="1"/>
  <c r="B1319" i="1" s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5" i="1"/>
  <c r="G1254" i="1"/>
  <c r="G1253" i="1"/>
  <c r="G1252" i="1"/>
  <c r="G1251" i="1"/>
  <c r="G1250" i="1"/>
  <c r="B1250" i="1"/>
  <c r="B1251" i="1" s="1"/>
  <c r="B1252" i="1" s="1"/>
  <c r="B1253" i="1" s="1"/>
  <c r="B1254" i="1" s="1"/>
  <c r="B1255" i="1" s="1"/>
  <c r="B1256" i="1" s="1"/>
  <c r="B1257" i="1" s="1"/>
  <c r="B1258" i="1" s="1"/>
  <c r="B1259" i="1" s="1"/>
  <c r="B1260" i="1" s="1"/>
  <c r="B1261" i="1" s="1"/>
  <c r="B1262" i="1" s="1"/>
  <c r="B1263" i="1" s="1"/>
  <c r="B1264" i="1" s="1"/>
  <c r="G1249" i="1"/>
  <c r="G1248" i="1"/>
  <c r="G1247" i="1"/>
  <c r="G1246" i="1"/>
  <c r="G1244" i="1"/>
  <c r="G1243" i="1"/>
  <c r="G1242" i="1"/>
  <c r="B1242" i="1"/>
  <c r="B1243" i="1" s="1"/>
  <c r="B1244" i="1" s="1"/>
  <c r="B1245" i="1" s="1"/>
  <c r="G1241" i="1"/>
  <c r="G1240" i="1"/>
  <c r="G1239" i="1"/>
  <c r="G1238" i="1"/>
  <c r="G1217" i="1"/>
  <c r="G1216" i="1"/>
  <c r="G1215" i="1"/>
  <c r="G1214" i="1"/>
  <c r="G1213" i="1"/>
  <c r="B1213" i="1"/>
  <c r="B1214" i="1" s="1"/>
  <c r="B1215" i="1" s="1"/>
  <c r="B1216" i="1" s="1"/>
  <c r="B1217" i="1" s="1"/>
  <c r="B1218" i="1" s="1"/>
  <c r="B1219" i="1" s="1"/>
  <c r="B1220" i="1" s="1"/>
  <c r="B1221" i="1" s="1"/>
  <c r="B1222" i="1" s="1"/>
  <c r="B1223" i="1" s="1"/>
  <c r="B1224" i="1" s="1"/>
  <c r="B1225" i="1" s="1"/>
  <c r="B1226" i="1" s="1"/>
  <c r="B1227" i="1" s="1"/>
  <c r="B1228" i="1" s="1"/>
  <c r="B1229" i="1" s="1"/>
  <c r="B1230" i="1" s="1"/>
  <c r="B1231" i="1" s="1"/>
  <c r="B1232" i="1" s="1"/>
  <c r="B1233" i="1" s="1"/>
  <c r="B1234" i="1" s="1"/>
  <c r="B1235" i="1" s="1"/>
  <c r="B1236" i="1" s="1"/>
  <c r="B1237" i="1" s="1"/>
  <c r="G1212" i="1"/>
  <c r="G1211" i="1"/>
  <c r="G1210" i="1"/>
  <c r="G1209" i="1"/>
  <c r="G1207" i="1"/>
  <c r="G1206" i="1"/>
  <c r="G1205" i="1"/>
  <c r="B1205" i="1"/>
  <c r="B1206" i="1" s="1"/>
  <c r="B1207" i="1" s="1"/>
  <c r="B1208" i="1" s="1"/>
  <c r="G1204" i="1"/>
  <c r="G1203" i="1"/>
  <c r="G1202" i="1"/>
  <c r="G1201" i="1"/>
  <c r="G1200" i="1"/>
  <c r="G1197" i="1"/>
  <c r="D1194" i="1"/>
  <c r="D1193" i="1"/>
  <c r="D1191" i="1"/>
  <c r="D1189" i="1"/>
  <c r="D1188" i="1"/>
  <c r="D1192" i="1" s="1"/>
  <c r="D1187" i="1"/>
  <c r="G1182" i="1"/>
  <c r="G1177" i="1"/>
  <c r="G1175" i="1"/>
  <c r="G1174" i="1"/>
  <c r="G1173" i="1"/>
  <c r="G1172" i="1"/>
  <c r="G1171" i="1"/>
  <c r="D1170" i="1"/>
  <c r="G1165" i="1"/>
  <c r="G1163" i="1"/>
  <c r="G1162" i="1"/>
  <c r="B1162" i="1"/>
  <c r="B1163" i="1" s="1"/>
  <c r="B1164" i="1" s="1"/>
  <c r="B1165" i="1" s="1"/>
  <c r="B1166" i="1" s="1"/>
  <c r="B1167" i="1" s="1"/>
  <c r="B1168" i="1" s="1"/>
  <c r="B1169" i="1" s="1"/>
  <c r="B1170" i="1" s="1"/>
  <c r="B1171" i="1" s="1"/>
  <c r="B1172" i="1" s="1"/>
  <c r="B1173" i="1" s="1"/>
  <c r="B1174" i="1" s="1"/>
  <c r="B1175" i="1" s="1"/>
  <c r="B1176" i="1" s="1"/>
  <c r="B1177" i="1" s="1"/>
  <c r="B1178" i="1" s="1"/>
  <c r="B1179" i="1" s="1"/>
  <c r="B1180" i="1" s="1"/>
  <c r="B1181" i="1" s="1"/>
  <c r="B1182" i="1" s="1"/>
  <c r="G1161" i="1"/>
  <c r="G1160" i="1"/>
  <c r="G1159" i="1"/>
  <c r="G1158" i="1"/>
  <c r="G1155" i="1"/>
  <c r="B1155" i="1"/>
  <c r="B1156" i="1" s="1"/>
  <c r="B1157" i="1" s="1"/>
  <c r="G1154" i="1"/>
  <c r="G1153" i="1"/>
  <c r="G1152" i="1"/>
  <c r="G1150" i="1"/>
  <c r="D1144" i="1"/>
  <c r="G1143" i="1"/>
  <c r="D1139" i="1"/>
  <c r="D1137" i="1"/>
  <c r="D1136" i="1"/>
  <c r="G1135" i="1"/>
  <c r="G1133" i="1"/>
  <c r="D1128" i="1"/>
  <c r="G1127" i="1"/>
  <c r="D1123" i="1"/>
  <c r="D1119" i="1"/>
  <c r="D1118" i="1"/>
  <c r="D1115" i="1"/>
  <c r="D1114" i="1"/>
  <c r="D1112" i="1"/>
  <c r="D1111" i="1"/>
  <c r="D1110" i="1"/>
  <c r="G1108" i="1"/>
  <c r="D1105" i="1"/>
  <c r="G1095" i="1"/>
  <c r="G1087" i="1"/>
  <c r="G1085" i="1"/>
  <c r="G1093" i="1"/>
  <c r="G1079" i="1"/>
  <c r="D1078" i="1"/>
  <c r="D1077" i="1"/>
  <c r="D1076" i="1"/>
  <c r="D1075" i="1"/>
  <c r="D1074" i="1"/>
  <c r="G1073" i="1"/>
  <c r="G1070" i="1"/>
  <c r="G1069" i="1"/>
  <c r="G1068" i="1"/>
  <c r="G1067" i="1"/>
  <c r="D1066" i="1"/>
  <c r="G1066" i="1" s="1"/>
  <c r="G1065" i="1"/>
  <c r="G1064" i="1"/>
  <c r="G1062" i="1"/>
  <c r="G1056" i="1"/>
  <c r="B1056" i="1"/>
  <c r="B1057" i="1" s="1"/>
  <c r="B1058" i="1" s="1"/>
  <c r="B1059" i="1" s="1"/>
  <c r="B1060" i="1" s="1"/>
  <c r="B1061" i="1" s="1"/>
  <c r="B1062" i="1" s="1"/>
  <c r="B1063" i="1" s="1"/>
  <c r="B1064" i="1" s="1"/>
  <c r="B1065" i="1" s="1"/>
  <c r="B1066" i="1" s="1"/>
  <c r="B1067" i="1" s="1"/>
  <c r="B1068" i="1" s="1"/>
  <c r="B1069" i="1" s="1"/>
  <c r="B1071" i="1" s="1"/>
  <c r="B1072" i="1" s="1"/>
  <c r="B1073" i="1" s="1"/>
  <c r="B1074" i="1" s="1"/>
  <c r="B1075" i="1" s="1"/>
  <c r="B1076" i="1" s="1"/>
  <c r="B1077" i="1" s="1"/>
  <c r="B1078" i="1" s="1"/>
  <c r="B1079" i="1" s="1"/>
  <c r="B1080" i="1" s="1"/>
  <c r="B1081" i="1" s="1"/>
  <c r="B1082" i="1" s="1"/>
  <c r="B1083" i="1" s="1"/>
  <c r="B1084" i="1" s="1"/>
  <c r="B1085" i="1" s="1"/>
  <c r="B1086" i="1" s="1"/>
  <c r="B1087" i="1" s="1"/>
  <c r="B1088" i="1" s="1"/>
  <c r="B1089" i="1" s="1"/>
  <c r="B1090" i="1" s="1"/>
  <c r="B1091" i="1" s="1"/>
  <c r="B1092" i="1" s="1"/>
  <c r="B1093" i="1" s="1"/>
  <c r="B1094" i="1" s="1"/>
  <c r="B1095" i="1" s="1"/>
  <c r="B1096" i="1" s="1"/>
  <c r="B1097" i="1" s="1"/>
  <c r="B1098" i="1" s="1"/>
  <c r="B1099" i="1" s="1"/>
  <c r="B1100" i="1" s="1"/>
  <c r="B1101" i="1" s="1"/>
  <c r="B1102" i="1" s="1"/>
  <c r="B1103" i="1" s="1"/>
  <c r="B1104" i="1" s="1"/>
  <c r="B1105" i="1" s="1"/>
  <c r="B1106" i="1" s="1"/>
  <c r="G1055" i="1"/>
  <c r="G1054" i="1"/>
  <c r="G1053" i="1"/>
  <c r="G1052" i="1"/>
  <c r="G1045" i="1"/>
  <c r="G1044" i="1"/>
  <c r="G1043" i="1"/>
  <c r="G1042" i="1"/>
  <c r="B1041" i="1"/>
  <c r="B1042" i="1" s="1"/>
  <c r="B1043" i="1" s="1"/>
  <c r="B1044" i="1" s="1"/>
  <c r="B1046" i="1" s="1"/>
  <c r="B1047" i="1" s="1"/>
  <c r="B1048" i="1" s="1"/>
  <c r="B1049" i="1" s="1"/>
  <c r="B1050" i="1" s="1"/>
  <c r="B1051" i="1" s="1"/>
  <c r="G1040" i="1"/>
  <c r="G1039" i="1"/>
  <c r="G1038" i="1"/>
  <c r="G1037" i="1"/>
  <c r="G1036" i="1"/>
  <c r="G1035" i="1"/>
  <c r="G1034" i="1"/>
  <c r="G1033" i="1"/>
  <c r="G1032" i="1"/>
  <c r="G1031" i="1"/>
  <c r="G1030" i="1"/>
  <c r="G1028" i="1"/>
  <c r="G1026" i="1"/>
  <c r="G1020" i="1"/>
  <c r="G1019" i="1"/>
  <c r="G1018" i="1"/>
  <c r="G1017" i="1"/>
  <c r="G1016" i="1"/>
  <c r="G1015" i="1"/>
  <c r="B1015" i="1"/>
  <c r="B1016" i="1" s="1"/>
  <c r="B1017" i="1" s="1"/>
  <c r="B1018" i="1" s="1"/>
  <c r="B1019" i="1" s="1"/>
  <c r="B1020" i="1" s="1"/>
  <c r="B1021" i="1" s="1"/>
  <c r="B1022" i="1" s="1"/>
  <c r="B1023" i="1" s="1"/>
  <c r="B1024" i="1" s="1"/>
  <c r="B1025" i="1" s="1"/>
  <c r="B1026" i="1" s="1"/>
  <c r="B1027" i="1" s="1"/>
  <c r="B1028" i="1" s="1"/>
  <c r="B1029" i="1" s="1"/>
  <c r="B1030" i="1" s="1"/>
  <c r="B1031" i="1" s="1"/>
  <c r="B1032" i="1" s="1"/>
  <c r="B1033" i="1" s="1"/>
  <c r="B1034" i="1" s="1"/>
  <c r="B1035" i="1" s="1"/>
  <c r="B1036" i="1" s="1"/>
  <c r="G1014" i="1"/>
  <c r="G1013" i="1"/>
  <c r="G1012" i="1"/>
  <c r="G1011" i="1"/>
  <c r="G1009" i="1"/>
  <c r="G1008" i="1"/>
  <c r="G1007" i="1"/>
  <c r="G1005" i="1"/>
  <c r="G1004" i="1"/>
  <c r="G1003" i="1"/>
  <c r="G1002" i="1"/>
  <c r="G1001" i="1"/>
  <c r="G992" i="1"/>
  <c r="G991" i="1"/>
  <c r="B989" i="1"/>
  <c r="B990" i="1" s="1"/>
  <c r="B991" i="1" s="1"/>
  <c r="B993" i="1" s="1"/>
  <c r="B994" i="1" s="1"/>
  <c r="B995" i="1" s="1"/>
  <c r="B996" i="1" s="1"/>
  <c r="B997" i="1" s="1"/>
  <c r="B998" i="1" s="1"/>
  <c r="B999" i="1" s="1"/>
  <c r="B1000" i="1" s="1"/>
  <c r="B1001" i="1" s="1"/>
  <c r="B1002" i="1" s="1"/>
  <c r="B1003" i="1" s="1"/>
  <c r="B1004" i="1" s="1"/>
  <c r="B1006" i="1" s="1"/>
  <c r="B1007" i="1" s="1"/>
  <c r="B1009" i="1" s="1"/>
  <c r="B1010" i="1" s="1"/>
  <c r="G988" i="1"/>
  <c r="G987" i="1"/>
  <c r="G986" i="1"/>
  <c r="G985" i="1"/>
  <c r="G984" i="1"/>
  <c r="G983" i="1"/>
  <c r="G981" i="1"/>
  <c r="G980" i="1"/>
  <c r="B980" i="1"/>
  <c r="B981" i="1" s="1"/>
  <c r="B982" i="1" s="1"/>
  <c r="G979" i="1"/>
  <c r="G978" i="1"/>
  <c r="G977" i="1"/>
  <c r="G976" i="1"/>
  <c r="G975" i="1"/>
  <c r="G972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B934" i="1"/>
  <c r="B935" i="1" s="1"/>
  <c r="B936" i="1" s="1"/>
  <c r="B937" i="1" s="1"/>
  <c r="B938" i="1" s="1"/>
  <c r="B939" i="1" s="1"/>
  <c r="B940" i="1" s="1"/>
  <c r="B941" i="1" s="1"/>
  <c r="B942" i="1" s="1"/>
  <c r="B944" i="1" s="1"/>
  <c r="B945" i="1" s="1"/>
  <c r="G933" i="1"/>
  <c r="G932" i="1"/>
  <c r="G931" i="1"/>
  <c r="G930" i="1"/>
  <c r="G929" i="1"/>
  <c r="G928" i="1"/>
  <c r="G927" i="1"/>
  <c r="D924" i="1"/>
  <c r="D923" i="1"/>
  <c r="D922" i="1"/>
  <c r="D921" i="1"/>
  <c r="D920" i="1"/>
  <c r="D918" i="1"/>
  <c r="D915" i="1"/>
  <c r="G914" i="1"/>
  <c r="G913" i="1"/>
  <c r="G912" i="1"/>
  <c r="G911" i="1"/>
  <c r="G910" i="1"/>
  <c r="G909" i="1"/>
  <c r="G908" i="1"/>
  <c r="G907" i="1"/>
  <c r="G906" i="1"/>
  <c r="D905" i="1"/>
  <c r="G905" i="1" s="1"/>
  <c r="G904" i="1"/>
  <c r="G903" i="1"/>
  <c r="G902" i="1"/>
  <c r="G901" i="1"/>
  <c r="G900" i="1"/>
  <c r="B900" i="1"/>
  <c r="B901" i="1" s="1"/>
  <c r="B902" i="1" s="1"/>
  <c r="B903" i="1" s="1"/>
  <c r="B904" i="1" s="1"/>
  <c r="B905" i="1" s="1"/>
  <c r="B906" i="1" s="1"/>
  <c r="B907" i="1" s="1"/>
  <c r="B908" i="1" s="1"/>
  <c r="B909" i="1" s="1"/>
  <c r="B910" i="1" s="1"/>
  <c r="B911" i="1" s="1"/>
  <c r="B912" i="1" s="1"/>
  <c r="B913" i="1" s="1"/>
  <c r="B915" i="1" s="1"/>
  <c r="B916" i="1" s="1"/>
  <c r="B917" i="1" s="1"/>
  <c r="B918" i="1" s="1"/>
  <c r="B919" i="1" s="1"/>
  <c r="B920" i="1" s="1"/>
  <c r="B921" i="1" s="1"/>
  <c r="B922" i="1" s="1"/>
  <c r="B923" i="1" s="1"/>
  <c r="B924" i="1" s="1"/>
  <c r="B925" i="1" s="1"/>
  <c r="B926" i="1" s="1"/>
  <c r="G899" i="1"/>
  <c r="G898" i="1"/>
  <c r="G897" i="1"/>
  <c r="G896" i="1"/>
  <c r="G895" i="1"/>
  <c r="G894" i="1"/>
  <c r="D891" i="1"/>
  <c r="D890" i="1"/>
  <c r="D889" i="1"/>
  <c r="D888" i="1"/>
  <c r="D887" i="1"/>
  <c r="D886" i="1"/>
  <c r="D885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B863" i="1"/>
  <c r="B864" i="1" s="1"/>
  <c r="B865" i="1" s="1"/>
  <c r="B866" i="1" s="1"/>
  <c r="B867" i="1" s="1"/>
  <c r="B868" i="1" s="1"/>
  <c r="B869" i="1" s="1"/>
  <c r="B870" i="1" s="1"/>
  <c r="B871" i="1" s="1"/>
  <c r="B872" i="1" s="1"/>
  <c r="B873" i="1" s="1"/>
  <c r="B874" i="1" s="1"/>
  <c r="B875" i="1" s="1"/>
  <c r="B876" i="1" s="1"/>
  <c r="B877" i="1" s="1"/>
  <c r="B879" i="1" s="1"/>
  <c r="B880" i="1" s="1"/>
  <c r="B881" i="1" s="1"/>
  <c r="B882" i="1" s="1"/>
  <c r="B883" i="1" s="1"/>
  <c r="B884" i="1" s="1"/>
  <c r="B885" i="1" s="1"/>
  <c r="B886" i="1" s="1"/>
  <c r="B887" i="1" s="1"/>
  <c r="B888" i="1" s="1"/>
  <c r="B889" i="1" s="1"/>
  <c r="B890" i="1" s="1"/>
  <c r="B891" i="1" s="1"/>
  <c r="B892" i="1" s="1"/>
  <c r="B893" i="1" s="1"/>
  <c r="G862" i="1"/>
  <c r="G861" i="1"/>
  <c r="G860" i="1"/>
  <c r="G859" i="1"/>
  <c r="G858" i="1"/>
  <c r="G857" i="1"/>
  <c r="D856" i="1"/>
  <c r="D853" i="1"/>
  <c r="D852" i="1"/>
  <c r="D851" i="1"/>
  <c r="D850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B829" i="1"/>
  <c r="B830" i="1" s="1"/>
  <c r="B831" i="1" s="1"/>
  <c r="B832" i="1" s="1"/>
  <c r="B833" i="1" s="1"/>
  <c r="B834" i="1" s="1"/>
  <c r="B835" i="1" s="1"/>
  <c r="B836" i="1" s="1"/>
  <c r="B837" i="1" s="1"/>
  <c r="B838" i="1" s="1"/>
  <c r="B839" i="1" s="1"/>
  <c r="B840" i="1" s="1"/>
  <c r="B841" i="1" s="1"/>
  <c r="B842" i="1" s="1"/>
  <c r="B843" i="1" s="1"/>
  <c r="B845" i="1" s="1"/>
  <c r="B846" i="1" s="1"/>
  <c r="B847" i="1" s="1"/>
  <c r="B848" i="1" s="1"/>
  <c r="B849" i="1" s="1"/>
  <c r="B850" i="1" s="1"/>
  <c r="B851" i="1" s="1"/>
  <c r="B852" i="1" s="1"/>
  <c r="B853" i="1" s="1"/>
  <c r="B854" i="1" s="1"/>
  <c r="B855" i="1" s="1"/>
  <c r="B856" i="1" s="1"/>
  <c r="G828" i="1"/>
  <c r="G827" i="1"/>
  <c r="G826" i="1"/>
  <c r="G825" i="1"/>
  <c r="G824" i="1"/>
  <c r="G823" i="1"/>
  <c r="G817" i="1"/>
  <c r="G816" i="1"/>
  <c r="D804" i="1"/>
  <c r="D803" i="1"/>
  <c r="D802" i="1"/>
  <c r="D801" i="1"/>
  <c r="D800" i="1"/>
  <c r="D799" i="1"/>
  <c r="D798" i="1"/>
  <c r="D796" i="1"/>
  <c r="G794" i="1"/>
  <c r="G793" i="1"/>
  <c r="G792" i="1"/>
  <c r="G788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B760" i="1"/>
  <c r="B761" i="1" s="1"/>
  <c r="B762" i="1" s="1"/>
  <c r="B763" i="1" s="1"/>
  <c r="B764" i="1" s="1"/>
  <c r="B765" i="1" s="1"/>
  <c r="B766" i="1" s="1"/>
  <c r="B767" i="1" s="1"/>
  <c r="B768" i="1" s="1"/>
  <c r="B769" i="1" s="1"/>
  <c r="B770" i="1" s="1"/>
  <c r="B772" i="1" s="1"/>
  <c r="B773" i="1" s="1"/>
  <c r="B774" i="1" s="1"/>
  <c r="B775" i="1" s="1"/>
  <c r="B776" i="1" s="1"/>
  <c r="B777" i="1" s="1"/>
  <c r="B778" i="1" s="1"/>
  <c r="B779" i="1" s="1"/>
  <c r="B780" i="1" s="1"/>
  <c r="B781" i="1" s="1"/>
  <c r="B782" i="1" s="1"/>
  <c r="B783" i="1" s="1"/>
  <c r="B784" i="1" s="1"/>
  <c r="B785" i="1" s="1"/>
  <c r="B786" i="1" s="1"/>
  <c r="B787" i="1" s="1"/>
  <c r="B788" i="1" s="1"/>
  <c r="B789" i="1" s="1"/>
  <c r="B790" i="1" s="1"/>
  <c r="B791" i="1" s="1"/>
  <c r="B792" i="1" s="1"/>
  <c r="B793" i="1" s="1"/>
  <c r="B794" i="1" s="1"/>
  <c r="B795" i="1" s="1"/>
  <c r="B796" i="1" s="1"/>
  <c r="B797" i="1" s="1"/>
  <c r="B798" i="1" s="1"/>
  <c r="B799" i="1" s="1"/>
  <c r="B800" i="1" s="1"/>
  <c r="B801" i="1" s="1"/>
  <c r="B802" i="1" s="1"/>
  <c r="B803" i="1" s="1"/>
  <c r="B804" i="1" s="1"/>
  <c r="B805" i="1" s="1"/>
  <c r="B806" i="1" s="1"/>
  <c r="B807" i="1" s="1"/>
  <c r="B808" i="1" s="1"/>
  <c r="B809" i="1" s="1"/>
  <c r="B810" i="1" s="1"/>
  <c r="B811" i="1" s="1"/>
  <c r="B812" i="1" s="1"/>
  <c r="B813" i="1" s="1"/>
  <c r="B814" i="1" s="1"/>
  <c r="B815" i="1" s="1"/>
  <c r="B816" i="1" s="1"/>
  <c r="B817" i="1" s="1"/>
  <c r="B818" i="1" s="1"/>
  <c r="B819" i="1" s="1"/>
  <c r="B820" i="1" s="1"/>
  <c r="B821" i="1" s="1"/>
  <c r="B822" i="1" s="1"/>
  <c r="G759" i="1"/>
  <c r="G758" i="1"/>
  <c r="G757" i="1"/>
  <c r="G756" i="1"/>
  <c r="D737" i="1"/>
  <c r="D736" i="1"/>
  <c r="D735" i="1"/>
  <c r="D734" i="1"/>
  <c r="D733" i="1"/>
  <c r="D732" i="1"/>
  <c r="D731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B694" i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B750" i="1" s="1"/>
  <c r="B751" i="1" s="1"/>
  <c r="B752" i="1" s="1"/>
  <c r="B753" i="1" s="1"/>
  <c r="B754" i="1" s="1"/>
  <c r="B755" i="1" s="1"/>
  <c r="G693" i="1"/>
  <c r="G690" i="1"/>
  <c r="G819" i="1"/>
  <c r="G684" i="1"/>
  <c r="G682" i="1"/>
  <c r="G680" i="1"/>
  <c r="G811" i="1"/>
  <c r="D670" i="1"/>
  <c r="D669" i="1"/>
  <c r="D668" i="1"/>
  <c r="D667" i="1"/>
  <c r="D666" i="1"/>
  <c r="D665" i="1"/>
  <c r="D664" i="1"/>
  <c r="D663" i="1"/>
  <c r="D662" i="1"/>
  <c r="D661" i="1"/>
  <c r="G651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B627" i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G626" i="1"/>
  <c r="G625" i="1"/>
  <c r="G624" i="1"/>
  <c r="G623" i="1"/>
  <c r="G622" i="1"/>
  <c r="G615" i="1"/>
  <c r="G614" i="1"/>
  <c r="G613" i="1"/>
  <c r="G612" i="1"/>
  <c r="G611" i="1"/>
  <c r="G610" i="1"/>
  <c r="G609" i="1"/>
  <c r="G608" i="1"/>
  <c r="G607" i="1"/>
  <c r="G606" i="1"/>
  <c r="G605" i="1"/>
  <c r="G597" i="1"/>
  <c r="G596" i="1"/>
  <c r="G595" i="1"/>
  <c r="G594" i="1"/>
  <c r="G593" i="1"/>
  <c r="G592" i="1"/>
  <c r="G591" i="1"/>
  <c r="G588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B569" i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4" i="1" s="1"/>
  <c r="B585" i="1" s="1"/>
  <c r="B586" i="1" s="1"/>
  <c r="B587" i="1" s="1"/>
  <c r="B588" i="1" s="1"/>
  <c r="B589" i="1" s="1"/>
  <c r="B590" i="1" s="1"/>
  <c r="B592" i="1" s="1"/>
  <c r="B593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G568" i="1"/>
  <c r="G567" i="1"/>
  <c r="G566" i="1"/>
  <c r="G565" i="1"/>
  <c r="H566" i="1" s="1"/>
  <c r="B565" i="1"/>
  <c r="G564" i="1"/>
  <c r="H565" i="1" s="1"/>
  <c r="G563" i="1"/>
  <c r="G562" i="1"/>
  <c r="G561" i="1"/>
  <c r="G560" i="1"/>
  <c r="G543" i="1"/>
  <c r="G541" i="1"/>
  <c r="G527" i="1"/>
  <c r="G526" i="1"/>
  <c r="G525" i="1"/>
  <c r="B525" i="1"/>
  <c r="B526" i="1" s="1"/>
  <c r="B527" i="1" s="1"/>
  <c r="G524" i="1"/>
  <c r="G520" i="1"/>
  <c r="G519" i="1"/>
  <c r="G518" i="1"/>
  <c r="G517" i="1"/>
  <c r="G516" i="1"/>
  <c r="G515" i="1"/>
  <c r="G514" i="1"/>
  <c r="G513" i="1"/>
  <c r="G511" i="1"/>
  <c r="H512" i="1" s="1"/>
  <c r="G510" i="1"/>
  <c r="G508" i="1"/>
  <c r="G506" i="1"/>
  <c r="G505" i="1"/>
  <c r="G503" i="1"/>
  <c r="G502" i="1"/>
  <c r="D501" i="1"/>
  <c r="G500" i="1"/>
  <c r="G499" i="1"/>
  <c r="G497" i="1"/>
  <c r="H498" i="1" s="1"/>
  <c r="G496" i="1"/>
  <c r="G494" i="1"/>
  <c r="G492" i="1"/>
  <c r="G491" i="1"/>
  <c r="G490" i="1"/>
  <c r="G489" i="1"/>
  <c r="G487" i="1"/>
  <c r="G486" i="1"/>
  <c r="G485" i="1"/>
  <c r="G484" i="1"/>
  <c r="G483" i="1"/>
  <c r="D482" i="1"/>
  <c r="G1526" i="1"/>
  <c r="D481" i="1"/>
  <c r="G478" i="1"/>
  <c r="G470" i="1"/>
  <c r="G469" i="1"/>
  <c r="B469" i="1"/>
  <c r="B470" i="1" s="1"/>
  <c r="G466" i="1"/>
  <c r="G1364" i="1"/>
  <c r="D465" i="1"/>
  <c r="G969" i="1"/>
  <c r="D464" i="1"/>
  <c r="D463" i="1"/>
  <c r="G462" i="1"/>
  <c r="B462" i="1"/>
  <c r="B463" i="1" s="1"/>
  <c r="B464" i="1" s="1"/>
  <c r="B465" i="1" s="1"/>
  <c r="B466" i="1" s="1"/>
  <c r="G452" i="1"/>
  <c r="G451" i="1"/>
  <c r="G450" i="1"/>
  <c r="G449" i="1"/>
  <c r="G448" i="1"/>
  <c r="D447" i="1"/>
  <c r="B447" i="1"/>
  <c r="B448" i="1" s="1"/>
  <c r="B449" i="1" s="1"/>
  <c r="B450" i="1" s="1"/>
  <c r="B451" i="1" s="1"/>
  <c r="B452" i="1" s="1"/>
  <c r="G444" i="1"/>
  <c r="G443" i="1"/>
  <c r="G442" i="1"/>
  <c r="G441" i="1"/>
  <c r="G440" i="1"/>
  <c r="G439" i="1"/>
  <c r="G438" i="1"/>
  <c r="G437" i="1"/>
  <c r="G436" i="1"/>
  <c r="G435" i="1"/>
  <c r="G434" i="1"/>
  <c r="G433" i="1"/>
  <c r="B433" i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D430" i="1"/>
  <c r="G430" i="1" s="1"/>
  <c r="G429" i="1"/>
  <c r="G428" i="1"/>
  <c r="D427" i="1"/>
  <c r="D426" i="1"/>
  <c r="D425" i="1"/>
  <c r="D424" i="1"/>
  <c r="B424" i="1"/>
  <c r="B425" i="1" s="1"/>
  <c r="B426" i="1" s="1"/>
  <c r="B427" i="1" s="1"/>
  <c r="B428" i="1" s="1"/>
  <c r="B429" i="1" s="1"/>
  <c r="B430" i="1" s="1"/>
  <c r="G417" i="1"/>
  <c r="H418" i="1" s="1"/>
  <c r="B417" i="1"/>
  <c r="D413" i="1"/>
  <c r="G413" i="1" s="1"/>
  <c r="H414" i="1" s="1"/>
  <c r="B413" i="1"/>
  <c r="G409" i="1"/>
  <c r="H410" i="1" s="1"/>
  <c r="B409" i="1"/>
  <c r="G400" i="1"/>
  <c r="H401" i="1" s="1"/>
  <c r="B400" i="1"/>
  <c r="D396" i="1"/>
  <c r="G396" i="1" s="1"/>
  <c r="H397" i="1" s="1"/>
  <c r="B396" i="1"/>
  <c r="G392" i="1"/>
  <c r="H393" i="1" s="1"/>
  <c r="B392" i="1"/>
  <c r="G383" i="1"/>
  <c r="H384" i="1" s="1"/>
  <c r="B383" i="1"/>
  <c r="G379" i="1"/>
  <c r="H380" i="1" s="1"/>
  <c r="B379" i="1"/>
  <c r="G375" i="1"/>
  <c r="H376" i="1" s="1"/>
  <c r="B375" i="1"/>
  <c r="G366" i="1"/>
  <c r="H367" i="1" s="1"/>
  <c r="B366" i="1"/>
  <c r="G362" i="1"/>
  <c r="H363" i="1" s="1"/>
  <c r="B362" i="1"/>
  <c r="G358" i="1"/>
  <c r="H359" i="1" s="1"/>
  <c r="B358" i="1"/>
  <c r="G349" i="1"/>
  <c r="H350" i="1" s="1"/>
  <c r="B349" i="1"/>
  <c r="G345" i="1"/>
  <c r="H346" i="1" s="1"/>
  <c r="B345" i="1"/>
  <c r="G341" i="1"/>
  <c r="H342" i="1" s="1"/>
  <c r="B341" i="1"/>
  <c r="G332" i="1"/>
  <c r="H333" i="1" s="1"/>
  <c r="B332" i="1"/>
  <c r="G328" i="1"/>
  <c r="H329" i="1" s="1"/>
  <c r="B328" i="1"/>
  <c r="G324" i="1"/>
  <c r="H325" i="1" s="1"/>
  <c r="B324" i="1"/>
  <c r="G315" i="1"/>
  <c r="H316" i="1" s="1"/>
  <c r="B315" i="1"/>
  <c r="G311" i="1"/>
  <c r="H312" i="1" s="1"/>
  <c r="B311" i="1"/>
  <c r="G307" i="1"/>
  <c r="H308" i="1" s="1"/>
  <c r="B307" i="1"/>
  <c r="G298" i="1"/>
  <c r="H299" i="1" s="1"/>
  <c r="B298" i="1"/>
  <c r="G294" i="1"/>
  <c r="H295" i="1" s="1"/>
  <c r="B294" i="1"/>
  <c r="G290" i="1"/>
  <c r="H291" i="1" s="1"/>
  <c r="B290" i="1"/>
  <c r="G281" i="1"/>
  <c r="H282" i="1" s="1"/>
  <c r="B281" i="1"/>
  <c r="G277" i="1"/>
  <c r="H278" i="1" s="1"/>
  <c r="B277" i="1"/>
  <c r="G273" i="1"/>
  <c r="H274" i="1" s="1"/>
  <c r="B273" i="1"/>
  <c r="G264" i="1"/>
  <c r="H265" i="1" s="1"/>
  <c r="B264" i="1"/>
  <c r="G260" i="1"/>
  <c r="H261" i="1" s="1"/>
  <c r="B260" i="1"/>
  <c r="G256" i="1"/>
  <c r="H257" i="1" s="1"/>
  <c r="B256" i="1"/>
  <c r="G247" i="1"/>
  <c r="H248" i="1" s="1"/>
  <c r="B247" i="1"/>
  <c r="G243" i="1"/>
  <c r="H244" i="1" s="1"/>
  <c r="B243" i="1"/>
  <c r="H239" i="1"/>
  <c r="G239" i="1"/>
  <c r="H240" i="1" s="1"/>
  <c r="B239" i="1"/>
  <c r="B230" i="1"/>
  <c r="G226" i="1"/>
  <c r="H227" i="1" s="1"/>
  <c r="B226" i="1"/>
  <c r="G222" i="1"/>
  <c r="H223" i="1" s="1"/>
  <c r="B222" i="1"/>
  <c r="B213" i="1"/>
  <c r="G209" i="1"/>
  <c r="H210" i="1" s="1"/>
  <c r="B209" i="1"/>
  <c r="G205" i="1"/>
  <c r="H206" i="1" s="1"/>
  <c r="B205" i="1"/>
  <c r="B197" i="1"/>
  <c r="G193" i="1"/>
  <c r="H194" i="1" s="1"/>
  <c r="B193" i="1"/>
  <c r="G189" i="1"/>
  <c r="H190" i="1" s="1"/>
  <c r="B189" i="1"/>
  <c r="B180" i="1"/>
  <c r="B174" i="1"/>
  <c r="B168" i="1"/>
  <c r="G164" i="1"/>
  <c r="H165" i="1" s="1"/>
  <c r="B164" i="1"/>
  <c r="G160" i="1"/>
  <c r="H161" i="1" s="1"/>
  <c r="B160" i="1"/>
  <c r="B151" i="1"/>
  <c r="B145" i="1"/>
  <c r="B139" i="1"/>
  <c r="G135" i="1"/>
  <c r="H136" i="1" s="1"/>
  <c r="B135" i="1"/>
  <c r="G131" i="1"/>
  <c r="H132" i="1" s="1"/>
  <c r="B131" i="1"/>
  <c r="B121" i="1"/>
  <c r="G115" i="1"/>
  <c r="H116" i="1" s="1"/>
  <c r="B115" i="1"/>
  <c r="B109" i="1"/>
  <c r="G105" i="1"/>
  <c r="H106" i="1" s="1"/>
  <c r="B105" i="1"/>
  <c r="G101" i="1"/>
  <c r="H102" i="1" s="1"/>
  <c r="B101" i="1"/>
  <c r="G91" i="1"/>
  <c r="H92" i="1" s="1"/>
  <c r="B91" i="1"/>
  <c r="G85" i="1"/>
  <c r="H86" i="1" s="1"/>
  <c r="B85" i="1"/>
  <c r="G79" i="1"/>
  <c r="H80" i="1" s="1"/>
  <c r="B79" i="1"/>
  <c r="G75" i="1"/>
  <c r="H76" i="1" s="1"/>
  <c r="B75" i="1"/>
  <c r="G71" i="1"/>
  <c r="H72" i="1" s="1"/>
  <c r="B71" i="1"/>
  <c r="G62" i="1"/>
  <c r="H63" i="1" s="1"/>
  <c r="B62" i="1"/>
  <c r="G56" i="1"/>
  <c r="H57" i="1" s="1"/>
  <c r="B56" i="1"/>
  <c r="G50" i="1"/>
  <c r="H51" i="1" s="1"/>
  <c r="B50" i="1"/>
  <c r="G47" i="1"/>
  <c r="H48" i="1" s="1"/>
  <c r="B47" i="1"/>
  <c r="G43" i="1"/>
  <c r="H44" i="1" s="1"/>
  <c r="B43" i="1"/>
  <c r="G35" i="1"/>
  <c r="H36" i="1" s="1"/>
  <c r="B35" i="1"/>
  <c r="G29" i="1"/>
  <c r="H30" i="1" s="1"/>
  <c r="B29" i="1"/>
  <c r="G23" i="1"/>
  <c r="H24" i="1" s="1"/>
  <c r="B23" i="1"/>
  <c r="G20" i="1"/>
  <c r="H21" i="1" s="1"/>
  <c r="B20" i="1"/>
  <c r="G17" i="1"/>
  <c r="H18" i="1" s="1"/>
  <c r="B17" i="1"/>
  <c r="G1406" i="1" l="1"/>
  <c r="G551" i="1"/>
  <c r="H554" i="1" s="1"/>
  <c r="H556" i="1" s="1"/>
  <c r="H558" i="1" s="1"/>
  <c r="H540" i="1"/>
  <c r="G922" i="1"/>
  <c r="G1086" i="1"/>
  <c r="G719" i="1"/>
  <c r="G599" i="1"/>
  <c r="G641" i="1"/>
  <c r="G776" i="1"/>
  <c r="G1293" i="1"/>
  <c r="G1306" i="1"/>
  <c r="G584" i="1"/>
  <c r="G1124" i="1"/>
  <c r="G1196" i="1"/>
  <c r="G1228" i="1"/>
  <c r="G2213" i="1"/>
  <c r="G647" i="1"/>
  <c r="G741" i="1"/>
  <c r="G752" i="1"/>
  <c r="G778" i="1"/>
  <c r="G1082" i="1"/>
  <c r="G1287" i="1"/>
  <c r="G1337" i="1"/>
  <c r="G780" i="1"/>
  <c r="G851" i="1"/>
  <c r="G1128" i="1"/>
  <c r="G1136" i="1"/>
  <c r="G1288" i="1"/>
  <c r="B528" i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H453" i="1"/>
  <c r="H445" i="1"/>
  <c r="G603" i="1"/>
  <c r="G643" i="1"/>
  <c r="G652" i="1"/>
  <c r="G720" i="1"/>
  <c r="G789" i="1"/>
  <c r="G795" i="1"/>
  <c r="G849" i="1"/>
  <c r="G856" i="1"/>
  <c r="G881" i="1"/>
  <c r="G888" i="1"/>
  <c r="G1101" i="1"/>
  <c r="G1109" i="1"/>
  <c r="G1123" i="1"/>
  <c r="G1145" i="1"/>
  <c r="G1183" i="1"/>
  <c r="G1188" i="1"/>
  <c r="G1236" i="1"/>
  <c r="G1284" i="1"/>
  <c r="G1300" i="1"/>
  <c r="G1436" i="1"/>
  <c r="G586" i="1"/>
  <c r="G604" i="1"/>
  <c r="G616" i="1"/>
  <c r="G657" i="1"/>
  <c r="G662" i="1"/>
  <c r="G721" i="1"/>
  <c r="G734" i="1"/>
  <c r="G852" i="1"/>
  <c r="G883" i="1"/>
  <c r="G886" i="1"/>
  <c r="G891" i="1"/>
  <c r="G917" i="1"/>
  <c r="G1072" i="1"/>
  <c r="G1077" i="1"/>
  <c r="G1142" i="1"/>
  <c r="G1148" i="1"/>
  <c r="G1407" i="1"/>
  <c r="G1413" i="1"/>
  <c r="G1423" i="1"/>
  <c r="G1442" i="1"/>
  <c r="G587" i="1"/>
  <c r="G620" i="1"/>
  <c r="G650" i="1"/>
  <c r="G659" i="1"/>
  <c r="G710" i="1"/>
  <c r="G728" i="1"/>
  <c r="G737" i="1"/>
  <c r="G774" i="1"/>
  <c r="G787" i="1"/>
  <c r="G797" i="1"/>
  <c r="G815" i="1"/>
  <c r="G1048" i="1"/>
  <c r="G1091" i="1"/>
  <c r="G1105" i="1"/>
  <c r="G1121" i="1"/>
  <c r="G1131" i="1"/>
  <c r="G1187" i="1"/>
  <c r="G1224" i="1"/>
  <c r="G1298" i="1"/>
  <c r="G1312" i="1"/>
  <c r="G1134" i="1"/>
  <c r="G685" i="1"/>
  <c r="G717" i="1"/>
  <c r="G971" i="1"/>
  <c r="G1084" i="1"/>
  <c r="G619" i="1"/>
  <c r="G925" i="1"/>
  <c r="G919" i="1"/>
  <c r="G1132" i="1"/>
  <c r="G1139" i="1"/>
  <c r="G1307" i="1"/>
  <c r="G736" i="1"/>
  <c r="G602" i="1"/>
  <c r="G667" i="1"/>
  <c r="G729" i="1"/>
  <c r="H521" i="1"/>
  <c r="H479" i="1"/>
  <c r="G1444" i="1"/>
  <c r="B1726" i="1"/>
  <c r="B1727" i="1" s="1"/>
  <c r="B1728" i="1" s="1"/>
  <c r="B1729" i="1" s="1"/>
  <c r="B1730" i="1" s="1"/>
  <c r="B1731" i="1" s="1"/>
  <c r="B1732" i="1" s="1"/>
  <c r="B1733" i="1" s="1"/>
  <c r="B1734" i="1" s="1"/>
  <c r="B1735" i="1" s="1"/>
  <c r="B1736" i="1" s="1"/>
  <c r="B1737" i="1" s="1"/>
  <c r="B1738" i="1" s="1"/>
  <c r="B1739" i="1" s="1"/>
  <c r="G661" i="1"/>
  <c r="G683" i="1"/>
  <c r="G714" i="1"/>
  <c r="G730" i="1"/>
  <c r="G775" i="1"/>
  <c r="G781" i="1"/>
  <c r="G802" i="1"/>
  <c r="G850" i="1"/>
  <c r="G1096" i="1"/>
  <c r="G1176" i="1"/>
  <c r="G1420" i="1"/>
  <c r="G1541" i="1"/>
  <c r="G585" i="1"/>
  <c r="G590" i="1"/>
  <c r="G658" i="1"/>
  <c r="G738" i="1"/>
  <c r="G715" i="1"/>
  <c r="G783" i="1"/>
  <c r="G916" i="1"/>
  <c r="G926" i="1"/>
  <c r="G1089" i="1"/>
  <c r="G1198" i="1"/>
  <c r="G601" i="1"/>
  <c r="G617" i="1"/>
  <c r="G642" i="1"/>
  <c r="G796" i="1"/>
  <c r="G855" i="1"/>
  <c r="G1112" i="1"/>
  <c r="G1194" i="1"/>
  <c r="G1304" i="1"/>
  <c r="G1446" i="1"/>
  <c r="G230" i="1"/>
  <c r="H231" i="1" s="1"/>
  <c r="G887" i="1"/>
  <c r="G1050" i="1"/>
  <c r="G1107" i="1"/>
  <c r="G1184" i="1"/>
  <c r="G1315" i="1"/>
  <c r="G1363" i="1"/>
  <c r="G1432" i="1"/>
  <c r="G1532" i="1"/>
  <c r="G1092" i="1"/>
  <c r="G1104" i="1"/>
  <c r="G1120" i="1"/>
  <c r="G1180" i="1"/>
  <c r="G1193" i="1"/>
  <c r="G1230" i="1"/>
  <c r="G1295" i="1"/>
  <c r="G1303" i="1"/>
  <c r="G1462" i="1"/>
  <c r="G425" i="1"/>
  <c r="G427" i="1"/>
  <c r="G853" i="1"/>
  <c r="G1078" i="1"/>
  <c r="G1388" i="1"/>
  <c r="G1393" i="1"/>
  <c r="G1404" i="1"/>
  <c r="G1449" i="1"/>
  <c r="G1482" i="1"/>
  <c r="G1556" i="1"/>
  <c r="G589" i="1"/>
  <c r="G670" i="1"/>
  <c r="G822" i="1"/>
  <c r="G718" i="1"/>
  <c r="G723" i="1"/>
  <c r="G779" i="1"/>
  <c r="G782" i="1"/>
  <c r="G1119" i="1"/>
  <c r="G1331" i="1"/>
  <c r="G1396" i="1"/>
  <c r="G1419" i="1"/>
  <c r="G1456" i="1"/>
  <c r="G1523" i="1"/>
  <c r="G1558" i="1"/>
  <c r="G648" i="1"/>
  <c r="G655" i="1"/>
  <c r="G660" i="1"/>
  <c r="G744" i="1"/>
  <c r="G799" i="1"/>
  <c r="G846" i="1"/>
  <c r="G973" i="1"/>
  <c r="G1081" i="1"/>
  <c r="G1116" i="1"/>
  <c r="G1149" i="1"/>
  <c r="G1272" i="1"/>
  <c r="G1392" i="1"/>
  <c r="G1440" i="1"/>
  <c r="G1459" i="1"/>
  <c r="G139" i="1"/>
  <c r="H140" i="1" s="1"/>
  <c r="G750" i="1"/>
  <c r="G785" i="1"/>
  <c r="G791" i="1"/>
  <c r="G847" i="1"/>
  <c r="G892" i="1"/>
  <c r="G924" i="1"/>
  <c r="G1103" i="1"/>
  <c r="G1232" i="1"/>
  <c r="G1540" i="1"/>
  <c r="G1225" i="1"/>
  <c r="G1806" i="1"/>
  <c r="G121" i="1"/>
  <c r="H122" i="1" s="1"/>
  <c r="G709" i="1"/>
  <c r="G644" i="1"/>
  <c r="G753" i="1"/>
  <c r="G724" i="1"/>
  <c r="G786" i="1"/>
  <c r="G882" i="1"/>
  <c r="G1024" i="1"/>
  <c r="G1071" i="1"/>
  <c r="G1100" i="1"/>
  <c r="G1140" i="1"/>
  <c r="G1144" i="1"/>
  <c r="G1189" i="1"/>
  <c r="G1275" i="1"/>
  <c r="G1398" i="1"/>
  <c r="G1457" i="1"/>
  <c r="G1543" i="1"/>
  <c r="G1557" i="1"/>
  <c r="G1595" i="1"/>
  <c r="G1608" i="1"/>
  <c r="G1611" i="1"/>
  <c r="G618" i="1"/>
  <c r="G645" i="1"/>
  <c r="G649" i="1"/>
  <c r="G654" i="1"/>
  <c r="G688" i="1"/>
  <c r="G712" i="1"/>
  <c r="G716" i="1"/>
  <c r="G727" i="1"/>
  <c r="G804" i="1"/>
  <c r="G848" i="1"/>
  <c r="G879" i="1"/>
  <c r="G915" i="1"/>
  <c r="G970" i="1"/>
  <c r="G1094" i="1"/>
  <c r="G1122" i="1"/>
  <c r="G1138" i="1"/>
  <c r="G1191" i="1"/>
  <c r="G1221" i="1"/>
  <c r="G1311" i="1"/>
  <c r="G1333" i="1"/>
  <c r="G1344" i="1"/>
  <c r="G1352" i="1"/>
  <c r="G1468" i="1"/>
  <c r="G1546" i="1"/>
  <c r="G1551" i="1"/>
  <c r="G180" i="1"/>
  <c r="H181" i="1" s="1"/>
  <c r="G600" i="1"/>
  <c r="G646" i="1"/>
  <c r="G664" i="1"/>
  <c r="G666" i="1"/>
  <c r="G668" i="1"/>
  <c r="G713" i="1"/>
  <c r="G733" i="1"/>
  <c r="G772" i="1"/>
  <c r="G777" i="1"/>
  <c r="G784" i="1"/>
  <c r="G809" i="1"/>
  <c r="G845" i="1"/>
  <c r="G890" i="1"/>
  <c r="G1075" i="1"/>
  <c r="G1113" i="1"/>
  <c r="G1115" i="1"/>
  <c r="G1199" i="1"/>
  <c r="G1218" i="1"/>
  <c r="G1421" i="1"/>
  <c r="G1481" i="1"/>
  <c r="G1552" i="1"/>
  <c r="G1561" i="1"/>
  <c r="G731" i="1"/>
  <c r="G735" i="1"/>
  <c r="G982" i="1"/>
  <c r="H983" i="1" s="1"/>
  <c r="G2184" i="1"/>
  <c r="G2448" i="1"/>
  <c r="G213" i="1"/>
  <c r="H214" i="1" s="1"/>
  <c r="G1000" i="1"/>
  <c r="G109" i="1"/>
  <c r="H110" i="1" s="1"/>
  <c r="G663" i="1"/>
  <c r="G665" i="1"/>
  <c r="G669" i="1"/>
  <c r="G732" i="1"/>
  <c r="G1634" i="1"/>
  <c r="G424" i="1"/>
  <c r="G889" i="1"/>
  <c r="G1346" i="1"/>
  <c r="G1596" i="1"/>
  <c r="G1660" i="1"/>
  <c r="G1667" i="1"/>
  <c r="G145" i="1"/>
  <c r="H146" i="1" s="1"/>
  <c r="G464" i="1"/>
  <c r="G482" i="1"/>
  <c r="G501" i="1"/>
  <c r="G598" i="1"/>
  <c r="G722" i="1"/>
  <c r="G726" i="1"/>
  <c r="G798" i="1"/>
  <c r="G800" i="1"/>
  <c r="G1061" i="1"/>
  <c r="G1074" i="1"/>
  <c r="G1076" i="1"/>
  <c r="G1080" i="1"/>
  <c r="G1118" i="1"/>
  <c r="G1088" i="1"/>
  <c r="G1146" i="1"/>
  <c r="G1356" i="1"/>
  <c r="G1681" i="1"/>
  <c r="G1347" i="1"/>
  <c r="G1626" i="1"/>
  <c r="G1411" i="1"/>
  <c r="G1458" i="1"/>
  <c r="G1335" i="1"/>
  <c r="G1125" i="1"/>
  <c r="G1223" i="1"/>
  <c r="G1106" i="1"/>
  <c r="G1400" i="1"/>
  <c r="G1220" i="1"/>
  <c r="G1643" i="1"/>
  <c r="G1473" i="1"/>
  <c r="G1399" i="1"/>
  <c r="G1454" i="1"/>
  <c r="G1130" i="1"/>
  <c r="G1117" i="1"/>
  <c r="G1097" i="1"/>
  <c r="G1090" i="1"/>
  <c r="G1179" i="1"/>
  <c r="G1401" i="1"/>
  <c r="G1181" i="1"/>
  <c r="G1453" i="1"/>
  <c r="G1623" i="1"/>
  <c r="G1861" i="1"/>
  <c r="G1480" i="1"/>
  <c r="G1141" i="1"/>
  <c r="G151" i="1"/>
  <c r="H152" i="1" s="1"/>
  <c r="G463" i="1"/>
  <c r="G465" i="1"/>
  <c r="G640" i="1"/>
  <c r="G653" i="1"/>
  <c r="G656" i="1"/>
  <c r="G677" i="1"/>
  <c r="G790" i="1"/>
  <c r="G801" i="1"/>
  <c r="G803" i="1"/>
  <c r="G854" i="1"/>
  <c r="G885" i="1"/>
  <c r="G1029" i="1"/>
  <c r="G1559" i="1"/>
  <c r="G1673" i="1"/>
  <c r="G1192" i="1"/>
  <c r="G1433" i="1"/>
  <c r="G1391" i="1"/>
  <c r="G1316" i="1"/>
  <c r="G1645" i="1"/>
  <c r="G1395" i="1"/>
  <c r="G1137" i="1"/>
  <c r="G1774" i="1"/>
  <c r="G1656" i="1"/>
  <c r="G1405" i="1"/>
  <c r="G2212" i="1"/>
  <c r="G974" i="1"/>
  <c r="G1083" i="1"/>
  <c r="G1195" i="1"/>
  <c r="G1110" i="1"/>
  <c r="G1170" i="1"/>
  <c r="G1524" i="1"/>
  <c r="G1529" i="1"/>
  <c r="G1534" i="1"/>
  <c r="G1846" i="1"/>
  <c r="G1280" i="1"/>
  <c r="G1414" i="1"/>
  <c r="G1417" i="1"/>
  <c r="B1183" i="1"/>
  <c r="B1184" i="1" s="1"/>
  <c r="B1185" i="1" s="1"/>
  <c r="B1186" i="1" s="1"/>
  <c r="B1187" i="1" s="1"/>
  <c r="B1188" i="1" s="1"/>
  <c r="B1189" i="1" s="1"/>
  <c r="B1190" i="1" s="1"/>
  <c r="B1191" i="1" s="1"/>
  <c r="B1192" i="1" s="1"/>
  <c r="B1193" i="1" s="1"/>
  <c r="B1194" i="1" s="1"/>
  <c r="B1195" i="1" s="1"/>
  <c r="B1196" i="1" s="1"/>
  <c r="B1197" i="1" s="1"/>
  <c r="B1198" i="1" s="1"/>
  <c r="B1199" i="1" s="1"/>
  <c r="G1530" i="1"/>
  <c r="G1726" i="1"/>
  <c r="G1773" i="1"/>
  <c r="G2092" i="1"/>
  <c r="G1237" i="1"/>
  <c r="G426" i="1"/>
  <c r="G746" i="1"/>
  <c r="G814" i="1"/>
  <c r="G748" i="1"/>
  <c r="G679" i="1"/>
  <c r="G174" i="1"/>
  <c r="H175" i="1" s="1"/>
  <c r="G1276" i="1"/>
  <c r="G197" i="1"/>
  <c r="H198" i="1" s="1"/>
  <c r="G998" i="1"/>
  <c r="G2157" i="1"/>
  <c r="G810" i="1"/>
  <c r="G168" i="1"/>
  <c r="H169" i="1" s="1"/>
  <c r="G725" i="1"/>
  <c r="G504" i="1"/>
  <c r="G921" i="1"/>
  <c r="G1058" i="1"/>
  <c r="G808" i="1"/>
  <c r="G1156" i="1"/>
  <c r="G1169" i="1"/>
  <c r="G1222" i="1"/>
  <c r="G1365" i="1"/>
  <c r="G481" i="1"/>
  <c r="G675" i="1"/>
  <c r="G687" i="1"/>
  <c r="G918" i="1"/>
  <c r="G1027" i="1"/>
  <c r="G1046" i="1"/>
  <c r="G1063" i="1"/>
  <c r="G1098" i="1"/>
  <c r="G1114" i="1"/>
  <c r="G1219" i="1"/>
  <c r="G1301" i="1"/>
  <c r="G1313" i="1"/>
  <c r="G2218" i="1"/>
  <c r="G1811" i="1"/>
  <c r="G1652" i="1"/>
  <c r="G1308" i="1"/>
  <c r="G1147" i="1"/>
  <c r="G1167" i="1"/>
  <c r="G1208" i="1"/>
  <c r="H1209" i="1" s="1"/>
  <c r="G1310" i="1"/>
  <c r="G1461" i="1"/>
  <c r="G1450" i="1"/>
  <c r="G2006" i="1"/>
  <c r="G1629" i="1"/>
  <c r="G1881" i="1"/>
  <c r="G1649" i="1"/>
  <c r="G1475" i="1"/>
  <c r="G1472" i="1"/>
  <c r="G1657" i="1"/>
  <c r="G1452" i="1"/>
  <c r="G1621" i="1"/>
  <c r="G1677" i="1"/>
  <c r="G1680" i="1"/>
  <c r="G2171" i="1"/>
  <c r="G2173" i="1"/>
  <c r="G1563" i="1"/>
  <c r="G1580" i="1"/>
  <c r="G1584" i="1"/>
  <c r="G1587" i="1"/>
  <c r="G1592" i="1"/>
  <c r="G1620" i="1"/>
  <c r="G1625" i="1"/>
  <c r="G1628" i="1"/>
  <c r="G1648" i="1"/>
  <c r="G1653" i="1"/>
  <c r="G1812" i="1"/>
  <c r="G1859" i="1"/>
  <c r="G2172" i="1"/>
  <c r="G2274" i="1"/>
  <c r="B671" i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G806" i="1"/>
  <c r="G739" i="1"/>
  <c r="G674" i="1"/>
  <c r="H471" i="1"/>
  <c r="G1186" i="1"/>
  <c r="G1185" i="1"/>
  <c r="G1102" i="1"/>
  <c r="G488" i="1"/>
  <c r="B946" i="1"/>
  <c r="B948" i="1" s="1"/>
  <c r="B950" i="1" s="1"/>
  <c r="B952" i="1" s="1"/>
  <c r="B954" i="1" s="1"/>
  <c r="B947" i="1"/>
  <c r="B949" i="1" s="1"/>
  <c r="B951" i="1" s="1"/>
  <c r="B953" i="1" s="1"/>
  <c r="B955" i="1" s="1"/>
  <c r="B957" i="1" s="1"/>
  <c r="B958" i="1" s="1"/>
  <c r="B959" i="1" s="1"/>
  <c r="B960" i="1" s="1"/>
  <c r="B961" i="1" s="1"/>
  <c r="B962" i="1" s="1"/>
  <c r="B964" i="1" s="1"/>
  <c r="B965" i="1" s="1"/>
  <c r="B966" i="1" s="1"/>
  <c r="B968" i="1" s="1"/>
  <c r="B969" i="1" s="1"/>
  <c r="B970" i="1" s="1"/>
  <c r="B971" i="1" s="1"/>
  <c r="B972" i="1" s="1"/>
  <c r="B973" i="1" s="1"/>
  <c r="B974" i="1" s="1"/>
  <c r="B1109" i="1"/>
  <c r="B1110" i="1" s="1"/>
  <c r="B1111" i="1" s="1"/>
  <c r="B1112" i="1" s="1"/>
  <c r="B1113" i="1" s="1"/>
  <c r="B1114" i="1" s="1"/>
  <c r="B1115" i="1" s="1"/>
  <c r="B1116" i="1" s="1"/>
  <c r="B1117" i="1" s="1"/>
  <c r="B1118" i="1" s="1"/>
  <c r="B1119" i="1" s="1"/>
  <c r="B1120" i="1" s="1"/>
  <c r="B1121" i="1" s="1"/>
  <c r="B1122" i="1" s="1"/>
  <c r="B1123" i="1" s="1"/>
  <c r="B1124" i="1" s="1"/>
  <c r="B1125" i="1" s="1"/>
  <c r="B1126" i="1" s="1"/>
  <c r="B1128" i="1" s="1"/>
  <c r="B1129" i="1" s="1"/>
  <c r="B1130" i="1" s="1"/>
  <c r="B1131" i="1" s="1"/>
  <c r="B1132" i="1" s="1"/>
  <c r="B1133" i="1" s="1"/>
  <c r="B1134" i="1" s="1"/>
  <c r="B1136" i="1" s="1"/>
  <c r="B1137" i="1" s="1"/>
  <c r="B1138" i="1" s="1"/>
  <c r="B1139" i="1" s="1"/>
  <c r="B1140" i="1" s="1"/>
  <c r="B1141" i="1" s="1"/>
  <c r="B1142" i="1" s="1"/>
  <c r="B1143" i="1" s="1"/>
  <c r="B1144" i="1" s="1"/>
  <c r="B1145" i="1" s="1"/>
  <c r="B1146" i="1" s="1"/>
  <c r="B1147" i="1" s="1"/>
  <c r="B1148" i="1" s="1"/>
  <c r="B1149" i="1" s="1"/>
  <c r="B1150" i="1" s="1"/>
  <c r="B1107" i="1"/>
  <c r="G999" i="1"/>
  <c r="G1366" i="1"/>
  <c r="G821" i="1"/>
  <c r="G993" i="1"/>
  <c r="G1006" i="1"/>
  <c r="G1010" i="1"/>
  <c r="G1041" i="1"/>
  <c r="G1047" i="1"/>
  <c r="G1049" i="1"/>
  <c r="G1057" i="1"/>
  <c r="G1059" i="1"/>
  <c r="G1166" i="1"/>
  <c r="G1269" i="1"/>
  <c r="G1281" i="1"/>
  <c r="G1285" i="1"/>
  <c r="G1332" i="1"/>
  <c r="G1334" i="1"/>
  <c r="G1336" i="1"/>
  <c r="G2376" i="1"/>
  <c r="G2322" i="1"/>
  <c r="G2268" i="1"/>
  <c r="G1437" i="1"/>
  <c r="G2437" i="1"/>
  <c r="G2362" i="1"/>
  <c r="G2305" i="1"/>
  <c r="G2359" i="1"/>
  <c r="G2254" i="1"/>
  <c r="G2223" i="1"/>
  <c r="G2308" i="1"/>
  <c r="G2251" i="1"/>
  <c r="G2169" i="1"/>
  <c r="G1816" i="1"/>
  <c r="G1734" i="1"/>
  <c r="G1674" i="1"/>
  <c r="G1531" i="1"/>
  <c r="G1586" i="1"/>
  <c r="G1525" i="1"/>
  <c r="G1866" i="1"/>
  <c r="G1738" i="1"/>
  <c r="G1362" i="1"/>
  <c r="G1314" i="1"/>
  <c r="G1190" i="1"/>
  <c r="G1157" i="1"/>
  <c r="G1279" i="1"/>
  <c r="G1946" i="1"/>
  <c r="G1998" i="1"/>
  <c r="G1949" i="1"/>
  <c r="G1897" i="1"/>
  <c r="G2050" i="1"/>
  <c r="G2001" i="1"/>
  <c r="G2053" i="1"/>
  <c r="G1894" i="1"/>
  <c r="G1725" i="1"/>
  <c r="G1619" i="1"/>
  <c r="G1451" i="1"/>
  <c r="G743" i="1"/>
  <c r="G812" i="1"/>
  <c r="G1021" i="1"/>
  <c r="G1168" i="1"/>
  <c r="G1245" i="1"/>
  <c r="H1246" i="1" s="1"/>
  <c r="G1271" i="1"/>
  <c r="G1602" i="1"/>
  <c r="G1410" i="1"/>
  <c r="G1025" i="1"/>
  <c r="G1164" i="1"/>
  <c r="G2365" i="1"/>
  <c r="G2366" i="1"/>
  <c r="G2257" i="1"/>
  <c r="G2258" i="1"/>
  <c r="G2312" i="1"/>
  <c r="G2311" i="1"/>
  <c r="G2055" i="1"/>
  <c r="G2003" i="1"/>
  <c r="G1951" i="1"/>
  <c r="G2056" i="1"/>
  <c r="G1900" i="1"/>
  <c r="G2004" i="1"/>
  <c r="G1952" i="1"/>
  <c r="G1899" i="1"/>
  <c r="G1616" i="1"/>
  <c r="G1535" i="1"/>
  <c r="G1294" i="1"/>
  <c r="G676" i="1"/>
  <c r="G742" i="1"/>
  <c r="G920" i="1"/>
  <c r="G923" i="1"/>
  <c r="G968" i="1"/>
  <c r="G997" i="1"/>
  <c r="G1111" i="1"/>
  <c r="G1126" i="1"/>
  <c r="G1233" i="1"/>
  <c r="G1235" i="1"/>
  <c r="G1256" i="1"/>
  <c r="H1265" i="1" s="1"/>
  <c r="G1273" i="1"/>
  <c r="G1435" i="1"/>
  <c r="G1443" i="1"/>
  <c r="G1727" i="1"/>
  <c r="G1788" i="1"/>
  <c r="G1582" i="1"/>
  <c r="G2216" i="1"/>
  <c r="G1724" i="1"/>
  <c r="G1598" i="1"/>
  <c r="G1801" i="1"/>
  <c r="G1850" i="1"/>
  <c r="G2156" i="1"/>
  <c r="G1624" i="1"/>
  <c r="G1853" i="1"/>
  <c r="G1627" i="1"/>
  <c r="G1880" i="1"/>
  <c r="G1349" i="1"/>
  <c r="G1353" i="1"/>
  <c r="G1418" i="1"/>
  <c r="G1445" i="1"/>
  <c r="G1560" i="1"/>
  <c r="G1594" i="1"/>
  <c r="G2368" i="1"/>
  <c r="G2314" i="1"/>
  <c r="G2260" i="1"/>
  <c r="G1953" i="1"/>
  <c r="G2005" i="1"/>
  <c r="G1901" i="1"/>
  <c r="G2057" i="1"/>
  <c r="G1622" i="1"/>
  <c r="G1706" i="1"/>
  <c r="G1632" i="1"/>
  <c r="G2404" i="1"/>
  <c r="G2444" i="1"/>
  <c r="G2217" i="1"/>
  <c r="G2160" i="1"/>
  <c r="G1856" i="1"/>
  <c r="G1810" i="1"/>
  <c r="G1685" i="1"/>
  <c r="G1651" i="1"/>
  <c r="G2187" i="1"/>
  <c r="G1718" i="1"/>
  <c r="G1548" i="1"/>
  <c r="G1590" i="1"/>
  <c r="G2321" i="1"/>
  <c r="G2375" i="1"/>
  <c r="G2205" i="1"/>
  <c r="G2267" i="1"/>
  <c r="G2063" i="1"/>
  <c r="G2011" i="1"/>
  <c r="G1959" i="1"/>
  <c r="G2142" i="1"/>
  <c r="G1907" i="1"/>
  <c r="G1606" i="1"/>
  <c r="G1542" i="1"/>
  <c r="G2099" i="1"/>
  <c r="G2372" i="1"/>
  <c r="G2371" i="1"/>
  <c r="G2317" i="1"/>
  <c r="G2318" i="1"/>
  <c r="G2263" i="1"/>
  <c r="G2059" i="1"/>
  <c r="G2007" i="1"/>
  <c r="G1955" i="1"/>
  <c r="G2264" i="1"/>
  <c r="G1904" i="1"/>
  <c r="G1956" i="1"/>
  <c r="G2008" i="1"/>
  <c r="G1903" i="1"/>
  <c r="G2060" i="1"/>
  <c r="G1792" i="1"/>
  <c r="G1709" i="1"/>
  <c r="G1707" i="1"/>
  <c r="G1630" i="1"/>
  <c r="G1908" i="1"/>
  <c r="G1960" i="1"/>
  <c r="G2012" i="1"/>
  <c r="G2064" i="1"/>
  <c r="G2201" i="1"/>
  <c r="G2197" i="1"/>
  <c r="G2202" i="1"/>
  <c r="G2198" i="1"/>
  <c r="G2199" i="1"/>
  <c r="G2139" i="1"/>
  <c r="G2196" i="1"/>
  <c r="G2140" i="1"/>
  <c r="G2136" i="1"/>
  <c r="G2200" i="1"/>
  <c r="G2137" i="1"/>
  <c r="G2141" i="1"/>
  <c r="G2138" i="1"/>
  <c r="G1682" i="1"/>
  <c r="G2165" i="1"/>
  <c r="G1735" i="1"/>
  <c r="G1731" i="1"/>
  <c r="G2221" i="1"/>
  <c r="G1865" i="1"/>
  <c r="G1815" i="1"/>
  <c r="G1675" i="1"/>
  <c r="G1671" i="1"/>
  <c r="G2360" i="1"/>
  <c r="G2309" i="1"/>
  <c r="G2306" i="1"/>
  <c r="G2255" i="1"/>
  <c r="G2224" i="1"/>
  <c r="G2363" i="1"/>
  <c r="G2252" i="1"/>
  <c r="G2222" i="1"/>
  <c r="G2170" i="1"/>
  <c r="G2168" i="1"/>
  <c r="G1732" i="1"/>
  <c r="G2210" i="1"/>
  <c r="G2203" i="1"/>
  <c r="G2148" i="1"/>
  <c r="G1803" i="1"/>
  <c r="G1721" i="1"/>
  <c r="G2436" i="1"/>
  <c r="G2131" i="1"/>
  <c r="G2132" i="1"/>
  <c r="G1708" i="1"/>
  <c r="G2192" i="1"/>
  <c r="G2410" i="1"/>
  <c r="G2193" i="1"/>
  <c r="G2133" i="1"/>
  <c r="G1642" i="1"/>
  <c r="G2155" i="1"/>
  <c r="G2152" i="1"/>
  <c r="G1658" i="1"/>
  <c r="G1676" i="1"/>
  <c r="G1813" i="1"/>
  <c r="G1906" i="1"/>
  <c r="G1521" i="1"/>
  <c r="G1522" i="1"/>
  <c r="G1537" i="1"/>
  <c r="G1545" i="1"/>
  <c r="G1553" i="1"/>
  <c r="G1574" i="1"/>
  <c r="G1581" i="1"/>
  <c r="G2435" i="1"/>
  <c r="G2364" i="1"/>
  <c r="G2310" i="1"/>
  <c r="G2256" i="1"/>
  <c r="G2002" i="1"/>
  <c r="G2054" i="1"/>
  <c r="G1862" i="1"/>
  <c r="G1728" i="1"/>
  <c r="G1585" i="1"/>
  <c r="G2361" i="1"/>
  <c r="G2253" i="1"/>
  <c r="G2307" i="1"/>
  <c r="G2220" i="1"/>
  <c r="G2167" i="1"/>
  <c r="G1739" i="1"/>
  <c r="G2164" i="1"/>
  <c r="G1867" i="1"/>
  <c r="G1817" i="1"/>
  <c r="G1737" i="1"/>
  <c r="G1589" i="1"/>
  <c r="G1593" i="1"/>
  <c r="G2208" i="1"/>
  <c r="G1804" i="1"/>
  <c r="G2146" i="1"/>
  <c r="G1854" i="1"/>
  <c r="G1605" i="1"/>
  <c r="G2204" i="1"/>
  <c r="G2209" i="1"/>
  <c r="G2147" i="1"/>
  <c r="G2207" i="1"/>
  <c r="G2144" i="1"/>
  <c r="G2145" i="1"/>
  <c r="G2149" i="1"/>
  <c r="G1609" i="1"/>
  <c r="G2439" i="1"/>
  <c r="G2419" i="1"/>
  <c r="G2051" i="1"/>
  <c r="G1999" i="1"/>
  <c r="G1947" i="1"/>
  <c r="G1895" i="1"/>
  <c r="G1618" i="1"/>
  <c r="G1716" i="1"/>
  <c r="G2313" i="1"/>
  <c r="G2367" i="1"/>
  <c r="G2259" i="1"/>
  <c r="G2420" i="1"/>
  <c r="G1852" i="1"/>
  <c r="G2373" i="1"/>
  <c r="G2441" i="1"/>
  <c r="G2265" i="1"/>
  <c r="G2319" i="1"/>
  <c r="G2009" i="1"/>
  <c r="G2061" i="1"/>
  <c r="G1905" i="1"/>
  <c r="G1640" i="1"/>
  <c r="G2411" i="1"/>
  <c r="G2194" i="1"/>
  <c r="G2134" i="1"/>
  <c r="G1789" i="1"/>
  <c r="G1684" i="1"/>
  <c r="G1710" i="1"/>
  <c r="G1736" i="1"/>
  <c r="G1898" i="1"/>
  <c r="G1957" i="1"/>
  <c r="G1527" i="1"/>
  <c r="G1528" i="1"/>
  <c r="G1564" i="1"/>
  <c r="G2320" i="1"/>
  <c r="G2374" i="1"/>
  <c r="G2266" i="1"/>
  <c r="G2135" i="1"/>
  <c r="G1958" i="1"/>
  <c r="G2010" i="1"/>
  <c r="G2062" i="1"/>
  <c r="G2206" i="1"/>
  <c r="G2143" i="1"/>
  <c r="G1723" i="1"/>
  <c r="G2150" i="1"/>
  <c r="G2211" i="1"/>
  <c r="G2049" i="1"/>
  <c r="G2000" i="1"/>
  <c r="G1896" i="1"/>
  <c r="G2052" i="1"/>
  <c r="G1893" i="1"/>
  <c r="G1997" i="1"/>
  <c r="G1945" i="1"/>
  <c r="G1948" i="1"/>
  <c r="G1848" i="1"/>
  <c r="G1807" i="1"/>
  <c r="G2406" i="1"/>
  <c r="G2380" i="1"/>
  <c r="G2447" i="1"/>
  <c r="G2326" i="1"/>
  <c r="G2272" i="1"/>
  <c r="G1912" i="1"/>
  <c r="G2068" i="1"/>
  <c r="G1860" i="1"/>
  <c r="G1964" i="1"/>
  <c r="G2016" i="1"/>
  <c r="G1650" i="1"/>
  <c r="G1672" i="1"/>
  <c r="G1722" i="1"/>
  <c r="G1733" i="1"/>
  <c r="G1791" i="1"/>
  <c r="G2130" i="1"/>
  <c r="G2195" i="1"/>
  <c r="G2369" i="1"/>
  <c r="G2370" i="1"/>
  <c r="G2261" i="1"/>
  <c r="G2262" i="1"/>
  <c r="G2315" i="1"/>
  <c r="G2316" i="1"/>
  <c r="G2058" i="1"/>
  <c r="G2443" i="1"/>
  <c r="G1818" i="1"/>
  <c r="G2446" i="1"/>
  <c r="G2407" i="1"/>
  <c r="G2129" i="1"/>
  <c r="G1790" i="1"/>
  <c r="G1683" i="1"/>
  <c r="G1954" i="1"/>
  <c r="G2154" i="1"/>
  <c r="G2161" i="1"/>
  <c r="G2449" i="1"/>
  <c r="G2381" i="1"/>
  <c r="G2327" i="1"/>
  <c r="G2273" i="1"/>
  <c r="G2409" i="1"/>
  <c r="G2128" i="1"/>
  <c r="G1965" i="1"/>
  <c r="G1814" i="1"/>
  <c r="G2017" i="1"/>
  <c r="G1913" i="1"/>
  <c r="G2069" i="1"/>
  <c r="G2445" i="1"/>
  <c r="G2405" i="1"/>
  <c r="G2151" i="1"/>
  <c r="G2153" i="1"/>
  <c r="G2188" i="1"/>
  <c r="G1686" i="1"/>
  <c r="G2127" i="1"/>
  <c r="G1819" i="1"/>
  <c r="G1902" i="1"/>
  <c r="G1809" i="1"/>
  <c r="G1855" i="1"/>
  <c r="G2225" i="1"/>
  <c r="G2401" i="1"/>
  <c r="G1277" i="1" l="1"/>
  <c r="G1351" i="1"/>
  <c r="G1231" i="1"/>
  <c r="G1338" i="1"/>
  <c r="G1438" i="1"/>
  <c r="G1431" i="1"/>
  <c r="H894" i="1"/>
  <c r="G1831" i="1"/>
  <c r="G1429" i="1"/>
  <c r="G747" i="1"/>
  <c r="H621" i="1"/>
  <c r="H857" i="1"/>
  <c r="H927" i="1"/>
  <c r="G1051" i="1"/>
  <c r="H1052" i="1" s="1"/>
  <c r="G1229" i="1"/>
  <c r="G1555" i="1"/>
  <c r="G1359" i="1"/>
  <c r="G1357" i="1"/>
  <c r="G996" i="1"/>
  <c r="G745" i="1"/>
  <c r="G1544" i="1"/>
  <c r="G805" i="1"/>
  <c r="G678" i="1"/>
  <c r="G1283" i="1"/>
  <c r="G813" i="1"/>
  <c r="G1441" i="1"/>
  <c r="H493" i="1"/>
  <c r="H507" i="1"/>
  <c r="H467" i="1"/>
  <c r="H473" i="1" s="1"/>
  <c r="G711" i="1"/>
  <c r="G671" i="1"/>
  <c r="G749" i="1"/>
  <c r="G1360" i="1"/>
  <c r="G994" i="1"/>
  <c r="G681" i="1"/>
  <c r="G1355" i="1"/>
  <c r="G1022" i="1"/>
  <c r="G1389" i="1"/>
  <c r="H975" i="1"/>
  <c r="G1439" i="1"/>
  <c r="G820" i="1"/>
  <c r="G818" i="1"/>
  <c r="H431" i="1"/>
  <c r="H455" i="1" s="1"/>
  <c r="G686" i="1"/>
  <c r="G1387" i="1"/>
  <c r="G995" i="1"/>
  <c r="H1158" i="1"/>
  <c r="G1023" i="1"/>
  <c r="G1342" i="1"/>
  <c r="G639" i="1"/>
  <c r="G1329" i="1"/>
  <c r="G1361" i="1"/>
  <c r="G1330" i="1"/>
  <c r="G1305" i="1"/>
  <c r="G1350" i="1"/>
  <c r="G1274" i="1"/>
  <c r="G1343" i="1"/>
  <c r="G1234" i="1"/>
  <c r="G1754" i="1"/>
  <c r="G1746" i="1"/>
  <c r="H1747" i="1" s="1"/>
  <c r="H1661" i="1"/>
  <c r="G1933" i="1"/>
  <c r="G2400" i="1"/>
  <c r="G2416" i="1"/>
  <c r="G2413" i="1"/>
  <c r="G2242" i="1"/>
  <c r="G1783" i="1"/>
  <c r="G1282" i="1"/>
  <c r="G989" i="1"/>
  <c r="G807" i="1"/>
  <c r="G672" i="1"/>
  <c r="G2186" i="1"/>
  <c r="G2347" i="1"/>
  <c r="G2431" i="1"/>
  <c r="G2185" i="1"/>
  <c r="G2126" i="1"/>
  <c r="H2174" i="1" s="1"/>
  <c r="G2292" i="1"/>
  <c r="G2040" i="1"/>
  <c r="G2296" i="1"/>
  <c r="G1670" i="1"/>
  <c r="H1687" i="1" s="1"/>
  <c r="G1775" i="1"/>
  <c r="G2240" i="1"/>
  <c r="G1538" i="1"/>
  <c r="G1539" i="1"/>
  <c r="G1802" i="1"/>
  <c r="G1851" i="1"/>
  <c r="G1278" i="1"/>
  <c r="G2418" i="1"/>
  <c r="G2415" i="1"/>
  <c r="G2440" i="1"/>
  <c r="G2438" i="1"/>
  <c r="G1354" i="1"/>
  <c r="G990" i="1"/>
  <c r="G1060" i="1"/>
  <c r="H1151" i="1" s="1"/>
  <c r="G2037" i="1"/>
  <c r="G1984" i="1"/>
  <c r="G2238" i="1"/>
  <c r="G2346" i="1"/>
  <c r="G1782" i="1"/>
  <c r="G1753" i="1"/>
  <c r="G2350" i="1"/>
  <c r="G1779" i="1"/>
  <c r="G2038" i="1"/>
  <c r="G2294" i="1"/>
  <c r="G1849" i="1"/>
  <c r="G1808" i="1"/>
  <c r="G2190" i="1"/>
  <c r="G2433" i="1"/>
  <c r="G1786" i="1"/>
  <c r="G2039" i="1"/>
  <c r="G2349" i="1"/>
  <c r="G2432" i="1"/>
  <c r="G2434" i="1"/>
  <c r="G1730" i="1"/>
  <c r="G1729" i="1"/>
  <c r="G1358" i="1"/>
  <c r="G2091" i="1"/>
  <c r="G2239" i="1"/>
  <c r="G2403" i="1"/>
  <c r="G2036" i="1"/>
  <c r="G1932" i="1"/>
  <c r="G1988" i="1"/>
  <c r="G1934" i="1"/>
  <c r="G1986" i="1"/>
  <c r="G2098" i="1"/>
  <c r="G1935" i="1"/>
  <c r="G2295" i="1"/>
  <c r="G2191" i="1"/>
  <c r="G1985" i="1"/>
  <c r="G1936" i="1"/>
  <c r="G2417" i="1"/>
  <c r="G2414" i="1"/>
  <c r="G1883" i="1"/>
  <c r="G1987" i="1"/>
  <c r="G2241" i="1"/>
  <c r="G1837" i="1"/>
  <c r="G2189" i="1"/>
  <c r="G2096" i="1"/>
  <c r="G2293" i="1"/>
  <c r="G2097" i="1"/>
  <c r="G1884" i="1"/>
  <c r="G1781" i="1"/>
  <c r="G1785" i="1"/>
  <c r="G1882" i="1"/>
  <c r="G2348" i="1"/>
  <c r="G1864" i="1"/>
  <c r="G1863" i="1"/>
  <c r="H1200" i="1"/>
  <c r="G1430" i="1"/>
  <c r="H542" i="1" l="1"/>
  <c r="H823" i="1"/>
  <c r="G1226" i="1"/>
  <c r="G1227" i="1"/>
  <c r="H1424" i="1"/>
  <c r="H1037" i="1"/>
  <c r="H1490" i="1"/>
  <c r="H2078" i="1"/>
  <c r="H1740" i="1"/>
  <c r="H1565" i="1"/>
  <c r="H1922" i="1"/>
  <c r="H1320" i="1"/>
  <c r="H1974" i="1"/>
  <c r="H1763" i="1"/>
  <c r="G1832" i="1"/>
  <c r="H2336" i="1"/>
  <c r="G1830" i="1"/>
  <c r="G1827" i="1"/>
  <c r="H2390" i="1"/>
  <c r="H2026" i="1"/>
  <c r="H1367" i="1"/>
  <c r="H1820" i="1"/>
  <c r="H2422" i="1"/>
  <c r="H2228" i="1"/>
  <c r="G673" i="1"/>
  <c r="H690" i="1" s="1"/>
  <c r="G740" i="1"/>
  <c r="H756" i="1" s="1"/>
  <c r="H1011" i="1"/>
  <c r="H2101" i="1"/>
  <c r="G1833" i="1"/>
  <c r="G1836" i="1"/>
  <c r="H2282" i="1"/>
  <c r="H2450" i="1"/>
  <c r="H929" i="1" l="1"/>
  <c r="H1238" i="1"/>
  <c r="H1765" i="1" s="1"/>
  <c r="H2452" i="1"/>
  <c r="H1870" i="1"/>
  <c r="H2103" i="1" s="1"/>
  <c r="H2454" i="1" l="1"/>
  <c r="G2465" i="1" s="1"/>
  <c r="G2459" i="1" l="1"/>
  <c r="G2470" i="1"/>
  <c r="G2457" i="1"/>
  <c r="G2458" i="1" s="1"/>
  <c r="G2463" i="1"/>
  <c r="G2460" i="1"/>
  <c r="G2461" i="1"/>
  <c r="G2462" i="1"/>
  <c r="G2464" i="1"/>
  <c r="H2466" i="1" l="1"/>
  <c r="H2468" i="1" s="1"/>
  <c r="H2472" i="1" s="1"/>
</calcChain>
</file>

<file path=xl/sharedStrings.xml><?xml version="1.0" encoding="utf-8"?>
<sst xmlns="http://schemas.openxmlformats.org/spreadsheetml/2006/main" count="4541" uniqueCount="1000">
  <si>
    <t>OFICINA DE INGENIEROS SUPERVISORES DE OBRAS DEL ESTADO ADSCRITA AL PODER EJECUTIVO</t>
  </si>
  <si>
    <t>PRESUPUESTO PARA EL SUMINISTROS E INSTALACIONES HIDROSANITARIAS DEL HOSPITAL REGIONAL SAN VICENTE DE PAUL, SAN FRANCISCO DE MACORIS, PROVINCIA DUARTE.</t>
  </si>
  <si>
    <t xml:space="preserve">Nombre del Contratista: </t>
  </si>
  <si>
    <t>Ubicación:  San Francisco de Macoris</t>
  </si>
  <si>
    <t>Localización: Prov. Duarte, RD.</t>
  </si>
  <si>
    <t>No</t>
  </si>
  <si>
    <t>PARTIDAS</t>
  </si>
  <si>
    <t>CANT.</t>
  </si>
  <si>
    <t>UD</t>
  </si>
  <si>
    <t>P.U.</t>
  </si>
  <si>
    <t>VALOR</t>
  </si>
  <si>
    <t>SUBTOTAL</t>
  </si>
  <si>
    <t>HIDROSANITARIA</t>
  </si>
  <si>
    <t>DRENAJE PLUVIAL</t>
  </si>
  <si>
    <t>DRENAJE DE LAS AGUAS PLUVIALES BLOQUE A</t>
  </si>
  <si>
    <t>3ER. NIVEL</t>
  </si>
  <si>
    <t>Preliminares</t>
  </si>
  <si>
    <t>Replanteo</t>
  </si>
  <si>
    <t>Sum. Y Coloc. Rejilla de techo tipo cupula , incluye piezas de PVC, cemento solvente, ranurado, materiales y mano de obra:</t>
  </si>
  <si>
    <t xml:space="preserve">Rejilla de techo  3"  </t>
  </si>
  <si>
    <t>Sum. Y Coloc. Bajante pluvial en pvc, incluye piezas de PVC, cemento solvente, ranurado, materiales y mano de obra:</t>
  </si>
  <si>
    <t>Bajante pluvial 3" pvc,sdr-41</t>
  </si>
  <si>
    <t>2DO. NIVEL</t>
  </si>
  <si>
    <t>1ER. NIVEL</t>
  </si>
  <si>
    <t>DRENAJE DE LAS AGUAS PLUVIALES BLOQUE B</t>
  </si>
  <si>
    <t>DRENAJE DE LAS AGUAS PLUVIALES BLOQUE C</t>
  </si>
  <si>
    <t>DRENAJE DE LAS AGUAS PLUVIALES BLOQUE D</t>
  </si>
  <si>
    <t>DRENAJE DE LAS AGUAS PLUVIALES BLOQUE E</t>
  </si>
  <si>
    <t>DRENAJE DE LAS AGUAS PLUVIALES BLOQUE F</t>
  </si>
  <si>
    <t>LABORATORIOS</t>
  </si>
  <si>
    <t>HEMODIALISIS</t>
  </si>
  <si>
    <t>ITS Y CANCEL</t>
  </si>
  <si>
    <t>FISIATRIA</t>
  </si>
  <si>
    <t>MORGUE</t>
  </si>
  <si>
    <t>CUARTO DE MAQUINAS</t>
  </si>
  <si>
    <t>ARCHIVO GENERAL</t>
  </si>
  <si>
    <t>ALMACEN</t>
  </si>
  <si>
    <t>LAVANDERIA</t>
  </si>
  <si>
    <t>ESTERILIZACIÓN Y FARMACIA</t>
  </si>
  <si>
    <t>COMEDOR</t>
  </si>
  <si>
    <t>IMAGEN</t>
  </si>
  <si>
    <t>CONSULTA EXTERNA ADULTOS</t>
  </si>
  <si>
    <t>PASARELAS</t>
  </si>
  <si>
    <t>TUBERIAS DE ARRASTRE PLUVIAL</t>
  </si>
  <si>
    <t>Sum. Y coloc. Tuberías soterrada , incluye: excavación, asiento arena, relleno, bote, suministro de tubería de PVC , materiales menores, cemento solvente y mano de obra:</t>
  </si>
  <si>
    <t>Tubería 3" x 19' PVC,SDR-41</t>
  </si>
  <si>
    <t>Tubería 4" x 19' PVC,SDR-41</t>
  </si>
  <si>
    <t>Tubería 6" x 19' PVC,SDR-41</t>
  </si>
  <si>
    <t>Tubería 8" x 19' PVC,SDR-41</t>
  </si>
  <si>
    <t>Tubería 12" x 19' PVC,SDR-41</t>
  </si>
  <si>
    <t>Tubería 18" x 19' PVC,SDR-41</t>
  </si>
  <si>
    <t>Tubería 24" x 19' PVC,SDR-41</t>
  </si>
  <si>
    <t>Suministro y colocación de piezas especiales de PVC, incluye: suministro piezas de PVC, cemento solvente,materiales menores y mano de obra:</t>
  </si>
  <si>
    <t>Codo 3"x 45˚ PVC drenaje</t>
  </si>
  <si>
    <t>Codo 4"x 45˚ PVC drenaje</t>
  </si>
  <si>
    <t>Codo 6"x 45˚ PVC drenaje</t>
  </si>
  <si>
    <t>Yee 3" x 3" PVC drenaje</t>
  </si>
  <si>
    <t>Yee 4" x 3" PVC drenaje</t>
  </si>
  <si>
    <t>Yee 4" x 4" PVC drenaje</t>
  </si>
  <si>
    <t>Yee 6" x 6" PVC drenaje</t>
  </si>
  <si>
    <t>Reducción de 4" x 3" PVC drenaje</t>
  </si>
  <si>
    <t>Reducción de 6" x 3" PVC drenaje</t>
  </si>
  <si>
    <t>Reducción de 6" x 4" PVC drenaje</t>
  </si>
  <si>
    <t>Reducción de 8" x 3" PVC drenaje</t>
  </si>
  <si>
    <t>Reducción de 8" x 6" PVC drenaje</t>
  </si>
  <si>
    <t>Construcción obras especiales, incluye mano de obra:</t>
  </si>
  <si>
    <t>Drenaje frances Ø 8"</t>
  </si>
  <si>
    <t xml:space="preserve">Registro pluvial con tapa  24" HF  </t>
  </si>
  <si>
    <t>Caja de drenaje pluvial  (ver planos )</t>
  </si>
  <si>
    <t>Imbornal doble cámara 2.95 m x 1.72 m * 1.58 m (ver planos )</t>
  </si>
  <si>
    <t>Filtrante de 14" encamisado a 12" en acero, H min 80 pies, incluye  registro de  1.4 x 1.40 x 1.10 m con tapa HF 24" (ver planos)</t>
  </si>
  <si>
    <t>Desarenador</t>
  </si>
  <si>
    <t xml:space="preserve">SUB-TOTAL </t>
  </si>
  <si>
    <t>DRENAJE AGUAS RESIDUALES EXTERIOR</t>
  </si>
  <si>
    <t>Registro inspección  exterior (ver planos)</t>
  </si>
  <si>
    <t>Trampa de grasa  (ver planos)</t>
  </si>
  <si>
    <t>ABASTECIMIENTO DE AGUA FRIA CRUDA EXTERIOR</t>
  </si>
  <si>
    <t>Replanteo general</t>
  </si>
  <si>
    <t>Tuberías y piesas, incluye: suministro de tubería de polipropileno (PPR) termofusión, soldadura, materiales y mano de obra:</t>
  </si>
  <si>
    <t xml:space="preserve">Tuberías soterradas Ø 4 PPR </t>
  </si>
  <si>
    <t>Tuberías soterradas Ø 2 PPR</t>
  </si>
  <si>
    <t>Tuberías soterradas Ø 1" PPR</t>
  </si>
  <si>
    <t>Columna de agua fria Ø 2" PPR</t>
  </si>
  <si>
    <t>Tee Ø 4 x2" PPR</t>
  </si>
  <si>
    <t>Reducción  Ø 4 x 2" PPR</t>
  </si>
  <si>
    <t>Reducción  Ø 1 x 3/4" PPR</t>
  </si>
  <si>
    <t>Codo Ø 4" PPR</t>
  </si>
  <si>
    <t>Llave paso Ø 2" PPR</t>
  </si>
  <si>
    <t>Llave paso Ø 1" PPR</t>
  </si>
  <si>
    <t>Llave paso Ø 3/4 "PPR</t>
  </si>
  <si>
    <t xml:space="preserve">Llave jardin Ø 3/4  </t>
  </si>
  <si>
    <t>ABASTECIMIENTO DE AGUA CALIENTE EXTERIOR</t>
  </si>
  <si>
    <t>Tuberías soterradas Ø 1 1/2" PPR</t>
  </si>
  <si>
    <t>Columna de agua fria Ø 1 1/2" PPR</t>
  </si>
  <si>
    <t>Tee Ø 2 x 1 1/2" PPR</t>
  </si>
  <si>
    <t>Codo Ø 2" PPR</t>
  </si>
  <si>
    <t>Codo Ø 1 1/2" PPR</t>
  </si>
  <si>
    <t>Llave paso Ø 1 1/2" PPR</t>
  </si>
  <si>
    <t>ABASTECIMIENTO DE RECIRCULACION AGUA CALIENTE EXTERIOR</t>
  </si>
  <si>
    <t>Tuberías soterradas Ø 3/4" PPR</t>
  </si>
  <si>
    <t>Columna de agua fria Ø 3/4" PPR</t>
  </si>
  <si>
    <t>Tee Ø 1 1/2 x 3/4" PPR</t>
  </si>
  <si>
    <t>Codo Ø 3/4" PPR</t>
  </si>
  <si>
    <t>Llave paso Ø "3/4" PPR</t>
  </si>
  <si>
    <t>CISTERNA DE 120,000.00 GLS</t>
  </si>
  <si>
    <t>EQUIPOS</t>
  </si>
  <si>
    <t>Electrobomba Centrifuga Autocebante, Succión Ø 2 1/2", Descarga Ø 2", capacidad 80 gpm, T.D.H. 140', 60 PSI, 3500rpm, Motor 5 HP, Trifasico, Tanque precargado en fibra de vidrio 120 gl operación máxima 125 psi, Manometro inmerso en Gliserina 0 - 100 psi, Control de nivel tipo flota, Interruptores de presion 100 psi, Contadores magneticos 17 amps, Bobina 460v , Breakers 15 amp,  3 polos, con cubierta Dom 100</t>
  </si>
  <si>
    <t>Electrobomba Centrifuga Monobloque, Succión Ø 2", descarga Ø 1 1/2", impulsor Ø 6.719", 161 gpm, T.D.H.  163', 70 PSI, 3500 rpm, 10 HP, 208-230/460V, Trifasico, Microprocesadores de marca variable 10 hp - 14.5 amps, incluye transductor de presión 300 psi, Conector Sistema Duplex IPC, Tanques precargados metálicos 35 lt, Control de nivel de flota, Manometro inmerso en gliserina 0-160 psi, Cheques silenciosos Ø 2"platinados, Breakers 40 amps.</t>
  </si>
  <si>
    <t>Electrobomba centrifuga de 5 Etapas, succion y descarga Ø 1",  construcción acero inoxidable, provista de sello magnetico, 12 gpm, 160" T.D.H., 69 psi, 3500 rpm, motror 1 HPj, 208-230/460v, trifasico, 60 hz, Arrancadores magneticos 17 amps,  bobina 460 v, con relevador de sobrecarga ajustable de 1 - 1.6 amps, Breakers 15 amps (Bombeo agua osmosis)</t>
  </si>
  <si>
    <t>SUB-TOTAL CISTERNA</t>
  </si>
  <si>
    <t>TUBERIAS Y PIEZAS ESPECIALES</t>
  </si>
  <si>
    <t>Aparatos Sanitarios</t>
  </si>
  <si>
    <t>Lavamanos De Loza Vitrificada Con Grifería Control De Mano Agua Fría</t>
  </si>
  <si>
    <t>Inodoro De Loza Con Válvula Fluxométrica</t>
  </si>
  <si>
    <t>Ganchos para Muletas</t>
  </si>
  <si>
    <t>Espejo Adosado Con Marco Metálico</t>
  </si>
  <si>
    <t>Toallero De Gancho Cromado</t>
  </si>
  <si>
    <t>Jabonera Cromada Para Jabón Liquido</t>
  </si>
  <si>
    <t>Jabonera De Loza Para Ducha</t>
  </si>
  <si>
    <t>Porta Rollo De Papel Sanitario Cromado</t>
  </si>
  <si>
    <t>Tubo Para Cortina De Ducha</t>
  </si>
  <si>
    <t>Dispensador De Toallas De Papel</t>
  </si>
  <si>
    <t>Papelera De Plástico Con Tapa Y Ventana Abatible</t>
  </si>
  <si>
    <t xml:space="preserve">Apoya Brazo en Acero </t>
  </si>
  <si>
    <t>Meseta para Fregadero 1.20 x 0.54 Mts en Area de Consulta</t>
  </si>
  <si>
    <t>P2</t>
  </si>
  <si>
    <t>Fregadero de Acero Inoxidable de Una Boca</t>
  </si>
  <si>
    <t>Tuberias</t>
  </si>
  <si>
    <t xml:space="preserve">Agua Caliente de 1-1/2" </t>
  </si>
  <si>
    <t>ML</t>
  </si>
  <si>
    <t xml:space="preserve">Agua Caliente de 3/4" </t>
  </si>
  <si>
    <t xml:space="preserve">Agua Caliente de 1/2" </t>
  </si>
  <si>
    <t>Agua Fria de 2"</t>
  </si>
  <si>
    <t>Agua Fria de 1/2"</t>
  </si>
  <si>
    <t>Agua Fria de 1"</t>
  </si>
  <si>
    <t>Recirculación Agua Caliente 3/4"</t>
  </si>
  <si>
    <t>Tuberia de Aguas Negras</t>
  </si>
  <si>
    <t>Agua Negra de 4"</t>
  </si>
  <si>
    <t>Agua Negra de 2"</t>
  </si>
  <si>
    <t>Piezas</t>
  </si>
  <si>
    <t>Salida Inodoro de 4"</t>
  </si>
  <si>
    <t>Salida Lavamanos de 2"</t>
  </si>
  <si>
    <t>Salida Fregadero de 2"</t>
  </si>
  <si>
    <t>Codo de 1" x  90º</t>
  </si>
  <si>
    <t>Codo de 1/2"x 90º</t>
  </si>
  <si>
    <t>Codo de 2"x 45º</t>
  </si>
  <si>
    <t>Codo de 3/4" x 90</t>
  </si>
  <si>
    <t>Codo de 4"x 45º</t>
  </si>
  <si>
    <t>Desague de Piso de 2"</t>
  </si>
  <si>
    <t>Desague Drenaje de 2</t>
  </si>
  <si>
    <t>Llave de Paso de 1</t>
  </si>
  <si>
    <t>Llave de Paso de 1/2"</t>
  </si>
  <si>
    <t>Reducción de 1" @ 1/2"</t>
  </si>
  <si>
    <t>Reducción de 3/4"@ 1/2"</t>
  </si>
  <si>
    <t>Tapon Registro de 4"</t>
  </si>
  <si>
    <t>Tee de 1" x 1/2"</t>
  </si>
  <si>
    <t>Tee de 1/2"</t>
  </si>
  <si>
    <t>Tee de 2"x 1"</t>
  </si>
  <si>
    <t>Tee de 2"x 1/2"</t>
  </si>
  <si>
    <t>Tee de 3/4"</t>
  </si>
  <si>
    <t>Ty de 4"</t>
  </si>
  <si>
    <t>Valvula Cheque  Vertical 3/4"</t>
  </si>
  <si>
    <t>Ventilación de 3"</t>
  </si>
  <si>
    <t>Yee de 4"</t>
  </si>
  <si>
    <t>Yee de 4" @ 2</t>
  </si>
  <si>
    <t>EDIFICIO 1 (ENTRE ZONA III Y IV)</t>
  </si>
  <si>
    <t>INSTALACIONES SANITARIAS:</t>
  </si>
  <si>
    <t/>
  </si>
  <si>
    <t>Inodoro de ceramica vitrificado con valvula fluxometro</t>
  </si>
  <si>
    <t>Lavamanos de ceramica Vitrificado 20"x18" agua fria y caliente</t>
  </si>
  <si>
    <t>Lavamanos de ceramica Vitrificado control de codo o muñeca</t>
  </si>
  <si>
    <t>Lavadero de acero inoxidable de dos pozas  y dos escurrideros de aproximadamente 19"x74" agua fria y caliente</t>
  </si>
  <si>
    <t>Dispensador de papel toalla</t>
  </si>
  <si>
    <t>Jabonera cromada con dispensador para jabon liquido</t>
  </si>
  <si>
    <t>Espejo empotrado marco metalico de (0.40x0.60) m</t>
  </si>
  <si>
    <t>Toalleros de gancho cromado</t>
  </si>
  <si>
    <t>Meseta para empotrar lavadero con tablero de acero inoxidable (0.60x0.90) m</t>
  </si>
  <si>
    <t>Portarrollos de papel higiienico empotrados</t>
  </si>
  <si>
    <t>Papelera de plastico con tapa y ventana abatible</t>
  </si>
  <si>
    <t xml:space="preserve">Tuberias y piezas especiales </t>
  </si>
  <si>
    <t xml:space="preserve">Ventilacion de Ø 3" </t>
  </si>
  <si>
    <t xml:space="preserve">Bajante de descarga de   Ø 4" </t>
  </si>
  <si>
    <t>Desague de piso de Ø 2¨</t>
  </si>
  <si>
    <t xml:space="preserve">Valvula check Ø 3/4" de tuberia rescirculacion de agua caliente </t>
  </si>
  <si>
    <t xml:space="preserve">Valvula de paso con caja Ø 2" de tuberia de agua fria </t>
  </si>
  <si>
    <t xml:space="preserve">Valvula de paso con caja Ø  1 1/2" de tuberia de agua fria </t>
  </si>
  <si>
    <t>Valvula de paso con caja Ø  1 1/2" de tuberia de agua caliente</t>
  </si>
  <si>
    <t>Valvula de paso con caja Ø 3/4" de tuberia de agua caliente</t>
  </si>
  <si>
    <t xml:space="preserve">Salida de inodoro de drenaje  Ø 4" </t>
  </si>
  <si>
    <t xml:space="preserve">Salida de Lavamanos de drenaje  Ø 2" </t>
  </si>
  <si>
    <t xml:space="preserve">Salida de agua  fria para inodoro Ø 1" </t>
  </si>
  <si>
    <t>Salida de agua fria de lavamanos Ø 1/2" PPR</t>
  </si>
  <si>
    <t>Salida de agua caliente de lavamanos Ø 1/2" PPR</t>
  </si>
  <si>
    <t>Salida de agua fria de lavadero Ø 1/2" PPR</t>
  </si>
  <si>
    <t>Codo 1" x 90 agua fria PPR</t>
  </si>
  <si>
    <t>Codo 1/2" x 90 agua fria PPR</t>
  </si>
  <si>
    <t>Codo 3/4" tuberia de recirculacion agua caliente PPR</t>
  </si>
  <si>
    <t xml:space="preserve">Codo 4"x 45 drenaje </t>
  </si>
  <si>
    <t>Reduccion 1 1/  2" x 1/2 " agua fria PPR</t>
  </si>
  <si>
    <t>Tee  1 1/2" agua caliente  PPR</t>
  </si>
  <si>
    <t>Tee  3/4" de recirculacion de agua caliente PPR</t>
  </si>
  <si>
    <t>Yee  4" x 4" drenaje</t>
  </si>
  <si>
    <t>Tuberia de Recircuclacion de agua caliente Ø 3/4 " PPR</t>
  </si>
  <si>
    <t>Tuberia colgada de agua fria Ø 2 " PPR</t>
  </si>
  <si>
    <t>Tuberia colgada de agua fria Ø 1 1/2 " PPR</t>
  </si>
  <si>
    <t>Tuberia colgada de agua fria Ø 1 " PPR</t>
  </si>
  <si>
    <t>Tuberia colgada de agua fria Ø 1/2 " PPR</t>
  </si>
  <si>
    <t>Tuberia colgada de agua caliente  Ø 1 1/2 " PPR</t>
  </si>
  <si>
    <t>Tuberia colgada de agua caliente  Ø 3/4 " PPR</t>
  </si>
  <si>
    <t>Tuberia colgada de agua caliente  Ø 1/2 " PPR</t>
  </si>
  <si>
    <t>Tuberia suministro de drenaje Ø 4 " SDR-41</t>
  </si>
  <si>
    <t>Tuberia suministro de drenaje Ø 2 " SDR-41</t>
  </si>
  <si>
    <t>Columna de agua fria de 2"</t>
  </si>
  <si>
    <t>Columna de agua fria de 1 1/2"</t>
  </si>
  <si>
    <t>Columna de aguaa caliente de 1 1/2"</t>
  </si>
  <si>
    <t>Columna de recirculacion de agua caliente de 3/4"</t>
  </si>
  <si>
    <t>Tee  2" agua fria  PPR</t>
  </si>
  <si>
    <t>Tee  2" x 1" agua fria  PPR</t>
  </si>
  <si>
    <t>Tee  2" x 1/2" agua fria  PPR</t>
  </si>
  <si>
    <t>Tee  1 1/2" x 1/2" agua fria  PPR</t>
  </si>
  <si>
    <t>Tee  1 1/2" x 1" agua fria  PPR</t>
  </si>
  <si>
    <t>Tee 1 1/ 2"  agua fria  PPR</t>
  </si>
  <si>
    <t>Tee 1 1/ 2" x 1"agua fria  PPR</t>
  </si>
  <si>
    <t>Tee  1 1/2" agua caliente PPR</t>
  </si>
  <si>
    <t>Tee  3/4 x 1/2" agua caliente  PPR</t>
  </si>
  <si>
    <t>Tee  1 1/2" x 3/4" agua caliente  PPR</t>
  </si>
  <si>
    <t>Tee  1 1/2" x 1/2" agua caliente  PPR</t>
  </si>
  <si>
    <t>EDIFICIO 2 (ENTRE ZONA IV - V)</t>
  </si>
  <si>
    <t>Secador electrico automatico para manos</t>
  </si>
  <si>
    <t>Dispensador de jabon en espuma</t>
  </si>
  <si>
    <t>Meseta con cajones y puertas con tablero de acero inoxidable (0.60x0.90) m</t>
  </si>
  <si>
    <t xml:space="preserve">Valvula de paso con caja Ø 1 1/2" de tuberia de agua fria </t>
  </si>
  <si>
    <t>Valvula de paso con caja Ø 1 1/2" de tuberia de agua caliente</t>
  </si>
  <si>
    <t>Valvula de paso con caja Ø 1/2" de tuberia de agua caliente</t>
  </si>
  <si>
    <t>Valvula check  Ø 3/4" de tuberia de recirculacion de  agua caliente</t>
  </si>
  <si>
    <t>Codo 3/4" x 90 agua fria PPR</t>
  </si>
  <si>
    <t>Codo 2"agua fria PPR</t>
  </si>
  <si>
    <t xml:space="preserve">Codo 4"x 90 drenaje </t>
  </si>
  <si>
    <t xml:space="preserve">Codo 2"x 90 drenaje </t>
  </si>
  <si>
    <t>Reduccion  1 1 /2 " x 1/2" agua fria PPR</t>
  </si>
  <si>
    <t>Tuberia colgada de agua fria Ø 1" PPR</t>
  </si>
  <si>
    <t>Tuberia colgada de agua caliente  Ø3/4 " PPR</t>
  </si>
  <si>
    <t>Columna de agua fria de 3/4" de recirculacion de agua fria</t>
  </si>
  <si>
    <t>Columna de agua fria de 1 1/2" de agua caliente</t>
  </si>
  <si>
    <t>Tee  2" x 1 1/2" agua fria  PPR</t>
  </si>
  <si>
    <t>Tee  3/4  agua caliente  PPR</t>
  </si>
  <si>
    <t>Reduccion  1 1/2 " x 3/4" agua caliente PPR</t>
  </si>
  <si>
    <t>Reduccion  3/4 " x 1/2" agua caliente PPR</t>
  </si>
  <si>
    <t>EDIFICIO 3 (ZONA V)</t>
  </si>
  <si>
    <t>Portarrollos de papel higienico empotrados</t>
  </si>
  <si>
    <t xml:space="preserve">Tuberias y Piezas </t>
  </si>
  <si>
    <t xml:space="preserve">Valvula de paso con caja Ø 1 " de tuberia de agua fria </t>
  </si>
  <si>
    <t xml:space="preserve">Valvula de paso con caja Ø 1/2 " de tuberia de agua fria </t>
  </si>
  <si>
    <t xml:space="preserve">Codo 3"x 90 drenaje </t>
  </si>
  <si>
    <t>Tuberia suministro de drenaje Ø 3 " SDR-41</t>
  </si>
  <si>
    <t>Tee  1 1/2" agua fria  PPR</t>
  </si>
  <si>
    <t>Tee  1" x 1/2" agua fria  PPR</t>
  </si>
  <si>
    <t>Tee 1/ 2"  agua fria  PPR</t>
  </si>
  <si>
    <t>Tee 1 " x 1/2"agua fria  PPR</t>
  </si>
  <si>
    <t>BAÑOS I  AL LADO EDIFICIO 3 (ZONA V)</t>
  </si>
  <si>
    <t>PRIMER NIVEL</t>
  </si>
  <si>
    <t>Lavamanos Ovalin  de ceramica vitrificado con sensor de agua fria</t>
  </si>
  <si>
    <t xml:space="preserve">Orinal Fluxometro </t>
  </si>
  <si>
    <t>Barra de apoyo de acero inoxidable para personas con discapacidad</t>
  </si>
  <si>
    <t>Meseta para empotrar lavadero con tablero de acero inoxidable (0.60x2.18) m</t>
  </si>
  <si>
    <t>Meseta para empotrar lavadero con tablero de acero inoxidable (0.60x2.53) m</t>
  </si>
  <si>
    <t xml:space="preserve">Cabinas para inodoro con puerta. en laminado color a determinar.Laminado en Phenolico monolitico. Incluye puerta, cierre y gancho para colocar cartera. Medidas promedio por cabina </t>
  </si>
  <si>
    <t>División urinal en Phenolico monolitico</t>
  </si>
  <si>
    <t xml:space="preserve">Salida de lavamanos de drenaje  Ø 2" </t>
  </si>
  <si>
    <t xml:space="preserve">Salida de orinal de drenaje  Ø 2" </t>
  </si>
  <si>
    <t>Ventilacion de Ø 3¨</t>
  </si>
  <si>
    <t>Tee Ø 3/4 " PPR recirculacion agua caliente</t>
  </si>
  <si>
    <t>Valvula Check  Ø 3/4 " PPR recirculacion agua caliente</t>
  </si>
  <si>
    <t>BAÑOS II AL LADO EDIFICIO 3 (ZONA V)</t>
  </si>
  <si>
    <t>Meseta para empotrar lavadero con tablero de acero inoxidable (0.60x2.17) m</t>
  </si>
  <si>
    <t>Meseta para empotrar lavadero con tablero de acero inoxidable (0.60x2.52) m</t>
  </si>
  <si>
    <t>Tuberias y Piezas</t>
  </si>
  <si>
    <t xml:space="preserve">Valvula de paso  Ø 2¨ agua fria </t>
  </si>
  <si>
    <t>Valvula de paso  Ø 1 1/2¨ agua caliente</t>
  </si>
  <si>
    <t>Tuberia colgada de agua fria Ø 1 1 /2 " PPR</t>
  </si>
  <si>
    <t>Tuberia colgada de agua fria Ø 1  " PPR</t>
  </si>
  <si>
    <t>Codo   4" x 45 drenaje</t>
  </si>
  <si>
    <t>BAÑOS III AL LADO EDIFICIO 2 (ZONA IV)</t>
  </si>
  <si>
    <t>Meseta para empotrar lavadero con tablero de acero inoxidable (0.60x4.78) m</t>
  </si>
  <si>
    <t>Meseta para empotrar lavadero con tablero de acero inoxidable (0.60x3.85) m</t>
  </si>
  <si>
    <t>Valvula check 3/4" PPR recirculacion agua caliente</t>
  </si>
  <si>
    <t>Tee 3/4" PPR recirculacion agua caliente</t>
  </si>
  <si>
    <t>Tuberia colgada de agua fria Ø 1 1/ 2 " PPR</t>
  </si>
  <si>
    <t xml:space="preserve">INSTALACION SANITARIA: </t>
  </si>
  <si>
    <t>Inodoro de cerámica vitrificada con válvula fluxómetro D-1</t>
  </si>
  <si>
    <t xml:space="preserve">UD </t>
  </si>
  <si>
    <t>Lavamanos de cerámica vitrificada (ovalín), agua fría, de 18" de diámetro para empotrar en mueble.</t>
  </si>
  <si>
    <t>Duchas Completas</t>
  </si>
  <si>
    <t>Fregaderos</t>
  </si>
  <si>
    <t>Espejo adosado marco metálico de 40 x 60 cm. H-4</t>
  </si>
  <si>
    <t>Porta rollo de papel higiénico jofel</t>
  </si>
  <si>
    <t>Jabonera cromado con dispensador para jabón líquido</t>
  </si>
  <si>
    <t>Jabonera de loza para ducha</t>
  </si>
  <si>
    <t>Barra cromada para cortinas</t>
  </si>
  <si>
    <t>Agua Fría</t>
  </si>
  <si>
    <t>Salida agua fria Ø 1" Inodoro fluxometro</t>
  </si>
  <si>
    <t>Salida agua fria Ø 1/2"  Lavamanos</t>
  </si>
  <si>
    <t>Salida agua fria Ø 1/2" Duchas</t>
  </si>
  <si>
    <t>Salida agua fria Ø 1/2"  Fregadero</t>
  </si>
  <si>
    <t>Tuberías soterradas Ø 1/2" PPR</t>
  </si>
  <si>
    <t>Agua Caliente</t>
  </si>
  <si>
    <t>Salida agua caliente Ø 1/2"  Lavamano</t>
  </si>
  <si>
    <t>Salida agua caliente Ø 1/2"  Fregadero</t>
  </si>
  <si>
    <t>Recirculación Acua Caliente</t>
  </si>
  <si>
    <t>Válvula check horizontal Ø 3/4"</t>
  </si>
  <si>
    <t>Tuberias y Piezas Drenaje</t>
  </si>
  <si>
    <t>Tuberias de  Drenaje de 4"</t>
  </si>
  <si>
    <t>Tuberias de  Drenaje de 6"</t>
  </si>
  <si>
    <t>Salidas de Inodoros de 4"</t>
  </si>
  <si>
    <t>Salidas de Lavamanos de 2"</t>
  </si>
  <si>
    <t>Reducción de 4" @ 2"</t>
  </si>
  <si>
    <t>Tee de 4"</t>
  </si>
  <si>
    <t>Codos de 4" x 45º</t>
  </si>
  <si>
    <t>CONTROL DE SERVICIO</t>
  </si>
  <si>
    <t>INSTALACION SANITARIA</t>
  </si>
  <si>
    <t>Inodoro con fluxometro</t>
  </si>
  <si>
    <t>Ventilacion de 3"P.V.C. SDR 41</t>
  </si>
  <si>
    <t>Registro de inspeccion de 0,60mt x 0,60mt</t>
  </si>
  <si>
    <t>PRESUPUESTO DE ARCHIVOS GENERALES</t>
  </si>
  <si>
    <t>Tuberia Sanitaria:</t>
  </si>
  <si>
    <t>Suministro y colocacion tuberia 4" SDR 41</t>
  </si>
  <si>
    <t>Suministro y colocacion tuberia 3" SDR 41</t>
  </si>
  <si>
    <t>Piezas Especiales:</t>
  </si>
  <si>
    <t>Reduccion de 4"x3" p.v.c.</t>
  </si>
  <si>
    <t>Yee de 4" x 4" p. v. c.</t>
  </si>
  <si>
    <t>Yee de 4" x 3" p. v. c.</t>
  </si>
  <si>
    <t>Codo de 4" x 45 p.v.c.</t>
  </si>
  <si>
    <t>Reduccion de 4"x2" p.v.c.</t>
  </si>
  <si>
    <t>Codo de 4" x 90 p.v.c.</t>
  </si>
  <si>
    <t>Yee de 3" x 3" p. v. c.</t>
  </si>
  <si>
    <t>Codo de 3" x 45 p.v.c.</t>
  </si>
  <si>
    <t xml:space="preserve">Suministro e instalacion lavamanos </t>
  </si>
  <si>
    <t>Pileta de servicio de 1,20x0,90mt</t>
  </si>
  <si>
    <t>Tuberia Agua potable:</t>
  </si>
  <si>
    <t>Tuberías colgadas Ø 1" PPR</t>
  </si>
  <si>
    <t>Tuberías colgadas Ø 1" PPR agua caliente</t>
  </si>
  <si>
    <t>Llave de paso de 1" de bronce</t>
  </si>
  <si>
    <t>Valvula check de 1"</t>
  </si>
  <si>
    <t xml:space="preserve">EDIFICIO DE BAÑOS Y VESTIDORES </t>
  </si>
  <si>
    <t xml:space="preserve">Lavamanos de ceramica Vitrificado </t>
  </si>
  <si>
    <t>Orinal de ceramica vitrificado con valvula fluxometro</t>
  </si>
  <si>
    <t>Fregadero Doble de acero inoxidable</t>
  </si>
  <si>
    <t>Bañera Tipo Pileta Forrada En Ceramica (1.05*0.90) Mts.</t>
  </si>
  <si>
    <t>Ventilación de Ø 3¨</t>
  </si>
  <si>
    <t>Salida Drenaje de aparatos de Ø 2¨</t>
  </si>
  <si>
    <t>Salida  Desague de aparatos de Ø 4¨</t>
  </si>
  <si>
    <t>Salida de agua fria de Ø 1/2"</t>
  </si>
  <si>
    <t>Salida de agua fria de Ø 3/4"</t>
  </si>
  <si>
    <t>Salida de agua fria de Ø 11/2"</t>
  </si>
  <si>
    <t>Salida de agua Caliente de Ø 3/4"</t>
  </si>
  <si>
    <t>Válvula de paso Agua Caliente de Ø  1¨</t>
  </si>
  <si>
    <t>Válvula de paso Agua Fria  de Ø 2¨</t>
  </si>
  <si>
    <t>Ganchos muletas</t>
  </si>
  <si>
    <t>Espejo empotrado marco metalico de (0.90x0.83) m</t>
  </si>
  <si>
    <t>Apoya brazo en acero inoxidable marca CR- Guardian</t>
  </si>
  <si>
    <t>Jabonera Tipo rectangular</t>
  </si>
  <si>
    <t>QUEMADOS</t>
  </si>
  <si>
    <t>INSTALACIONES SANITARIAS</t>
  </si>
  <si>
    <t xml:space="preserve">Ducha </t>
  </si>
  <si>
    <t>Desagüe De Piso De Bronce Cromado Para Ducha</t>
  </si>
  <si>
    <t>Tuberias y piezas especiales</t>
  </si>
  <si>
    <t>Tuberia de Agua Fria Ø 1/2''</t>
  </si>
  <si>
    <t>Salida de Agua Fria Ø1/2''</t>
  </si>
  <si>
    <t>Tuberia de Cliente Ø 1/2''</t>
  </si>
  <si>
    <t>Salida de Agua  Caliente Ø1/2''</t>
  </si>
  <si>
    <t>Tuberia de Recirculacion de Ø3/4''</t>
  </si>
  <si>
    <t>Valvula de Check</t>
  </si>
  <si>
    <t>EMERGENCIA</t>
  </si>
  <si>
    <t>Lavamanos Vitrificada Con Grifería Control De Mano Agua Fría</t>
  </si>
  <si>
    <t>Inodoro Con Válvula Fluxométrica</t>
  </si>
  <si>
    <t>Orinal</t>
  </si>
  <si>
    <t xml:space="preserve">Salida De Ducha De Agua Fría </t>
  </si>
  <si>
    <t>Salida De Ducha De Agua Caliente</t>
  </si>
  <si>
    <t>Barras de seguridad para discapacitados de acero inoxidable</t>
  </si>
  <si>
    <t>Agua Fria PPR</t>
  </si>
  <si>
    <t>Salida de AF de Ø1''</t>
  </si>
  <si>
    <t>Salida de AF de Ø1/2''</t>
  </si>
  <si>
    <t>Salida de AF de Ø3/4''</t>
  </si>
  <si>
    <t>Tuberias Colgadas AF de Ø2''</t>
  </si>
  <si>
    <t>Tuberias Colgadas AF de Ø1''</t>
  </si>
  <si>
    <t>Tuberias Colgadas AF de Ø1-1/2''</t>
  </si>
  <si>
    <t>Tuberias Colgadas AF de Ø1/2''</t>
  </si>
  <si>
    <t>Tuberias Colgadas AF de Ø3/4''</t>
  </si>
  <si>
    <t>Tee Reducida AF de Ø2''x1''</t>
  </si>
  <si>
    <t>Tee Reducida AF de Ø2''x1/2''</t>
  </si>
  <si>
    <t>Tee Reducida AF de Ø2''x1-1/2''</t>
  </si>
  <si>
    <t>Tee Reducida AF de Ø1-1/2''x3/4</t>
  </si>
  <si>
    <t>Tee Reducida AF de Ø2''x3/4''</t>
  </si>
  <si>
    <t>Tee Reducida AF de Ø3/4''x1/2''</t>
  </si>
  <si>
    <t>Tee Reducida AF de Ø1-1/2''x1''</t>
  </si>
  <si>
    <t>Tee Reducida AF de Ø1''x1/2''</t>
  </si>
  <si>
    <t>Tee AF de Ø2''</t>
  </si>
  <si>
    <t>Tee AF de Ø1/2''</t>
  </si>
  <si>
    <t>Tee AF de Ø1''</t>
  </si>
  <si>
    <t>Tee AF de Ø3/4''</t>
  </si>
  <si>
    <t>Reduccion  AF de Ø1-1/2''x1/2''</t>
  </si>
  <si>
    <t>Reduccion  AF de Ø2''x1-1/2''</t>
  </si>
  <si>
    <t>Reduccion  AF de Ø2''x1/2''</t>
  </si>
  <si>
    <t>Reduccion  AF de Ø2''x3/4''</t>
  </si>
  <si>
    <t>Reduccion  AF de Ø1-1/2''</t>
  </si>
  <si>
    <t>Reduccion  AF de Ø1''</t>
  </si>
  <si>
    <t>Reduccion  AF de Ø3/4''</t>
  </si>
  <si>
    <t>Reduccion  AF de Ø1/2''</t>
  </si>
  <si>
    <t>Codo  AF de Ø1''</t>
  </si>
  <si>
    <t>Codo  AF de Ø1/2''</t>
  </si>
  <si>
    <t>Codo  AF de Ø1-1/2''</t>
  </si>
  <si>
    <t>Codo  AF de Ø4''</t>
  </si>
  <si>
    <t>Codo  AF de Ø3/4''</t>
  </si>
  <si>
    <t>Codo  AF de Ø2''</t>
  </si>
  <si>
    <t>Valvula de paso de Ø2"</t>
  </si>
  <si>
    <t>Valvula de paso de Ø1 1/2"</t>
  </si>
  <si>
    <t xml:space="preserve">Columnas de Agua Fria Ø 2'' </t>
  </si>
  <si>
    <t>Agua Caliente PPR</t>
  </si>
  <si>
    <t>Salida de AC de Ø1/2''</t>
  </si>
  <si>
    <t>Tuberias Colgadas AC de Ø1-1/2''</t>
  </si>
  <si>
    <t>Tuberias Colgadas AC de Ø1/2''</t>
  </si>
  <si>
    <t>Tuberias Colgadas AC de Ø3/4''</t>
  </si>
  <si>
    <t xml:space="preserve">Tee Reducida Ø2" x 1 1/2" </t>
  </si>
  <si>
    <t xml:space="preserve">Tee Reducida Ø1 1/2" x 3/4" </t>
  </si>
  <si>
    <t xml:space="preserve">Tee Reducida Ø1 1/2" x 1/2" </t>
  </si>
  <si>
    <t xml:space="preserve">Tee Reducida Ø3/4" x 1/2" </t>
  </si>
  <si>
    <t xml:space="preserve">Tee Ø3/4" </t>
  </si>
  <si>
    <t xml:space="preserve">Tee Ø1/2" </t>
  </si>
  <si>
    <t xml:space="preserve">Codo de 90° Ø3/4" </t>
  </si>
  <si>
    <t xml:space="preserve">Codo de 90° Ø1/2" </t>
  </si>
  <si>
    <t xml:space="preserve">Codo de 90° Ø1 1/2" </t>
  </si>
  <si>
    <t xml:space="preserve">Codo de 90° Ø2" </t>
  </si>
  <si>
    <t xml:space="preserve">Reducion Ø1 1/2" x 1/2" </t>
  </si>
  <si>
    <t xml:space="preserve">Reducion Ø1 1/2" x 3/4" </t>
  </si>
  <si>
    <t>Columna de Agua Caliente  Ø1-1/2''</t>
  </si>
  <si>
    <t>Recirculacion de Agua Caliente PPR</t>
  </si>
  <si>
    <t>Tuberias Colgadas RAC de Ø3/4''</t>
  </si>
  <si>
    <t>Tee de CR Ø3/4''</t>
  </si>
  <si>
    <t>Columna Caliente Reciculada CCR Ø3/4''</t>
  </si>
  <si>
    <t>Valvula de Check Vch 3/4''</t>
  </si>
  <si>
    <t>Tuberias de Drenaje PVC</t>
  </si>
  <si>
    <t>Tuberias Drenaje de Ø3" PVC</t>
  </si>
  <si>
    <t>Tuberias Drenaje de Ø4" PVC</t>
  </si>
  <si>
    <t>Salida de Drenaje de Ø4" PVC</t>
  </si>
  <si>
    <t>Salida de Drenaje de Ø2" PVC</t>
  </si>
  <si>
    <t>Ventilacion de Ø3" PVC</t>
  </si>
  <si>
    <t>Bajante de descarga de Ø4" PVC</t>
  </si>
  <si>
    <t xml:space="preserve">Desague de piso de Ø2" </t>
  </si>
  <si>
    <t>Tapon de Ø3" PVC</t>
  </si>
  <si>
    <t>Codo de 45° de Ø2" PVC</t>
  </si>
  <si>
    <t>Codo de 45° de Ø3" PVC</t>
  </si>
  <si>
    <t>Codo de 45° de Ø4" PVC</t>
  </si>
  <si>
    <t>Yee Reducida de Ø4" x 3" PVC</t>
  </si>
  <si>
    <t>Yee Reducida de Ø4" x 2" PVC</t>
  </si>
  <si>
    <t>Yee de Ø4" PVC</t>
  </si>
  <si>
    <t>Yee de Ø3" PVC</t>
  </si>
  <si>
    <t>EDIFICIO DE ALMACEN</t>
  </si>
  <si>
    <t>Inodoro de ceramica  con valvula fluxometro</t>
  </si>
  <si>
    <t>Ventilación de Ø 3"</t>
  </si>
  <si>
    <t>Desague de piso de Ø 2"</t>
  </si>
  <si>
    <t>FARMACIA (Zona III)</t>
  </si>
  <si>
    <t>Desague de aparatos de Ø 2"</t>
  </si>
  <si>
    <t>Desague de aparatos de Ø 4"</t>
  </si>
  <si>
    <t>Válvula de paso de Ø 1/2"</t>
  </si>
  <si>
    <t>Tuberias aguas servidas Ø 4"</t>
  </si>
  <si>
    <t>Tee de 1 1/2" PPR</t>
  </si>
  <si>
    <t>Tee de  1/2" PPR</t>
  </si>
  <si>
    <t>Tee de 2" PPR</t>
  </si>
  <si>
    <t>Tee de 3/4" PPR</t>
  </si>
  <si>
    <t>Codo 90 de  1/2" PPR</t>
  </si>
  <si>
    <t>Codo 90 1" PPR</t>
  </si>
  <si>
    <t>Salida de drenaje de Ø 2"</t>
  </si>
  <si>
    <t>Columna de Alimentacion Agua Fria 2" PPR</t>
  </si>
  <si>
    <t>Columna de Alimentacion Agua Caliente 1 1/2" PPR</t>
  </si>
  <si>
    <t>Columna de Recirculacion Agua 1 1/2" PPR</t>
  </si>
  <si>
    <t>Tuberia de Agua Fria de 2" PPR</t>
  </si>
  <si>
    <t>Tuberia de Agua Fria de 1/2" PPR</t>
  </si>
  <si>
    <t>Tuberia de Agua Fria de 1" PPR</t>
  </si>
  <si>
    <t>Tuberia de Agua Fria de 1-1/2" PPR</t>
  </si>
  <si>
    <t>Tuberia de Agua Caliente de 2" PPR</t>
  </si>
  <si>
    <t>Tuberia de Agua Caliente de 1/2" PPR</t>
  </si>
  <si>
    <t>Tuberia de Agua Caliente de 3/4" PPR</t>
  </si>
  <si>
    <t>Tuberia de Recirculacion de Agua Caliente 3/4" PPR</t>
  </si>
  <si>
    <t>Tuberia de Recirculacion de Agua Caliente 1-1/2" PPR</t>
  </si>
  <si>
    <t>Válvula de paso de Ø1- 1/2"</t>
  </si>
  <si>
    <t>Válvula de paso de Ø 2"</t>
  </si>
  <si>
    <t>Válvula de Check Ø 3/4"</t>
  </si>
  <si>
    <t>Válvula de paso con caja agua calienteØ 3/4"</t>
  </si>
  <si>
    <t>Inodoro fluxometro</t>
  </si>
  <si>
    <t xml:space="preserve"> lavamano de losa vitrificada con griferia control de mano agua fria</t>
  </si>
  <si>
    <t>Juego de Accesorio</t>
  </si>
  <si>
    <t>Desagues de Pisos de 2''</t>
  </si>
  <si>
    <t>PA</t>
  </si>
  <si>
    <t>AREA DE ESTERILIZACION</t>
  </si>
  <si>
    <t>Imodoro de Fluxometro</t>
  </si>
  <si>
    <t>Lavamano Empotrado Sadosa Estandar color blanco</t>
  </si>
  <si>
    <t>Juego de accesorios</t>
  </si>
  <si>
    <t>Duchas (Du)</t>
  </si>
  <si>
    <t>Desague de aparatos de Ø 2¨</t>
  </si>
  <si>
    <t>Desague de aparatos de Ø 4¨</t>
  </si>
  <si>
    <t>Salida de agua fria de Ø 1"</t>
  </si>
  <si>
    <t>Llave de paso de Ø 1 1/2¨</t>
  </si>
  <si>
    <t>Llave de paso de Ø 2¨</t>
  </si>
  <si>
    <t>Llave de paso de Ø  1¨ para Ca.</t>
  </si>
  <si>
    <t>Salida CxVTL de Ø 3¨</t>
  </si>
  <si>
    <t>Salida PS de Ø 2¨</t>
  </si>
  <si>
    <t>Salida de Lv Ø 1/2¨ fria.</t>
  </si>
  <si>
    <t>Salida de Lv Ø 1/2¨ Ca.</t>
  </si>
  <si>
    <t>Tuberia de agua caliente PPR de Ø 3/4"</t>
  </si>
  <si>
    <t>Tuberia de agua fria PPR PN 20 de Ø 1/2"</t>
  </si>
  <si>
    <t>Tuberia de agua fria PPR  PN 20 de Ø 1"</t>
  </si>
  <si>
    <t>Tuberia de agua fria PPR  PN 20  de Ø 2"</t>
  </si>
  <si>
    <t>Tuberia de agua servidas PVC de Ø 4"</t>
  </si>
  <si>
    <t>Tuberia de agua recalentada PPR de Ø3/ 4"</t>
  </si>
  <si>
    <t>Tuberia de agua servidas PVC de Ø 3"</t>
  </si>
  <si>
    <t>Tuberia de agua servidas PVC de Ø 6"</t>
  </si>
  <si>
    <t>ESTAR MEDICO</t>
  </si>
  <si>
    <t>Inodoro Blanco  con fluxometro</t>
  </si>
  <si>
    <t xml:space="preserve"> lavamano Blanco Empotrado</t>
  </si>
  <si>
    <t>Desagues de Pisos de 3"</t>
  </si>
  <si>
    <t>EDIFICIO DE LABORATORIO</t>
  </si>
  <si>
    <t>Fregadero Simple de acero inoxidable</t>
  </si>
  <si>
    <t>Lavadero de acero inoxidable con poza aproximadamente 20" x 18" de acero inoxidable</t>
  </si>
  <si>
    <t>Lavadero de acero inoxidable dos poza y dos escurrideros  aproximadamente 19" x 74" de acero inoxidable</t>
  </si>
  <si>
    <t>Meseta para empotrar lavadero con puertas tablero de acero inoxidable</t>
  </si>
  <si>
    <t xml:space="preserve">Apoya brazo en acero inoxidable </t>
  </si>
  <si>
    <t>EDIFICIO DE HEMODIALISIS</t>
  </si>
  <si>
    <t>Salida De Agua Fría 1/2"</t>
  </si>
  <si>
    <t>Salida De Agua Caliente 1/2"</t>
  </si>
  <si>
    <t>Salida de Drenaje de 2"</t>
  </si>
  <si>
    <t>Salida De Agua Fría 1"</t>
  </si>
  <si>
    <t>Salida de Drenaje de 4"</t>
  </si>
  <si>
    <t>Pileta</t>
  </si>
  <si>
    <t>Salida De Ducha De Agua Fría Y Caliente 1/2"</t>
  </si>
  <si>
    <t>Salida Cocina De Agua Fría Y Caliente 1/2"</t>
  </si>
  <si>
    <t>Fregadero de Acero Inoxidable Doble</t>
  </si>
  <si>
    <t>Desagüe De Piso 2"</t>
  </si>
  <si>
    <t>Llave de paso de 2"</t>
  </si>
  <si>
    <t>Llave de paso de 1 1/2"</t>
  </si>
  <si>
    <t>Reduccion de 2" a 1" PPR</t>
  </si>
  <si>
    <t>Reduccion de 2" a 1/2" PPR</t>
  </si>
  <si>
    <t>Reduccion de 2" a 1 1/2" PPR</t>
  </si>
  <si>
    <t>Reduccion de 1 1/2" a 1/2" PPR</t>
  </si>
  <si>
    <t>Reduccion de 1 1/2" a 1" PPR</t>
  </si>
  <si>
    <t>Codo 90 de 1 1/2" PPR</t>
  </si>
  <si>
    <t>Codo 90 2" PPR</t>
  </si>
  <si>
    <t>Check horizontal 3/4" PPR Recirculacion Agua Caliente</t>
  </si>
  <si>
    <t>Codo 45 de 4" PVC Drenaje</t>
  </si>
  <si>
    <t>Codo 45 de 3" PVC Drenaje</t>
  </si>
  <si>
    <t>Yee 4" PVC Drenaje</t>
  </si>
  <si>
    <t>Yee Reducida 4 x 3" PVC Drenaje</t>
  </si>
  <si>
    <t>Yee Reducida 6 x 4" PVC Drenaje</t>
  </si>
  <si>
    <t>Tapon de 4" PVC Drenaje</t>
  </si>
  <si>
    <t>Ventilacion de 3" PVC Drenaje</t>
  </si>
  <si>
    <t>Tuberia Colgada de Agua Fria de 2" PPR</t>
  </si>
  <si>
    <t>Tuberia Colgada de Agua Fria de 1 1/2" PPR</t>
  </si>
  <si>
    <t>Tuberia Colgada de Agua Caliente de 1 1/2" PPR</t>
  </si>
  <si>
    <t>Tuberia Colgada de Recirculacion de Agua Caliente 3/4" PPR</t>
  </si>
  <si>
    <t>Tuberia  Colgada de 1/2" PPR</t>
  </si>
  <si>
    <t>Tuberia de Aguas de Servicio de 3" PVC Drenaje</t>
  </si>
  <si>
    <t>Tuberia de Aguas de Servicio de 4" PVC Drenaje</t>
  </si>
  <si>
    <t>Tuberia de Aguas de Servicio de 6" PVC Drenaje</t>
  </si>
  <si>
    <t>CONSTRUCCION CANCER E ITS.</t>
  </si>
  <si>
    <t>Inodoro Fluxometro</t>
  </si>
  <si>
    <t>Lavamanos Royal Blanco</t>
  </si>
  <si>
    <t>Orinales Fluxometro</t>
  </si>
  <si>
    <t>Salida de drenaje aparatos de Ø 2¨</t>
  </si>
  <si>
    <t>Salida de drenaje aparatos de Ø 4¨</t>
  </si>
  <si>
    <t>Llave de paso de Ø 1¨</t>
  </si>
  <si>
    <t xml:space="preserve">Llave de paso de Ø  1¨ para Ca.  </t>
  </si>
  <si>
    <t xml:space="preserve">Cheque Horizontal de Ø  1¨ para Ca.  </t>
  </si>
  <si>
    <t xml:space="preserve">Cheque Horizontal de Ø  11/2¨ para Ca.  </t>
  </si>
  <si>
    <t xml:space="preserve">Cheque Horizontal de Ø  1¨ . </t>
  </si>
  <si>
    <t xml:space="preserve">Cheque Horizontal de Ø  2¨  </t>
  </si>
  <si>
    <t>Salida de Inodoro  Ø 4¨</t>
  </si>
  <si>
    <t>Salida de Lav Ø 2¨</t>
  </si>
  <si>
    <t>Salida PS de Ø 3/4¨</t>
  </si>
  <si>
    <t>Salida ID Flex. de Ø 1¨</t>
  </si>
  <si>
    <t>Salida OR de Ø 2¨</t>
  </si>
  <si>
    <t>Salida OR Flex. de Ø 3/4¨</t>
  </si>
  <si>
    <t>Salida de Lv Ø 2¨</t>
  </si>
  <si>
    <t>Salida de Lv Ø 1/2¨</t>
  </si>
  <si>
    <t>Tuberia de agua caliente de Ø 2"</t>
  </si>
  <si>
    <t>Tuberia de agua caliente de Ø 1 1/2"</t>
  </si>
  <si>
    <t>Tuberia de agua caliente  de Ø 3/4"</t>
  </si>
  <si>
    <t>Tuberia de agua caliente   de Ø 1/2"</t>
  </si>
  <si>
    <t>Tuberia de agua fria PPR PN 20 de Ø 2"</t>
  </si>
  <si>
    <t>Tuberia de agua fria PPR PN 20 de Ø 11/2"</t>
  </si>
  <si>
    <t>Tuberia de agua fria PPR PN 20 de Ø 1"</t>
  </si>
  <si>
    <t>Tuberia de agua fria PPR PN 20 de Ø 3/4"</t>
  </si>
  <si>
    <t>Tuberia de agua recalentada PPR de Ø 11/2"</t>
  </si>
  <si>
    <t>Tuberia de agua recalentada PPR de Ø 3/4"</t>
  </si>
  <si>
    <t>Tuberia de agua servidas PVC de Ø 8"</t>
  </si>
  <si>
    <t>Recirculación Agua Caliente</t>
  </si>
  <si>
    <t>IMAGENES</t>
  </si>
  <si>
    <t>AGUA FRIA PPR</t>
  </si>
  <si>
    <t>Tuberia PPR 2" aerea  AF</t>
  </si>
  <si>
    <t>Tuberia PPR 1 1/2" aerea  AF</t>
  </si>
  <si>
    <t>Tuberia PPR 1 " aerea  AF</t>
  </si>
  <si>
    <t>Tuberia PPR 3/4" aerea  AF</t>
  </si>
  <si>
    <t>Tuberia PPR 1/2" aerea  AF</t>
  </si>
  <si>
    <t>Tee 2"-1/2"</t>
  </si>
  <si>
    <t>Tee 2"</t>
  </si>
  <si>
    <t>Tee 1 1/2"</t>
  </si>
  <si>
    <t>Tee 1 1/2"-1"</t>
  </si>
  <si>
    <t>Tee 1 1/2"-3/4"</t>
  </si>
  <si>
    <t>Tee 1 1/2"-1/2"</t>
  </si>
  <si>
    <t xml:space="preserve">Tee 3/4" - 1/2"  </t>
  </si>
  <si>
    <t>Codo 2" - 90°</t>
  </si>
  <si>
    <t>Codo 1-1/2" - 90°</t>
  </si>
  <si>
    <t>Codo 1" - 90°</t>
  </si>
  <si>
    <t>Codo 3/4" - 90°</t>
  </si>
  <si>
    <t>Llave de paso de 1-1/2"</t>
  </si>
  <si>
    <t>Llave de paso de 1/2"</t>
  </si>
  <si>
    <t>AGUA CALIENTE PPR</t>
  </si>
  <si>
    <t>Tuberia PPR 1 1/2" aerea  AC</t>
  </si>
  <si>
    <t>Tuberia PPR 3/4" aerea  AC</t>
  </si>
  <si>
    <t>Tuberia PPR 1/2" aerea  AC</t>
  </si>
  <si>
    <t xml:space="preserve">Tee 1 1/2" 2 -3/4"1 </t>
  </si>
  <si>
    <t>Tee 3/4"</t>
  </si>
  <si>
    <t>Tee 1/2"</t>
  </si>
  <si>
    <t>Codo 3/4"</t>
  </si>
  <si>
    <t>Codo 1/2"</t>
  </si>
  <si>
    <t>Llave de paso de 3/4"</t>
  </si>
  <si>
    <t xml:space="preserve">AGUA DE RECIRCULACION DE AGUA CALIENTE </t>
  </si>
  <si>
    <t>Tuberia PPR 3/4" aerea  CR</t>
  </si>
  <si>
    <t>Valcula de Chequeo 3/4"</t>
  </si>
  <si>
    <t xml:space="preserve">DRENAJE </t>
  </si>
  <si>
    <t>Tuberia 4" PVC SDR41 Soterrado</t>
  </si>
  <si>
    <t>Tuberia 3" PVC SDR41 Soterrado</t>
  </si>
  <si>
    <t>Tuberia 2" PVC SDR41 Soterrado</t>
  </si>
  <si>
    <t>Tapon registro 3"</t>
  </si>
  <si>
    <t>Urinario De Loza Con Válvula Fluxométrica (C-9) 2"</t>
  </si>
  <si>
    <t>Inodoro De Loza Con Válvula Fluxométrica (C-1) 4"</t>
  </si>
  <si>
    <t>Lavatorio de losa vitrificada con grifería control de mano  agua fría (A-3) (lavamano 2")</t>
  </si>
  <si>
    <t>Desagües de piso</t>
  </si>
  <si>
    <t>Vertederos</t>
  </si>
  <si>
    <t>Botiquines</t>
  </si>
  <si>
    <t xml:space="preserve">Espejos 1 x 1 </t>
  </si>
  <si>
    <t>M2</t>
  </si>
  <si>
    <t>Divisiones de Inodoros</t>
  </si>
  <si>
    <t>Bajante descarga de 4"</t>
  </si>
  <si>
    <t>Ventilacion de 3"</t>
  </si>
  <si>
    <t>Columna de agua potable H=3.20 mts</t>
  </si>
  <si>
    <t>Jabonera cromada para jabón liquido(H-4)</t>
  </si>
  <si>
    <t>Dispensador de toallas de papel (H-10)</t>
  </si>
  <si>
    <t>Porta Rollo De Papel Sanitario Cromado 
(H-6)</t>
  </si>
  <si>
    <t>Toallero De Gancho Cromado 
(H-3)</t>
  </si>
  <si>
    <t>Meseta Con Cajones, Tablero De Acero Inoxidable (M-6a)</t>
  </si>
  <si>
    <t>Barra apoyo pared piso 75cm x 75 cm de acero inoxidable 304 de    1 1/4"</t>
  </si>
  <si>
    <t>CONSULTA EXTERNA PEDIATRICA, RECEPCIÓN MATERNO INFANTIL, UNIDAD INTEGRAL DE LOS ADOLECENTES</t>
  </si>
  <si>
    <t>Orinal fluxometro</t>
  </si>
  <si>
    <t>Lavamanos de ceramica Vitrificado 20"x 18"  agua fria y caliente</t>
  </si>
  <si>
    <t xml:space="preserve">Lavamanos de ceramica con griferia control de codo y muñeca para discapacitado agua fria </t>
  </si>
  <si>
    <t>Fregadero doble de acero inoxidable</t>
  </si>
  <si>
    <t>Salida de agua fria de Ø 1 "</t>
  </si>
  <si>
    <t>Salida de agua caliente de Ø 1/2"</t>
  </si>
  <si>
    <t>Llave de paso de  Ø 2"</t>
  </si>
  <si>
    <t>Llave de paso de  Ø 1"</t>
  </si>
  <si>
    <t>Llave de paso de  Ø 1" de agua caliente</t>
  </si>
  <si>
    <t>Barra de acero inoxidable de apoyo para discapacitados</t>
  </si>
  <si>
    <t>Jabonera cromada con dispensador liquido</t>
  </si>
  <si>
    <t>Dispensador de toalla papel</t>
  </si>
  <si>
    <t>Toallero de gancho cromado</t>
  </si>
  <si>
    <t>Papelera de acero inoxidable de forma cilindrica</t>
  </si>
  <si>
    <t xml:space="preserve">Pileta de servicio </t>
  </si>
  <si>
    <t>Tuberia de Agua Fria de 3/4" PPR</t>
  </si>
  <si>
    <t>Tuberia de Agua Fria de 1 1/2" PPR</t>
  </si>
  <si>
    <t>Tuberia de Agua Fria de 4" PPR</t>
  </si>
  <si>
    <t>Tuberia de Agua Caliente 3/4" PPR</t>
  </si>
  <si>
    <t>Tuberia de Agua Caliente 1-1/2" PPR</t>
  </si>
  <si>
    <t>Columna de 3/4 " de recirculacion de agua caliente</t>
  </si>
  <si>
    <t>Columna de 2 " de agua fria</t>
  </si>
  <si>
    <t>Columna de 1 1/2 " de agua caliente</t>
  </si>
  <si>
    <t>Valvula de check 3/4 de tuberia de recirculacion de agua caliente</t>
  </si>
  <si>
    <t>Valvula de paso 2 de tuberia de agua fria</t>
  </si>
  <si>
    <t>Valvula de paso 1 1/2 de tuberia de agua fria</t>
  </si>
  <si>
    <t>Valvula de paso 1 1/2 de tuberia de agua caliente</t>
  </si>
  <si>
    <t>Valvula de paso 3/4 de tuberia de agua caliente</t>
  </si>
  <si>
    <t>Llave de jardin</t>
  </si>
  <si>
    <t>UNIDAD INTEGRAL VIH</t>
  </si>
  <si>
    <t>Inodoro de loza vitrificada con fluxometro</t>
  </si>
  <si>
    <t>Lavatorio loza vitrificada con grifo</t>
  </si>
  <si>
    <t>Fregadero acero inoxidable con dos pozas</t>
  </si>
  <si>
    <t xml:space="preserve"> Espejo adosado marco metálico 40 x 60 cm</t>
  </si>
  <si>
    <t>Jabonera cromada con dispensador para jabón líquido</t>
  </si>
  <si>
    <t>Porta rollo de papel higienico de loza</t>
  </si>
  <si>
    <t>Dispensador de toallas de paper</t>
  </si>
  <si>
    <t xml:space="preserve">Meseta para empotrar lavadero con tablero de acero inoxidable </t>
  </si>
  <si>
    <t>Vertedero en cuartos de limpieza</t>
  </si>
  <si>
    <t>Salida agua fria Ø 1/2"  Lavatorio</t>
  </si>
  <si>
    <t>Salida agua fria Ø 1/2"  Vertedero</t>
  </si>
  <si>
    <t>Tuberías colgadas Ø 2 PPR</t>
  </si>
  <si>
    <t>Tuberías colgadas Ø 1 1/2" PPR</t>
  </si>
  <si>
    <t>Tuberías colgadas Ø 3/4" PPR</t>
  </si>
  <si>
    <t>Tuberías colgadas Ø 1/2" PPR</t>
  </si>
  <si>
    <t>Tee Ø 2" PPR</t>
  </si>
  <si>
    <t>Tee Ø 2 x 3/4" PPR</t>
  </si>
  <si>
    <t>Tee Ø  1 1/2" PPR</t>
  </si>
  <si>
    <t>Tee Ø   1 1/2 x 3/4" PPR</t>
  </si>
  <si>
    <t>Tee Ø   1 1/2 x 1/2" PPR</t>
  </si>
  <si>
    <t>Tee Ø   1 " PPR</t>
  </si>
  <si>
    <t>Tee Ø   1 x 1/2" PPR</t>
  </si>
  <si>
    <t>Tee Ø  3/4" PPR</t>
  </si>
  <si>
    <t>Tee Ø  3/4 x 1/2" PPR</t>
  </si>
  <si>
    <t>Reducción  Ø 2 x 1 1/2" PPR</t>
  </si>
  <si>
    <t>Reducción  Ø 2 x 3/4" PPR</t>
  </si>
  <si>
    <t>Reducción  Ø 1 x 1/2" PPR</t>
  </si>
  <si>
    <t>Reducción  Ø 3/4 x 1/2" PPR</t>
  </si>
  <si>
    <t>Codo Ø 1" PPR</t>
  </si>
  <si>
    <t>Codo Ø 1/2" PPR</t>
  </si>
  <si>
    <t>Salida agua caliente Ø 1/2"  Lavatorio</t>
  </si>
  <si>
    <t>Salida agua caliente Ø 1/2"  vertedero</t>
  </si>
  <si>
    <t>Reducción  Ø 1 1/2 x 3/4" PPR</t>
  </si>
  <si>
    <t>Reducción  Ø 1 1/2 x 1/2" PPR</t>
  </si>
  <si>
    <t>Llave paso Ø 1/2 "PPR</t>
  </si>
  <si>
    <t>Columna de recirculación agua caliente Ø 11/2" PPR</t>
  </si>
  <si>
    <t xml:space="preserve">Drenaje </t>
  </si>
  <si>
    <t>Salida drenaje Ø 4" Inodoro fluxometro</t>
  </si>
  <si>
    <t>Salida drenaje Ø 2"  Lavatorio</t>
  </si>
  <si>
    <t>Salida drenaje Ø 2"  Fregadero</t>
  </si>
  <si>
    <t>Tubería dreneje Ø 4" SDR 41   soterrada</t>
  </si>
  <si>
    <t>Tubería dreneje Ø 3" SDR 41   soterrada</t>
  </si>
  <si>
    <t>Tubería dreneje Ø 2" SDR 41   soterrada</t>
  </si>
  <si>
    <t>Bajante de descarga Ø 4"</t>
  </si>
  <si>
    <t xml:space="preserve">Drenaje piso Ø 2"  </t>
  </si>
  <si>
    <t>Ventilación Ø 3"</t>
  </si>
  <si>
    <t>Yee Ø 4"</t>
  </si>
  <si>
    <t>Yee Ø 4 x 3"</t>
  </si>
  <si>
    <t>Yee Ø 4 x 2"</t>
  </si>
  <si>
    <t>Yee Ø 3x 2"</t>
  </si>
  <si>
    <t>TY Ø 4"</t>
  </si>
  <si>
    <t>Codo 45 Ø 4"</t>
  </si>
  <si>
    <t>Codo 45 Ø 3"</t>
  </si>
  <si>
    <t>Codo 45 Ø 2"</t>
  </si>
  <si>
    <t>Reducción Ø 4 x 3"</t>
  </si>
  <si>
    <t>Tapón Registro Ø 3"</t>
  </si>
  <si>
    <t>REEPCION, ADMISIONES</t>
  </si>
  <si>
    <t>Inodoro con fluxómetro</t>
  </si>
  <si>
    <t xml:space="preserve"> lavamanos Sadosa Estándar</t>
  </si>
  <si>
    <t>Orinales</t>
  </si>
  <si>
    <t>Juego de Accesorios</t>
  </si>
  <si>
    <t>Desagües de Pisos de 3"</t>
  </si>
  <si>
    <t>Tuberia  recirculacion Agua Caliente 3/4"</t>
  </si>
  <si>
    <t>Tuberia Agua Fria 2"</t>
  </si>
  <si>
    <t>Tuberia Agua Fria 1"</t>
  </si>
  <si>
    <t>Tuberia Agua Fria 1/2"</t>
  </si>
  <si>
    <t>Tuberia Agua Caliente  1 1/2"</t>
  </si>
  <si>
    <t>Tuberia Agua Caliente  2"</t>
  </si>
  <si>
    <t>valvula de paso 2"</t>
  </si>
  <si>
    <t>valvula de paso 1 1/2"</t>
  </si>
  <si>
    <t xml:space="preserve">Columna Agua Caliente Reciclada 3/4" </t>
  </si>
  <si>
    <t>Columna Agua Caliente 1 1/2"</t>
  </si>
  <si>
    <t>Columna Agua Fria 2"</t>
  </si>
  <si>
    <t>Salida inodoros 1"</t>
  </si>
  <si>
    <t>Salida Lavamanos 1/2"</t>
  </si>
  <si>
    <t>Tuberia  Drenaje 4"</t>
  </si>
  <si>
    <t>Columna de Ventilacion 3"</t>
  </si>
  <si>
    <t>Y 4"</t>
  </si>
  <si>
    <t>Codos 4"</t>
  </si>
  <si>
    <t xml:space="preserve">1ER. NIVEL COCINA COMEDOR (Zona IV, V, VI) </t>
  </si>
  <si>
    <t>Fregadero sencillo de acero inoxidable</t>
  </si>
  <si>
    <t>Bañera Tipo Pileta Forrada En Ceramica (1.06*0.80) m</t>
  </si>
  <si>
    <t>Bañera Tipo Pileta Forrada En Ceramica (1.12*0.80) m</t>
  </si>
  <si>
    <t>Lavadero doble</t>
  </si>
  <si>
    <t>Duchas</t>
  </si>
  <si>
    <t>Rejilla rectangular (2.00 x 0.20)</t>
  </si>
  <si>
    <t>Rejilla rectangular (4.80 x 0.20)</t>
  </si>
  <si>
    <t>Válvula de paso de Ø 1 1/2"</t>
  </si>
  <si>
    <t>Válvula de paso de Ø 1 1/2" (agua caliente)</t>
  </si>
  <si>
    <t xml:space="preserve">Válvula  Check de recirculacion 3/4" </t>
  </si>
  <si>
    <t>Tee de 1" PPR</t>
  </si>
  <si>
    <t>Codo 90 1 1/2" PPR</t>
  </si>
  <si>
    <t>Codo 90  3/4" (recirculacion) PPR</t>
  </si>
  <si>
    <t>Tee  3/4" (recirculacion) PPR</t>
  </si>
  <si>
    <t>Tuberia de Agua Caliente de 1 1/2" PPR</t>
  </si>
  <si>
    <t>DESECHOS DE COCINA Y COMEDOR, DESECHOS BILOLOGICOS, JARDINERIA INTERIOR, PATIO INTERIOR, AREA DE ESPARCIMIENTO</t>
  </si>
  <si>
    <t>DESECHOS COCINA Y COMEDOR</t>
  </si>
  <si>
    <t>Desague de piso de 2"</t>
  </si>
  <si>
    <t>DESECHOS BIOLOGICOS</t>
  </si>
  <si>
    <t>Salida De Ducha De Agua Fría Y Caliente</t>
  </si>
  <si>
    <t>SUB-TOTAL PRIMER NIVEL</t>
  </si>
  <si>
    <t>SEGUNDO NIVEL</t>
  </si>
  <si>
    <t>CIRUGIA</t>
  </si>
  <si>
    <t>Lavamanos Quirurgicos</t>
  </si>
  <si>
    <t>Fregadero de Acero Inoxdable</t>
  </si>
  <si>
    <t xml:space="preserve">Pileta </t>
  </si>
  <si>
    <t>Llave de Paso de 2"</t>
  </si>
  <si>
    <t>Llave de Paso de 1 1/2"</t>
  </si>
  <si>
    <t>Yee Reducida 4" x 3" PVC Drenaje</t>
  </si>
  <si>
    <t>Bajante de Descarga 4"</t>
  </si>
  <si>
    <t>UCI</t>
  </si>
  <si>
    <t>Fregadero de Acero Inoxidable Sencillo</t>
  </si>
  <si>
    <t>Tapon 4" PVC Drenaje</t>
  </si>
  <si>
    <t>Tapon 3" PVC Drenaje</t>
  </si>
  <si>
    <t>2DO. NIVEL, BLOQUE B</t>
  </si>
  <si>
    <t>EDIFICIO DE HOSPITALIZACION</t>
  </si>
  <si>
    <t>Bañera Tipo Pileta Forrada En Ceramica (0.70*0.70) m</t>
  </si>
  <si>
    <t>Vertedero Tipo Pileta Forrada En Ceramica (0.80*0.70) m</t>
  </si>
  <si>
    <t>Tuberias De 11/2" En . Para Agua Caliente</t>
  </si>
  <si>
    <t>Tuberias De 1/2" En . Para Agua Caliente En Aparatos</t>
  </si>
  <si>
    <t xml:space="preserve">Tuberias De Recirculacion 3/4" En  </t>
  </si>
  <si>
    <t>Tuberias De 11/2" En PPR. Para Agua Fria</t>
  </si>
  <si>
    <t>Tuberias De 1/2" En PPR. Para Agua Fria En Aparatos</t>
  </si>
  <si>
    <t>Columnas Agua Fria En 2" En PPR</t>
  </si>
  <si>
    <t xml:space="preserve">Columnas Agua Caliente De 11/2" En  </t>
  </si>
  <si>
    <t xml:space="preserve">Columnas Agua Caliente De Recirculacion De 11/2" En  </t>
  </si>
  <si>
    <t>Tee Reductora De 11/2 a 1/2 En Agua Fria En PPR</t>
  </si>
  <si>
    <t>Codo De 1/2" En Agua Fria En PPR</t>
  </si>
  <si>
    <t>Valvula o Llave De Paso En Agua Fria De11/2"</t>
  </si>
  <si>
    <t>Valvula o Llave De Paso En Agua Caliente De 11/2"</t>
  </si>
  <si>
    <t>Valvula Tipo Chek En Tuberia De Recirculacion</t>
  </si>
  <si>
    <t>Tuberias De 1" En Inodoro Con Fluxometro</t>
  </si>
  <si>
    <t>Codo De 1"x 90º En Inodoro Con Fluxometro</t>
  </si>
  <si>
    <t>Tee Reductora de 11/2" a 1" En Inodoro con Fluxometro</t>
  </si>
  <si>
    <t>Tuberias De Agua Servida De 4" En PVC</t>
  </si>
  <si>
    <t>Tuberias De Agua Servida De 3" En PVC</t>
  </si>
  <si>
    <t>Tuberias De Agua Servida De 2" En PVC</t>
  </si>
  <si>
    <t>Columnas De Ventilacion De 3" En PVC</t>
  </si>
  <si>
    <t>Columnas De Bajante De 4" En PVC</t>
  </si>
  <si>
    <t>Tapon De 4" En PVC</t>
  </si>
  <si>
    <t>Ytee Reductora De 4" a 3" En PVC</t>
  </si>
  <si>
    <t>Ytee Reductora De 4" a 2" En PVC</t>
  </si>
  <si>
    <t>Ytee Reductora De 3" a 2" En PVC</t>
  </si>
  <si>
    <t>Y De 4" En PVC</t>
  </si>
  <si>
    <t>Codo De 4" En PVC</t>
  </si>
  <si>
    <t>Codo De 3" En PVC</t>
  </si>
  <si>
    <t>Codo De 2" En PVC</t>
  </si>
  <si>
    <t>2DO. NIVEL, BLOQUE C</t>
  </si>
  <si>
    <t xml:space="preserve">EDIFICIO DE HOSPITALIZACION </t>
  </si>
  <si>
    <t>2DO. NIVEL, BLOQUE D</t>
  </si>
  <si>
    <t>2DO. NIVEL, BLOQUE E</t>
  </si>
  <si>
    <t>Salida de agua fria y calliente de Ø 1/2"</t>
  </si>
  <si>
    <t>SEGUNDO PISO ADMINISTRATIVO</t>
  </si>
  <si>
    <t>Lavamanos Vitrificado tipo  (H-1)</t>
  </si>
  <si>
    <t>Urinario De Loza Con Válvula Fluxométrica (C-9)</t>
  </si>
  <si>
    <t>Inodoro De Loza Con Válvula Fluxométrica (C-1)</t>
  </si>
  <si>
    <t xml:space="preserve">Lavamanos </t>
  </si>
  <si>
    <t>Fregadero DOBLE</t>
  </si>
  <si>
    <t>Desagüe de piso en 2" PVC</t>
  </si>
  <si>
    <t>Bajantes de descarga de 4" PVC</t>
  </si>
  <si>
    <t>Vertederos 1.30 x 0.90</t>
  </si>
  <si>
    <t>Bajante descarga de 3"</t>
  </si>
  <si>
    <t>ventilacion de 3"</t>
  </si>
  <si>
    <t>columna de agua potable H=3.20 mts</t>
  </si>
  <si>
    <t>llave de paso de 3/4"</t>
  </si>
  <si>
    <t>SUB-TOTAL SEGUNDO NIVEL</t>
  </si>
  <si>
    <t>TERCEL NIVEL</t>
  </si>
  <si>
    <t>UNIDAD CANGURO/AREA DE OBSTETRICIA (ZONA 1)</t>
  </si>
  <si>
    <t>UNIDAD CANGURO</t>
  </si>
  <si>
    <t xml:space="preserve">Tapon de registro de  Ø 4" </t>
  </si>
  <si>
    <t>Valvula de paso con caja Ø 2" de tuberia de agua caliente</t>
  </si>
  <si>
    <t>Salida de agua fria de ducha Ø 1/2" PPR</t>
  </si>
  <si>
    <t>Salida de agua fria de fregadero Ø 1/2" PPR</t>
  </si>
  <si>
    <t>Salida de agua caliente de fregadero Ø 1/2" PPR</t>
  </si>
  <si>
    <t>Salida de agua caliente de ducha Ø 1/2" PPR</t>
  </si>
  <si>
    <t>Codo 1/2"agua fria PPR</t>
  </si>
  <si>
    <t>Codo 1/2" agua caliente PPR</t>
  </si>
  <si>
    <t>Codo 1 1/2" agua caliente PPR</t>
  </si>
  <si>
    <t>Codo 1/2" x 90 agua caliente PPR</t>
  </si>
  <si>
    <t xml:space="preserve">Codo 2"x 45 drenaje </t>
  </si>
  <si>
    <t>Reduccion de 1 1/2 " x 3/4 " tuberia de recirculacion agua caliente PPR</t>
  </si>
  <si>
    <t>Tee  2" x 1" agua fria PPR</t>
  </si>
  <si>
    <t>Tee  2" x 3/4" agua fria PPR</t>
  </si>
  <si>
    <t>Tee  1 1/2" x 1/2" agua caliente PPR</t>
  </si>
  <si>
    <t>Yee  4" x 3" drenaje</t>
  </si>
  <si>
    <t>Yee  4" x 2" drenaje</t>
  </si>
  <si>
    <t>Yee  3" x 3" drenaje</t>
  </si>
  <si>
    <t>Tuberia colgada de agua fria Ø 3/4 " PPR</t>
  </si>
  <si>
    <t>UNIDAD DE OBSTETRICIA (ZONA 1)</t>
  </si>
  <si>
    <t>Lavadero ceramica  con griferia</t>
  </si>
  <si>
    <t xml:space="preserve">Lavaderos de ceramica vitrificada con trampa de yeso </t>
  </si>
  <si>
    <t>Duchas completas(incliyen vertederos)</t>
  </si>
  <si>
    <t xml:space="preserve">Tapon de registro de  Ø 3" </t>
  </si>
  <si>
    <t xml:space="preserve">Valvula de paso  Ø 2" con caja de tuberia de agua fria </t>
  </si>
  <si>
    <t>Valvula de paso  Ø 2" con caja de tuberia de agua caliente</t>
  </si>
  <si>
    <t>Salida de agua  fria para inodoro Ø 1/2" PPR</t>
  </si>
  <si>
    <t>Salida de agua caliente de lavadero Ø 1/2" PPR</t>
  </si>
  <si>
    <t>Codo 1 1/2" agua fria PPR</t>
  </si>
  <si>
    <t>Codo  1/2" agua fria PPR</t>
  </si>
  <si>
    <t>Tee  2" x 2" agua fria PPR</t>
  </si>
  <si>
    <t>Tee  2" x 1/2" agua fria PPR</t>
  </si>
  <si>
    <t>Tee  1 1/2" x 1 1/2" agua caliente PPR</t>
  </si>
  <si>
    <t>Tee  3/4" x 3/4" recirculacion agua caliente PPR</t>
  </si>
  <si>
    <t>Tuberia colgada de Recircuclacion de agua caliente Ø 3/4 " PPR</t>
  </si>
  <si>
    <t>TERCER NIVEL, BLOQUE C</t>
  </si>
  <si>
    <t>Tuberias De 11/2" . Para Agua Caliente</t>
  </si>
  <si>
    <t>Tuberias De 1/2"   Para Agua Caliente En Aparatos</t>
  </si>
  <si>
    <t xml:space="preserve">Tuberias De Recirculacion 3/4"  </t>
  </si>
  <si>
    <t xml:space="preserve">Columnas Agua Caliente De 11/2"  </t>
  </si>
  <si>
    <t xml:space="preserve">Columnas Agua Caliente De Recirculacion De 11/2"  </t>
  </si>
  <si>
    <t xml:space="preserve">Tee Reductora De 11/2 a 1/2 En Agua Caliente  </t>
  </si>
  <si>
    <t xml:space="preserve">Codo De 1/2" En Agua Caliente  </t>
  </si>
  <si>
    <t>TERCER NIVEL, BLOQUE D</t>
  </si>
  <si>
    <t>TERCER  NIVEL, BLOQUE E</t>
  </si>
  <si>
    <t>PASANTE  (BLOQUE B)</t>
  </si>
  <si>
    <t xml:space="preserve">Inodoro con Fluxómetro </t>
  </si>
  <si>
    <t>Lavamanos Empotrados</t>
  </si>
  <si>
    <t>Duchas con regadera</t>
  </si>
  <si>
    <t>Lavadero doble incluye llave</t>
  </si>
  <si>
    <t>Pileta revestida de Cerámica</t>
  </si>
  <si>
    <t>Desagües de piso de 3"</t>
  </si>
  <si>
    <t>Lavamano  doble de Acero Inoxidable (estacion de enfermeria)</t>
  </si>
  <si>
    <t>DRENAJE</t>
  </si>
  <si>
    <t>Tuberia Drenaje 4"</t>
  </si>
  <si>
    <t>Codo 4"</t>
  </si>
  <si>
    <t xml:space="preserve">Ventilacion 3" </t>
  </si>
  <si>
    <t>Desagües de piso de 2"</t>
  </si>
  <si>
    <t>Tapon Registro 4"</t>
  </si>
  <si>
    <t>Bajante descarga 4"</t>
  </si>
  <si>
    <t>Salida Inodoro</t>
  </si>
  <si>
    <t>Salida Lavamano</t>
  </si>
  <si>
    <t>AGUA POTABLE</t>
  </si>
  <si>
    <t>Tuberia suministro de Agua fria 1 1/2"</t>
  </si>
  <si>
    <t>T 1 1/2"</t>
  </si>
  <si>
    <t>Codos 1 1/2</t>
  </si>
  <si>
    <t>Tuberia Agua Caliente 1 1/2"</t>
  </si>
  <si>
    <t>Codo 1 1/2</t>
  </si>
  <si>
    <t>Tuberia Recirculacion Agua Caliente 3/4"</t>
  </si>
  <si>
    <t>T 3/4"</t>
  </si>
  <si>
    <t>ENSEÑANZA (BLOQUE A)</t>
  </si>
  <si>
    <t>Desagües de Pisos de 2"</t>
  </si>
  <si>
    <t xml:space="preserve">Tuberia suministro de Agua fria 2" </t>
  </si>
  <si>
    <t>Codo 2"</t>
  </si>
  <si>
    <t>T 2"</t>
  </si>
  <si>
    <t>Columna de Agua fria 2"</t>
  </si>
  <si>
    <t>Valvula 2"</t>
  </si>
  <si>
    <t>Tuberia Agua caliente  1 1/2"</t>
  </si>
  <si>
    <t>Columna de Agua caliente</t>
  </si>
  <si>
    <t>Tuberia recirculacion Agua Caliente 3/4"</t>
  </si>
  <si>
    <t>Columna de Agua caliente 1 1/2"</t>
  </si>
  <si>
    <t>Valvula Check</t>
  </si>
  <si>
    <t>AGUAS NEGRAS</t>
  </si>
  <si>
    <t>Tuberia de Drenaje  4"</t>
  </si>
  <si>
    <t>Y4"</t>
  </si>
  <si>
    <t>Codos 45° Ø 4"</t>
  </si>
  <si>
    <t>Desague piso DP 2"</t>
  </si>
  <si>
    <t>Ventilacion 3"</t>
  </si>
  <si>
    <t>Tapon de Registro 4"</t>
  </si>
  <si>
    <t>Bajante Descarga de 4"</t>
  </si>
  <si>
    <t>SUB-TOTAL TERCER NIVEL</t>
  </si>
  <si>
    <t>SUB-TOTAL HIDROSANITARIA</t>
  </si>
  <si>
    <t>GASTOS GENERALES</t>
  </si>
  <si>
    <t>Dirección Técnica</t>
  </si>
  <si>
    <t>ITBIS de la Dirección Técnica</t>
  </si>
  <si>
    <t>Seguros y Fianzas (Según Facturas)</t>
  </si>
  <si>
    <t>Gastos Administrativos</t>
  </si>
  <si>
    <t>Liquidación y Prestaciones Laborales</t>
  </si>
  <si>
    <t>Transporte</t>
  </si>
  <si>
    <t>Supervisión e Inspección de Obras</t>
  </si>
  <si>
    <t>Estudio y Diseño</t>
  </si>
  <si>
    <t>Publicidad</t>
  </si>
  <si>
    <t>SUB-TOTAL GENERAL</t>
  </si>
  <si>
    <t>Imprevistos</t>
  </si>
  <si>
    <t>TOTAL GENERAL</t>
  </si>
  <si>
    <t>PRELIMINAR</t>
  </si>
  <si>
    <t>UDS</t>
  </si>
  <si>
    <t>ML.</t>
  </si>
  <si>
    <t>Codo de Φ 2" agua fria PPR</t>
  </si>
  <si>
    <t>Codo de Φ 1" agua fria PPR</t>
  </si>
  <si>
    <t>Codo de Φ 1/2" agua fria PPR</t>
  </si>
  <si>
    <t>Codo de Φ 2" agua caliente PPR</t>
  </si>
  <si>
    <t>Codo de Φ 1 1/2 " agua caliente PPR</t>
  </si>
  <si>
    <t>Codo de Φ 1/2" agua caliente PPR</t>
  </si>
  <si>
    <t>Tee de Φ 2" x 2" agua fria  PPR</t>
  </si>
  <si>
    <t>Tee de Φ 2" x 1/2" agua fria PPR</t>
  </si>
  <si>
    <t>Tee de Φ 2" x 1" agua fria PPR</t>
  </si>
  <si>
    <t>Tee de Φ 2" x1 1/2" agua fria PPR</t>
  </si>
  <si>
    <t>Tee de Φ 1 1/2" x 1/2" agua fria PPR</t>
  </si>
  <si>
    <t>Tee de Φ 1 1/2" x 1" agua fria PPR</t>
  </si>
  <si>
    <t>Tee de Φ 1 1/2"  agua fria PPR</t>
  </si>
  <si>
    <t>Tee de Φ 1" x 1/2" agua fria PPR</t>
  </si>
  <si>
    <t>Tee de Φ 1/2"  agua caliente  PPR</t>
  </si>
  <si>
    <t>Tee de Φ 3/4" x 1/2" agua caliente PPR</t>
  </si>
  <si>
    <t>Tee de Φ 3/4"  agua caliente PPR</t>
  </si>
  <si>
    <t>Tee de Φ 1 1/2" x 3/4" agua caliente PPR</t>
  </si>
  <si>
    <t>Tee de Φ 1 1/2" x 1/2" agua caliente PPR</t>
  </si>
  <si>
    <t>Tee de Φ  1/2"  agua caliente PPR</t>
  </si>
  <si>
    <t>Reduccion  Φ 2" x 1/2" agua fria PPR</t>
  </si>
  <si>
    <t>Reduccion  Φ 1 1/2" x 1" agua fria PPR</t>
  </si>
  <si>
    <t xml:space="preserve">Filtro de Sedimentación o de arena con retrolavado y drenaje automático para eliminar turbidez, marca Pentair Water, en fibra de vidrio con 30" de diametro y 72" de alto, 50 GPM, 65 PSI, valvula fleck 2900 de entrada y salida 2.0 plg, 40 -60 gls/min, volumen de medio filtrante 15 p3, presión máxima de operación 125 PSI, electricidad 120V, 60 Hz, 1 fase </t>
  </si>
  <si>
    <t>Filtro de carbón Activado, con retrolavado y drenaje automático, marca Pentair Water, en fibra de vidrio con 30" de diametro y 72" de alto, 50 GPM, TDH 65 PSI, valvula fleck 2900 de entrada y salida de 2.0 plg, de 40-60 galones/min, volumen de medio filtrante de 15 p3, presión máxima de operación 125 PSI, electricidad 120 V, 60 Hz, 1 fase</t>
  </si>
  <si>
    <t>Sistema de Ablandadamiento de agua , con resina ionizante cationica de 450,000 granos de intercambio de dureza por cada regeneración, con todos sus controles automáticos, en fibra de vidrio con 30" de diametro y 72" de alto, 50 GPM, TDH 65 PSI, valvula fleck 2900 de entrada y salida de 2.0 plg,, Capacidad 40-60 gls/min, volumen de resina de 15 p3, densidad de la resina 51 lbs/p3, capacidad del tanque de sal 800 lbs, Dimensiones del tanque de sal 24" x 60", electricidad 120 V, 60 Hz, 1 fase.</t>
  </si>
  <si>
    <t xml:space="preserve">Sistema de cloración automática consituido por: a) Bomba Dosificadora de cloro liquido con bomba dosificadora marca Seko, Capacidad de inyección 0-24 gls/dia, electricidad, 110 V, 0.25 GPH, 80 PSI. b) Tanque de solución de cloro de 40 gls de polietileno. </t>
  </si>
  <si>
    <t>Tuberias, piezas y valvulas para su instalación material de pvc sch 80</t>
  </si>
  <si>
    <t>Descarga hasta cisterna material de pvc sch 80 incluye flota de automatización equipo</t>
  </si>
  <si>
    <t>Mano de obra y puesta en marcha y adiestramiento del personal</t>
  </si>
  <si>
    <t>Materiales Menores</t>
  </si>
  <si>
    <t>Mano de Obra</t>
  </si>
  <si>
    <t>Calentador Incluye Bomba con sello para altas temperaturas</t>
  </si>
  <si>
    <t>Tanques de Almacenamiento de Agua Caliente Cap. 255 Gls,</t>
  </si>
  <si>
    <t>Tanques de Expansión</t>
  </si>
  <si>
    <t>Fecha: 20 de Febrero 2018</t>
  </si>
  <si>
    <t>GARITA, VERJA PERIMETRAL Y JARDINERIA</t>
  </si>
  <si>
    <t>GARITA</t>
  </si>
  <si>
    <t>SUB-TOTAL GARITA</t>
  </si>
  <si>
    <t>Lavamanos completo</t>
  </si>
  <si>
    <t>Juegos de acessorios</t>
  </si>
  <si>
    <t xml:space="preserve">Registro sanitario (0.80 x 0.80) </t>
  </si>
  <si>
    <t>SUB-TOTAL GARITA (3 UD)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</si>
</sst>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_-* #,##0.00_-;\-* #,##0.00_-;_-* &quot;-&quot;??_-;_-@_-"/>
    <numFmt numFmtId="166" formatCode="_(* #,##0.000_);_(* \(#,##0.000\);_(* &quot;-&quot;???_);_(@_)"/>
    <numFmt numFmtId="167" formatCode="0.00_)"/>
    <numFmt numFmtId="168" formatCode="_-* #,##0_-;\-* #,##0_-;_-* &quot;-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sz val="10"/>
      <name val="MS Sans Serif"/>
      <family val="2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Calibri"/>
      <family val="2"/>
    </font>
    <font>
      <sz val="12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9" fontId="1" fillId="0" borderId="0" applyFont="0" applyFill="0" applyBorder="0" applyAlignment="0" applyProtection="0"/>
    <xf numFmtId="0" fontId="1" fillId="0" borderId="0"/>
    <xf numFmtId="165" fontId="3" fillId="0" borderId="0"/>
    <xf numFmtId="0" fontId="5" fillId="0" borderId="0"/>
    <xf numFmtId="0" fontId="5" fillId="0" borderId="0"/>
    <xf numFmtId="0" fontId="5" fillId="0" borderId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13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5" fontId="3" fillId="0" borderId="0"/>
    <xf numFmtId="0" fontId="5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165" fontId="5" fillId="0" borderId="0" applyFont="0" applyFill="0" applyBorder="0" applyAlignment="0" applyProtection="0"/>
    <xf numFmtId="0" fontId="14" fillId="0" borderId="0"/>
  </cellStyleXfs>
  <cellXfs count="271">
    <xf numFmtId="0" fontId="0" fillId="0" borderId="0" xfId="0"/>
    <xf numFmtId="0" fontId="4" fillId="2" borderId="0" xfId="5" applyFont="1" applyFill="1" applyBorder="1" applyAlignment="1">
      <alignment horizontal="left" vertical="center"/>
    </xf>
    <xf numFmtId="0" fontId="6" fillId="2" borderId="0" xfId="3" applyNumberFormat="1" applyFont="1" applyFill="1" applyBorder="1" applyAlignment="1">
      <alignment horizontal="left" vertical="center" wrapText="1"/>
    </xf>
    <xf numFmtId="0" fontId="7" fillId="2" borderId="0" xfId="3" applyNumberFormat="1" applyFont="1" applyFill="1" applyBorder="1" applyAlignment="1">
      <alignment horizontal="right" vertical="center"/>
    </xf>
    <xf numFmtId="0" fontId="7" fillId="2" borderId="0" xfId="3" applyNumberFormat="1" applyFont="1" applyFill="1" applyBorder="1" applyAlignment="1">
      <alignment horizontal="center" vertical="center"/>
    </xf>
    <xf numFmtId="4" fontId="4" fillId="2" borderId="0" xfId="6" applyNumberFormat="1" applyFont="1" applyFill="1" applyBorder="1" applyAlignment="1">
      <alignment horizontal="left" vertical="center"/>
    </xf>
    <xf numFmtId="4" fontId="6" fillId="2" borderId="0" xfId="3" applyNumberFormat="1" applyFont="1" applyFill="1" applyBorder="1" applyAlignment="1">
      <alignment vertical="center"/>
    </xf>
    <xf numFmtId="0" fontId="4" fillId="2" borderId="0" xfId="3" applyNumberFormat="1" applyFont="1" applyFill="1" applyBorder="1" applyAlignment="1">
      <alignment vertical="center"/>
    </xf>
    <xf numFmtId="0" fontId="4" fillId="2" borderId="0" xfId="3" applyNumberFormat="1" applyFont="1" applyFill="1" applyBorder="1" applyAlignment="1">
      <alignment horizontal="left" vertical="center"/>
    </xf>
    <xf numFmtId="0" fontId="4" fillId="2" borderId="0" xfId="3" applyNumberFormat="1" applyFont="1" applyFill="1" applyBorder="1" applyAlignment="1">
      <alignment horizontal="left" vertical="center" wrapText="1"/>
    </xf>
    <xf numFmtId="4" fontId="8" fillId="2" borderId="0" xfId="3" applyNumberFormat="1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Continuous" vertical="center"/>
    </xf>
    <xf numFmtId="4" fontId="6" fillId="2" borderId="6" xfId="11" applyNumberFormat="1" applyFont="1" applyFill="1" applyBorder="1" applyAlignment="1">
      <alignment horizontal="right" vertical="center"/>
    </xf>
    <xf numFmtId="4" fontId="6" fillId="2" borderId="8" xfId="11" applyNumberFormat="1" applyFont="1" applyFill="1" applyBorder="1" applyAlignment="1">
      <alignment horizontal="right" vertical="center"/>
    </xf>
    <xf numFmtId="4" fontId="6" fillId="2" borderId="5" xfId="4" applyNumberFormat="1" applyFont="1" applyFill="1" applyBorder="1" applyAlignment="1">
      <alignment horizontal="right" wrapText="1"/>
    </xf>
    <xf numFmtId="4" fontId="6" fillId="2" borderId="5" xfId="7" applyNumberFormat="1" applyFont="1" applyFill="1" applyBorder="1" applyAlignment="1">
      <alignment vertical="center" wrapText="1"/>
    </xf>
    <xf numFmtId="4" fontId="10" fillId="2" borderId="5" xfId="7" applyNumberFormat="1" applyFont="1" applyFill="1" applyBorder="1" applyAlignment="1">
      <alignment horizontal="right" vertical="center" wrapText="1"/>
    </xf>
    <xf numFmtId="0" fontId="4" fillId="2" borderId="4" xfId="18" applyFont="1" applyFill="1" applyBorder="1" applyAlignment="1">
      <alignment horizontal="centerContinuous"/>
    </xf>
    <xf numFmtId="0" fontId="4" fillId="2" borderId="5" xfId="18" applyFont="1" applyFill="1" applyBorder="1" applyAlignment="1">
      <alignment horizontal="left" vertical="center" wrapText="1"/>
    </xf>
    <xf numFmtId="4" fontId="10" fillId="2" borderId="8" xfId="19" applyNumberFormat="1" applyFont="1" applyFill="1" applyBorder="1" applyAlignment="1">
      <alignment vertical="center"/>
    </xf>
    <xf numFmtId="0" fontId="6" fillId="2" borderId="5" xfId="18" applyFont="1" applyFill="1" applyBorder="1" applyAlignment="1">
      <alignment horizontal="center" vertical="center"/>
    </xf>
    <xf numFmtId="4" fontId="6" fillId="2" borderId="4" xfId="18" applyNumberFormat="1" applyFont="1" applyFill="1" applyBorder="1" applyAlignment="1">
      <alignment horizontal="centerContinuous" vertical="top"/>
    </xf>
    <xf numFmtId="0" fontId="6" fillId="2" borderId="8" xfId="18" applyFont="1" applyFill="1" applyBorder="1" applyAlignment="1">
      <alignment horizontal="left" vertical="center" wrapText="1"/>
    </xf>
    <xf numFmtId="0" fontId="6" fillId="2" borderId="5" xfId="18" applyFont="1" applyFill="1" applyBorder="1" applyAlignment="1">
      <alignment horizontal="left" vertical="center" wrapText="1"/>
    </xf>
    <xf numFmtId="4" fontId="10" fillId="2" borderId="5" xfId="19" applyNumberFormat="1" applyFont="1" applyFill="1" applyBorder="1" applyAlignment="1"/>
    <xf numFmtId="0" fontId="6" fillId="2" borderId="8" xfId="18" applyFont="1" applyFill="1" applyBorder="1" applyAlignment="1">
      <alignment horizontal="center"/>
    </xf>
    <xf numFmtId="0" fontId="4" fillId="2" borderId="15" xfId="3" applyNumberFormat="1" applyFont="1" applyFill="1" applyBorder="1" applyAlignment="1">
      <alignment horizontal="center" vertical="center" wrapText="1"/>
    </xf>
    <xf numFmtId="3" fontId="4" fillId="2" borderId="4" xfId="11" applyNumberFormat="1" applyFont="1" applyFill="1" applyBorder="1" applyAlignment="1">
      <alignment horizontal="center" vertical="center"/>
    </xf>
    <xf numFmtId="4" fontId="6" fillId="2" borderId="5" xfId="11" applyNumberFormat="1" applyFont="1" applyFill="1" applyBorder="1" applyAlignment="1">
      <alignment horizontal="right" vertical="center"/>
    </xf>
    <xf numFmtId="4" fontId="4" fillId="2" borderId="9" xfId="3" applyNumberFormat="1" applyFont="1" applyFill="1" applyBorder="1" applyAlignment="1">
      <alignment horizontal="right" vertical="center" wrapText="1"/>
    </xf>
    <xf numFmtId="4" fontId="6" fillId="2" borderId="5" xfId="11" applyNumberFormat="1" applyFont="1" applyFill="1" applyBorder="1" applyAlignment="1">
      <alignment vertical="center"/>
    </xf>
    <xf numFmtId="4" fontId="6" fillId="2" borderId="5" xfId="11" applyNumberFormat="1" applyFont="1" applyFill="1" applyBorder="1" applyAlignment="1">
      <alignment horizontal="right"/>
    </xf>
    <xf numFmtId="4" fontId="6" fillId="2" borderId="5" xfId="11" applyNumberFormat="1" applyFont="1" applyFill="1" applyBorder="1" applyAlignment="1"/>
    <xf numFmtId="49" fontId="6" fillId="2" borderId="5" xfId="20" applyNumberFormat="1" applyFont="1" applyFill="1" applyBorder="1" applyAlignment="1">
      <alignment horizontal="left" vertical="center" wrapText="1"/>
    </xf>
    <xf numFmtId="4" fontId="6" fillId="2" borderId="5" xfId="21" applyNumberFormat="1" applyFont="1" applyFill="1" applyBorder="1" applyAlignment="1" applyProtection="1">
      <alignment horizontal="right" vertical="center"/>
    </xf>
    <xf numFmtId="0" fontId="6" fillId="2" borderId="5" xfId="20" applyFont="1" applyFill="1" applyBorder="1" applyAlignment="1">
      <alignment horizontal="center" vertical="center"/>
    </xf>
    <xf numFmtId="0" fontId="6" fillId="2" borderId="5" xfId="11" applyFont="1" applyFill="1" applyBorder="1" applyAlignment="1">
      <alignment vertical="center" wrapText="1"/>
    </xf>
    <xf numFmtId="0" fontId="4" fillId="2" borderId="5" xfId="3" applyNumberFormat="1" applyFont="1" applyFill="1" applyBorder="1" applyAlignment="1">
      <alignment horizontal="center" vertical="center" wrapText="1"/>
    </xf>
    <xf numFmtId="2" fontId="6" fillId="2" borderId="4" xfId="20" applyNumberFormat="1" applyFont="1" applyFill="1" applyBorder="1" applyAlignment="1">
      <alignment horizontal="center" vertical="top"/>
    </xf>
    <xf numFmtId="49" fontId="4" fillId="2" borderId="5" xfId="20" applyNumberFormat="1" applyFont="1" applyFill="1" applyBorder="1" applyAlignment="1">
      <alignment horizontal="left" vertical="center" wrapText="1"/>
    </xf>
    <xf numFmtId="0" fontId="6" fillId="2" borderId="5" xfId="4" applyFont="1" applyFill="1" applyBorder="1" applyAlignment="1">
      <alignment vertical="center" wrapText="1"/>
    </xf>
    <xf numFmtId="4" fontId="6" fillId="2" borderId="5" xfId="22" applyNumberFormat="1" applyFont="1" applyFill="1" applyBorder="1" applyAlignment="1">
      <alignment horizontal="right" vertical="center" wrapText="1"/>
    </xf>
    <xf numFmtId="0" fontId="4" fillId="2" borderId="5" xfId="4" applyFont="1" applyFill="1" applyBorder="1" applyAlignment="1">
      <alignment vertical="center" wrapText="1"/>
    </xf>
    <xf numFmtId="165" fontId="6" fillId="2" borderId="5" xfId="22" applyNumberFormat="1" applyFont="1" applyFill="1" applyBorder="1" applyAlignment="1">
      <alignment horizontal="center" vertical="center"/>
    </xf>
    <xf numFmtId="4" fontId="6" fillId="2" borderId="5" xfId="4" applyNumberFormat="1" applyFont="1" applyFill="1" applyBorder="1" applyAlignment="1">
      <alignment horizontal="right" vertical="center" wrapText="1"/>
    </xf>
    <xf numFmtId="0" fontId="2" fillId="2" borderId="5" xfId="4" applyFont="1" applyFill="1" applyBorder="1" applyAlignment="1">
      <alignment vertical="center"/>
    </xf>
    <xf numFmtId="0" fontId="2" fillId="2" borderId="5" xfId="4" applyFont="1" applyFill="1" applyBorder="1" applyAlignment="1">
      <alignment horizontal="center" vertical="center"/>
    </xf>
    <xf numFmtId="0" fontId="6" fillId="2" borderId="5" xfId="23" applyFont="1" applyFill="1" applyBorder="1" applyAlignment="1">
      <alignment horizontal="left" vertical="center" wrapText="1"/>
    </xf>
    <xf numFmtId="4" fontId="6" fillId="2" borderId="5" xfId="24" applyNumberFormat="1" applyFont="1" applyFill="1" applyBorder="1" applyAlignment="1">
      <alignment horizontal="right" vertical="center" wrapText="1"/>
    </xf>
    <xf numFmtId="4" fontId="6" fillId="2" borderId="5" xfId="24" applyNumberFormat="1" applyFont="1" applyFill="1" applyBorder="1" applyAlignment="1">
      <alignment horizontal="center" vertical="center" wrapText="1"/>
    </xf>
    <xf numFmtId="0" fontId="4" fillId="2" borderId="5" xfId="11" applyNumberFormat="1" applyFont="1" applyFill="1" applyBorder="1" applyAlignment="1">
      <alignment vertical="center" wrapText="1"/>
    </xf>
    <xf numFmtId="43" fontId="6" fillId="2" borderId="5" xfId="24" applyFont="1" applyFill="1" applyBorder="1" applyAlignment="1">
      <alignment horizontal="center" vertical="center"/>
    </xf>
    <xf numFmtId="0" fontId="2" fillId="2" borderId="4" xfId="4" applyFont="1" applyFill="1" applyBorder="1"/>
    <xf numFmtId="0" fontId="4" fillId="2" borderId="5" xfId="23" applyFont="1" applyFill="1" applyBorder="1" applyAlignment="1">
      <alignment horizontal="left" vertical="center" wrapText="1"/>
    </xf>
    <xf numFmtId="4" fontId="2" fillId="2" borderId="4" xfId="4" applyNumberFormat="1" applyFont="1" applyFill="1" applyBorder="1" applyAlignment="1">
      <alignment horizontal="center"/>
    </xf>
    <xf numFmtId="4" fontId="6" fillId="2" borderId="4" xfId="11" applyNumberFormat="1" applyFont="1" applyFill="1" applyBorder="1" applyAlignment="1">
      <alignment horizontal="center" vertical="center"/>
    </xf>
    <xf numFmtId="4" fontId="4" fillId="2" borderId="10" xfId="3" applyNumberFormat="1" applyFont="1" applyFill="1" applyBorder="1" applyAlignment="1">
      <alignment horizontal="right" vertical="center" wrapText="1"/>
    </xf>
    <xf numFmtId="49" fontId="6" fillId="2" borderId="5" xfId="25" applyNumberFormat="1" applyFont="1" applyFill="1" applyBorder="1" applyAlignment="1">
      <alignment horizontal="left" vertical="center"/>
    </xf>
    <xf numFmtId="4" fontId="6" fillId="2" borderId="5" xfId="25" applyNumberFormat="1" applyFont="1" applyFill="1" applyBorder="1" applyAlignment="1">
      <alignment horizontal="right" vertical="center"/>
    </xf>
    <xf numFmtId="4" fontId="6" fillId="2" borderId="5" xfId="25" applyNumberFormat="1" applyFont="1" applyFill="1" applyBorder="1" applyAlignment="1">
      <alignment horizontal="center" vertical="center"/>
    </xf>
    <xf numFmtId="49" fontId="6" fillId="2" borderId="5" xfId="25" applyNumberFormat="1" applyFont="1" applyFill="1" applyBorder="1" applyAlignment="1">
      <alignment horizontal="left" vertical="center" wrapText="1"/>
    </xf>
    <xf numFmtId="4" fontId="6" fillId="2" borderId="5" xfId="13" applyNumberFormat="1" applyFont="1" applyFill="1" applyBorder="1" applyAlignment="1">
      <alignment horizontal="right" vertical="center" wrapText="1"/>
    </xf>
    <xf numFmtId="43" fontId="6" fillId="2" borderId="5" xfId="13" applyFont="1" applyFill="1" applyBorder="1" applyAlignment="1">
      <alignment horizontal="center" vertical="center" wrapText="1"/>
    </xf>
    <xf numFmtId="3" fontId="4" fillId="2" borderId="4" xfId="20" applyNumberFormat="1" applyFont="1" applyFill="1" applyBorder="1" applyAlignment="1">
      <alignment horizontal="center" vertical="center"/>
    </xf>
    <xf numFmtId="49" fontId="4" fillId="2" borderId="5" xfId="20" applyNumberFormat="1" applyFont="1" applyFill="1" applyBorder="1" applyAlignment="1">
      <alignment horizontal="left" vertical="center"/>
    </xf>
    <xf numFmtId="4" fontId="6" fillId="2" borderId="5" xfId="26" applyNumberFormat="1" applyFont="1" applyFill="1" applyBorder="1" applyAlignment="1">
      <alignment horizontal="right" vertical="center"/>
    </xf>
    <xf numFmtId="0" fontId="4" fillId="2" borderId="8" xfId="4" applyFont="1" applyFill="1" applyBorder="1" applyAlignment="1">
      <alignment horizontal="center" wrapText="1"/>
    </xf>
    <xf numFmtId="0" fontId="4" fillId="2" borderId="8" xfId="4" applyFont="1" applyFill="1" applyBorder="1" applyAlignment="1">
      <alignment horizontal="left" vertical="center" wrapText="1"/>
    </xf>
    <xf numFmtId="4" fontId="6" fillId="2" borderId="8" xfId="4" applyNumberFormat="1" applyFont="1" applyFill="1" applyBorder="1" applyAlignment="1">
      <alignment horizontal="right" vertical="center" wrapText="1"/>
    </xf>
    <xf numFmtId="0" fontId="6" fillId="2" borderId="8" xfId="4" applyFont="1" applyFill="1" applyBorder="1" applyAlignment="1">
      <alignment horizontal="center" vertical="center" wrapText="1"/>
    </xf>
    <xf numFmtId="0" fontId="6" fillId="2" borderId="8" xfId="4" applyFont="1" applyFill="1" applyBorder="1" applyAlignment="1">
      <alignment horizontal="center" wrapText="1"/>
    </xf>
    <xf numFmtId="0" fontId="6" fillId="2" borderId="8" xfId="4" applyFont="1" applyFill="1" applyBorder="1" applyAlignment="1">
      <alignment horizontal="left" vertical="center" wrapText="1"/>
    </xf>
    <xf numFmtId="4" fontId="12" fillId="2" borderId="5" xfId="28" applyNumberFormat="1" applyFont="1" applyFill="1" applyBorder="1" applyAlignment="1" applyProtection="1">
      <alignment horizontal="right" vertical="center"/>
    </xf>
    <xf numFmtId="4" fontId="2" fillId="2" borderId="5" xfId="28" applyNumberFormat="1" applyFont="1" applyFill="1" applyBorder="1" applyAlignment="1" applyProtection="1">
      <alignment horizontal="right" vertical="center"/>
      <protection locked="0"/>
    </xf>
    <xf numFmtId="4" fontId="6" fillId="2" borderId="5" xfId="21" applyNumberFormat="1" applyFont="1" applyFill="1" applyBorder="1" applyAlignment="1" applyProtection="1">
      <alignment horizontal="right"/>
    </xf>
    <xf numFmtId="0" fontId="6" fillId="2" borderId="5" xfId="20" applyFont="1" applyFill="1" applyBorder="1" applyAlignment="1">
      <alignment horizontal="center"/>
    </xf>
    <xf numFmtId="4" fontId="10" fillId="2" borderId="8" xfId="30" applyNumberFormat="1" applyFont="1" applyFill="1" applyBorder="1" applyAlignment="1">
      <alignment horizontal="right" vertical="center" wrapText="1"/>
    </xf>
    <xf numFmtId="0" fontId="6" fillId="2" borderId="5" xfId="11" applyNumberFormat="1" applyFont="1" applyFill="1" applyBorder="1" applyAlignment="1">
      <alignment vertical="center" wrapText="1"/>
    </xf>
    <xf numFmtId="4" fontId="6" fillId="2" borderId="17" xfId="4" applyNumberFormat="1" applyFont="1" applyFill="1" applyBorder="1" applyAlignment="1">
      <alignment horizontal="right" vertical="center" wrapText="1"/>
    </xf>
    <xf numFmtId="3" fontId="4" fillId="2" borderId="5" xfId="25" applyNumberFormat="1" applyFont="1" applyFill="1" applyBorder="1" applyAlignment="1">
      <alignment horizontal="center" vertical="top"/>
    </xf>
    <xf numFmtId="4" fontId="6" fillId="2" borderId="5" xfId="25" applyNumberFormat="1" applyFont="1" applyFill="1" applyBorder="1" applyAlignment="1">
      <alignment horizontal="center" vertical="top"/>
    </xf>
    <xf numFmtId="49" fontId="4" fillId="2" borderId="15" xfId="25" applyNumberFormat="1" applyFont="1" applyFill="1" applyBorder="1" applyAlignment="1">
      <alignment horizontal="center" vertical="center" wrapText="1"/>
    </xf>
    <xf numFmtId="4" fontId="6" fillId="2" borderId="5" xfId="3" applyNumberFormat="1" applyFont="1" applyFill="1" applyBorder="1" applyAlignment="1">
      <alignment horizontal="right" vertical="center"/>
    </xf>
    <xf numFmtId="4" fontId="6" fillId="2" borderId="5" xfId="11" applyNumberFormat="1" applyFont="1" applyFill="1" applyBorder="1" applyAlignment="1">
      <alignment horizontal="center" vertical="center"/>
    </xf>
    <xf numFmtId="1" fontId="4" fillId="2" borderId="4" xfId="20" applyNumberFormat="1" applyFont="1" applyFill="1" applyBorder="1" applyAlignment="1">
      <alignment horizontal="center" vertical="center"/>
    </xf>
    <xf numFmtId="4" fontId="6" fillId="2" borderId="5" xfId="7" applyNumberFormat="1" applyFont="1" applyFill="1" applyBorder="1" applyAlignment="1">
      <alignment horizontal="right" vertical="center" wrapText="1"/>
    </xf>
    <xf numFmtId="0" fontId="4" fillId="2" borderId="15" xfId="20" applyFont="1" applyFill="1" applyBorder="1" applyAlignment="1">
      <alignment horizontal="center" vertical="center"/>
    </xf>
    <xf numFmtId="4" fontId="10" fillId="2" borderId="5" xfId="13" applyNumberFormat="1" applyFont="1" applyFill="1" applyBorder="1" applyAlignment="1">
      <alignment horizontal="right" vertical="center" wrapText="1"/>
    </xf>
    <xf numFmtId="4" fontId="10" fillId="2" borderId="5" xfId="32" applyNumberFormat="1" applyFont="1" applyFill="1" applyBorder="1" applyAlignment="1">
      <alignment horizontal="right" vertical="center" wrapText="1"/>
    </xf>
    <xf numFmtId="4" fontId="6" fillId="2" borderId="6" xfId="4" applyNumberFormat="1" applyFont="1" applyFill="1" applyBorder="1" applyAlignment="1">
      <alignment horizontal="right" vertical="center" wrapText="1"/>
    </xf>
    <xf numFmtId="4" fontId="6" fillId="2" borderId="13" xfId="4" applyNumberFormat="1" applyFont="1" applyFill="1" applyBorder="1" applyAlignment="1">
      <alignment horizontal="right" vertical="center"/>
    </xf>
    <xf numFmtId="10" fontId="6" fillId="2" borderId="0" xfId="1" applyNumberFormat="1" applyFont="1" applyFill="1" applyBorder="1" applyAlignment="1">
      <alignment horizontal="right" vertical="center" wrapText="1"/>
    </xf>
    <xf numFmtId="4" fontId="6" fillId="2" borderId="0" xfId="4" applyNumberFormat="1" applyFont="1" applyFill="1" applyBorder="1" applyAlignment="1">
      <alignment horizontal="right" vertical="center" wrapText="1"/>
    </xf>
    <xf numFmtId="10" fontId="4" fillId="2" borderId="0" xfId="1" applyNumberFormat="1" applyFont="1" applyFill="1" applyBorder="1" applyAlignment="1">
      <alignment horizontal="right" vertical="center" wrapText="1"/>
    </xf>
    <xf numFmtId="4" fontId="6" fillId="2" borderId="23" xfId="4" applyNumberFormat="1" applyFont="1" applyFill="1" applyBorder="1" applyAlignment="1">
      <alignment horizontal="right" vertical="center" wrapText="1"/>
    </xf>
    <xf numFmtId="0" fontId="2" fillId="2" borderId="0" xfId="2" applyFont="1" applyFill="1" applyAlignment="1">
      <alignment vertical="center"/>
    </xf>
    <xf numFmtId="4" fontId="10" fillId="2" borderId="0" xfId="7" applyNumberFormat="1" applyFont="1" applyFill="1" applyBorder="1" applyAlignment="1">
      <alignment vertical="center"/>
    </xf>
    <xf numFmtId="0" fontId="4" fillId="2" borderId="0" xfId="3" applyNumberFormat="1" applyFont="1" applyFill="1" applyBorder="1" applyAlignment="1">
      <alignment horizontal="center" vertical="center" wrapText="1"/>
    </xf>
    <xf numFmtId="0" fontId="6" fillId="2" borderId="0" xfId="4" applyFont="1" applyFill="1" applyAlignment="1">
      <alignment vertical="center" wrapText="1"/>
    </xf>
    <xf numFmtId="0" fontId="2" fillId="2" borderId="0" xfId="2" applyFont="1" applyFill="1"/>
    <xf numFmtId="4" fontId="10" fillId="2" borderId="0" xfId="7" applyNumberFormat="1" applyFont="1" applyFill="1" applyBorder="1" applyAlignment="1">
      <alignment horizontal="left" vertical="center" wrapText="1"/>
    </xf>
    <xf numFmtId="4" fontId="10" fillId="2" borderId="0" xfId="7" applyNumberFormat="1" applyFont="1" applyFill="1" applyBorder="1" applyAlignment="1">
      <alignment horizontal="center" vertical="center"/>
    </xf>
    <xf numFmtId="4" fontId="11" fillId="2" borderId="0" xfId="7" applyNumberFormat="1" applyFont="1" applyFill="1" applyBorder="1" applyAlignment="1">
      <alignment vertical="center"/>
    </xf>
    <xf numFmtId="0" fontId="4" fillId="2" borderId="1" xfId="2" applyFont="1" applyFill="1" applyBorder="1" applyAlignment="1">
      <alignment horizontal="centerContinuous" vertical="center"/>
    </xf>
    <xf numFmtId="0" fontId="4" fillId="2" borderId="2" xfId="2" applyFont="1" applyFill="1" applyBorder="1" applyAlignment="1">
      <alignment horizontal="centerContinuous" vertical="center"/>
    </xf>
    <xf numFmtId="0" fontId="4" fillId="2" borderId="2" xfId="2" applyFont="1" applyFill="1" applyBorder="1" applyAlignment="1">
      <alignment horizontal="center" vertical="center"/>
    </xf>
    <xf numFmtId="43" fontId="4" fillId="2" borderId="2" xfId="8" applyFont="1" applyFill="1" applyBorder="1" applyAlignment="1">
      <alignment horizontal="centerContinuous" vertical="center"/>
    </xf>
    <xf numFmtId="43" fontId="4" fillId="2" borderId="3" xfId="8" applyFont="1" applyFill="1" applyBorder="1" applyAlignment="1">
      <alignment horizontal="centerContinuous" vertical="center"/>
    </xf>
    <xf numFmtId="2" fontId="6" fillId="2" borderId="4" xfId="9" applyNumberFormat="1" applyFont="1" applyFill="1" applyBorder="1" applyAlignment="1">
      <alignment horizontal="center" vertical="top"/>
    </xf>
    <xf numFmtId="0" fontId="2" fillId="2" borderId="5" xfId="10" applyFont="1" applyFill="1" applyBorder="1" applyAlignment="1">
      <alignment vertical="center" wrapText="1"/>
    </xf>
    <xf numFmtId="0" fontId="2" fillId="2" borderId="5" xfId="10" applyFont="1" applyFill="1" applyBorder="1" applyAlignment="1">
      <alignment horizontal="center" vertical="center"/>
    </xf>
    <xf numFmtId="49" fontId="6" fillId="2" borderId="5" xfId="9" applyNumberFormat="1" applyFont="1" applyFill="1" applyBorder="1" applyAlignment="1">
      <alignment horizontal="center" vertical="center"/>
    </xf>
    <xf numFmtId="0" fontId="11" fillId="2" borderId="6" xfId="7" applyFont="1" applyFill="1" applyBorder="1" applyAlignment="1">
      <alignment vertical="center" wrapText="1"/>
    </xf>
    <xf numFmtId="4" fontId="11" fillId="2" borderId="7" xfId="7" applyNumberFormat="1" applyFont="1" applyFill="1" applyBorder="1" applyAlignment="1">
      <alignment horizontal="right" vertical="center" wrapText="1"/>
    </xf>
    <xf numFmtId="0" fontId="12" fillId="2" borderId="5" xfId="10" applyFont="1" applyFill="1" applyBorder="1" applyAlignment="1">
      <alignment horizontal="center" vertical="center" wrapText="1"/>
    </xf>
    <xf numFmtId="0" fontId="11" fillId="2" borderId="8" xfId="7" applyFont="1" applyFill="1" applyBorder="1" applyAlignment="1">
      <alignment vertical="center" wrapText="1"/>
    </xf>
    <xf numFmtId="4" fontId="11" fillId="2" borderId="9" xfId="7" applyNumberFormat="1" applyFont="1" applyFill="1" applyBorder="1" applyAlignment="1">
      <alignment horizontal="right" vertical="center" wrapText="1"/>
    </xf>
    <xf numFmtId="2" fontId="4" fillId="2" borderId="4" xfId="10" quotePrefix="1" applyNumberFormat="1" applyFont="1" applyFill="1" applyBorder="1" applyAlignment="1">
      <alignment horizontal="center" vertical="top"/>
    </xf>
    <xf numFmtId="0" fontId="4" fillId="2" borderId="5" xfId="10" applyFont="1" applyFill="1" applyBorder="1" applyAlignment="1">
      <alignment horizontal="center" vertical="center"/>
    </xf>
    <xf numFmtId="166" fontId="6" fillId="2" borderId="5" xfId="10" applyNumberFormat="1" applyFont="1" applyFill="1" applyBorder="1" applyAlignment="1">
      <alignment vertical="center" wrapText="1"/>
    </xf>
    <xf numFmtId="4" fontId="4" fillId="2" borderId="10" xfId="4" applyNumberFormat="1" applyFont="1" applyFill="1" applyBorder="1" applyAlignment="1">
      <alignment horizontal="right" vertical="center"/>
    </xf>
    <xf numFmtId="0" fontId="4" fillId="2" borderId="5" xfId="10" applyFont="1" applyFill="1" applyBorder="1" applyAlignment="1">
      <alignment horizontal="justify" vertical="center"/>
    </xf>
    <xf numFmtId="0" fontId="12" fillId="2" borderId="5" xfId="10" applyFont="1" applyFill="1" applyBorder="1" applyAlignment="1">
      <alignment horizontal="center" vertical="center"/>
    </xf>
    <xf numFmtId="1" fontId="4" fillId="2" borderId="4" xfId="12" quotePrefix="1" applyNumberFormat="1" applyFont="1" applyFill="1" applyBorder="1" applyAlignment="1">
      <alignment horizontal="center" vertical="top"/>
    </xf>
    <xf numFmtId="0" fontId="4" fillId="2" borderId="5" xfId="12" applyFont="1" applyFill="1" applyBorder="1" applyAlignment="1">
      <alignment horizontal="justify" vertical="top"/>
    </xf>
    <xf numFmtId="4" fontId="6" fillId="2" borderId="5" xfId="12" applyNumberFormat="1" applyFont="1" applyFill="1" applyBorder="1" applyAlignment="1"/>
    <xf numFmtId="4" fontId="4" fillId="2" borderId="5" xfId="12" applyNumberFormat="1" applyFont="1" applyFill="1" applyBorder="1" applyAlignment="1">
      <alignment horizontal="center"/>
    </xf>
    <xf numFmtId="4" fontId="4" fillId="2" borderId="10" xfId="4" applyNumberFormat="1" applyFont="1" applyFill="1" applyBorder="1" applyAlignment="1">
      <alignment horizontal="right"/>
    </xf>
    <xf numFmtId="2" fontId="6" fillId="2" borderId="4" xfId="12" quotePrefix="1" applyNumberFormat="1" applyFont="1" applyFill="1" applyBorder="1" applyAlignment="1">
      <alignment horizontal="center" vertical="top"/>
    </xf>
    <xf numFmtId="0" fontId="6" fillId="2" borderId="5" xfId="12" applyFont="1" applyFill="1" applyBorder="1" applyAlignment="1">
      <alignment horizontal="justify" vertical="top"/>
    </xf>
    <xf numFmtId="4" fontId="6" fillId="2" borderId="5" xfId="12" applyNumberFormat="1" applyFont="1" applyFill="1" applyBorder="1" applyAlignment="1">
      <alignment horizontal="center"/>
    </xf>
    <xf numFmtId="4" fontId="6" fillId="2" borderId="5" xfId="12" applyNumberFormat="1" applyFont="1" applyFill="1" applyBorder="1" applyAlignment="1">
      <alignment wrapText="1"/>
    </xf>
    <xf numFmtId="0" fontId="12" fillId="2" borderId="5" xfId="10" applyFont="1" applyFill="1" applyBorder="1" applyAlignment="1">
      <alignment horizontal="center"/>
    </xf>
    <xf numFmtId="166" fontId="6" fillId="2" borderId="5" xfId="10" applyNumberFormat="1" applyFont="1" applyFill="1" applyBorder="1" applyAlignment="1">
      <alignment wrapText="1"/>
    </xf>
    <xf numFmtId="0" fontId="4" fillId="2" borderId="5" xfId="10" applyFont="1" applyFill="1" applyBorder="1" applyAlignment="1">
      <alignment horizontal="center"/>
    </xf>
    <xf numFmtId="0" fontId="4" fillId="2" borderId="5" xfId="10" applyFont="1" applyFill="1" applyBorder="1" applyAlignment="1">
      <alignment horizontal="justify" vertical="top"/>
    </xf>
    <xf numFmtId="0" fontId="2" fillId="2" borderId="4" xfId="10" applyFont="1" applyFill="1" applyBorder="1" applyAlignment="1">
      <alignment horizontal="center" vertical="top"/>
    </xf>
    <xf numFmtId="0" fontId="2" fillId="2" borderId="5" xfId="10" applyFont="1" applyFill="1" applyBorder="1"/>
    <xf numFmtId="4" fontId="2" fillId="2" borderId="5" xfId="10" applyNumberFormat="1" applyFont="1" applyFill="1" applyBorder="1" applyAlignment="1"/>
    <xf numFmtId="2" fontId="4" fillId="2" borderId="4" xfId="12" quotePrefix="1" applyNumberFormat="1" applyFont="1" applyFill="1" applyBorder="1" applyAlignment="1">
      <alignment horizontal="center" vertical="top"/>
    </xf>
    <xf numFmtId="0" fontId="4" fillId="2" borderId="5" xfId="12" applyFont="1" applyFill="1" applyBorder="1" applyAlignment="1">
      <alignment vertical="top"/>
    </xf>
    <xf numFmtId="43" fontId="10" fillId="2" borderId="11" xfId="13" applyFont="1" applyFill="1" applyBorder="1" applyAlignment="1" applyProtection="1">
      <alignment wrapText="1"/>
    </xf>
    <xf numFmtId="43" fontId="6" fillId="2" borderId="11" xfId="13" applyFont="1" applyFill="1" applyBorder="1" applyAlignment="1" applyProtection="1">
      <alignment horizontal="left" wrapText="1"/>
    </xf>
    <xf numFmtId="4" fontId="6" fillId="2" borderId="12" xfId="14" applyNumberFormat="1" applyFont="1" applyFill="1" applyBorder="1" applyAlignment="1">
      <alignment horizontal="center" vertical="center" wrapText="1"/>
    </xf>
    <xf numFmtId="4" fontId="4" fillId="2" borderId="13" xfId="4" applyNumberFormat="1" applyFont="1" applyFill="1" applyBorder="1" applyAlignment="1">
      <alignment vertical="top" wrapText="1"/>
    </xf>
    <xf numFmtId="4" fontId="6" fillId="2" borderId="13" xfId="4" applyNumberFormat="1" applyFont="1" applyFill="1" applyBorder="1" applyAlignment="1">
      <alignment horizontal="right"/>
    </xf>
    <xf numFmtId="4" fontId="6" fillId="2" borderId="13" xfId="4" applyNumberFormat="1" applyFont="1" applyFill="1" applyBorder="1" applyAlignment="1">
      <alignment horizontal="center"/>
    </xf>
    <xf numFmtId="4" fontId="6" fillId="2" borderId="13" xfId="4" applyNumberFormat="1" applyFont="1" applyFill="1" applyBorder="1" applyAlignment="1">
      <alignment horizontal="right" wrapText="1"/>
    </xf>
    <xf numFmtId="4" fontId="4" fillId="2" borderId="14" xfId="4" applyNumberFormat="1" applyFont="1" applyFill="1" applyBorder="1" applyAlignment="1">
      <alignment horizontal="right"/>
    </xf>
    <xf numFmtId="0" fontId="2" fillId="2" borderId="5" xfId="10" applyFont="1" applyFill="1" applyBorder="1" applyAlignment="1">
      <alignment wrapText="1"/>
    </xf>
    <xf numFmtId="0" fontId="4" fillId="2" borderId="5" xfId="10" applyFont="1" applyFill="1" applyBorder="1" applyAlignment="1">
      <alignment horizontal="center" vertical="top"/>
    </xf>
    <xf numFmtId="4" fontId="6" fillId="2" borderId="4" xfId="4" applyNumberFormat="1" applyFont="1" applyFill="1" applyBorder="1" applyAlignment="1">
      <alignment horizontal="center" vertical="center"/>
    </xf>
    <xf numFmtId="4" fontId="6" fillId="2" borderId="5" xfId="4" applyNumberFormat="1" applyFont="1" applyFill="1" applyBorder="1" applyAlignment="1">
      <alignment vertical="center" wrapText="1"/>
    </xf>
    <xf numFmtId="4" fontId="6" fillId="2" borderId="5" xfId="4" applyNumberFormat="1" applyFont="1" applyFill="1" applyBorder="1" applyAlignment="1">
      <alignment horizontal="center" wrapText="1"/>
    </xf>
    <xf numFmtId="4" fontId="6" fillId="2" borderId="4" xfId="7" applyNumberFormat="1" applyFont="1" applyFill="1" applyBorder="1" applyAlignment="1">
      <alignment horizontal="center" vertical="top"/>
    </xf>
    <xf numFmtId="4" fontId="6" fillId="2" borderId="8" xfId="16" applyNumberFormat="1" applyFont="1" applyFill="1" applyBorder="1" applyAlignment="1">
      <alignment horizontal="center" vertical="center" wrapText="1"/>
    </xf>
    <xf numFmtId="0" fontId="4" fillId="2" borderId="8" xfId="17" applyFont="1" applyFill="1" applyBorder="1" applyAlignment="1">
      <alignment vertical="center" wrapText="1"/>
    </xf>
    <xf numFmtId="0" fontId="6" fillId="2" borderId="8" xfId="12" applyFont="1" applyFill="1" applyBorder="1" applyAlignment="1">
      <alignment horizontal="justify" vertical="top"/>
    </xf>
    <xf numFmtId="4" fontId="6" fillId="2" borderId="8" xfId="12" applyNumberFormat="1" applyFont="1" applyFill="1" applyBorder="1" applyAlignment="1">
      <alignment horizontal="center"/>
    </xf>
    <xf numFmtId="4" fontId="6" fillId="2" borderId="19" xfId="33" quotePrefix="1" applyNumberFormat="1" applyFont="1" applyFill="1" applyBorder="1" applyAlignment="1">
      <alignment horizontal="center" vertical="top"/>
    </xf>
    <xf numFmtId="0" fontId="6" fillId="2" borderId="24" xfId="33" applyNumberFormat="1" applyFont="1" applyFill="1" applyBorder="1" applyAlignment="1" applyProtection="1">
      <alignment horizontal="left" vertical="center" wrapText="1"/>
    </xf>
    <xf numFmtId="4" fontId="6" fillId="2" borderId="5" xfId="28" applyNumberFormat="1" applyFont="1" applyFill="1" applyBorder="1" applyAlignment="1" applyProtection="1">
      <alignment horizontal="right" vertical="center"/>
    </xf>
    <xf numFmtId="167" fontId="6" fillId="2" borderId="5" xfId="33" applyNumberFormat="1" applyFont="1" applyFill="1" applyBorder="1" applyAlignment="1" applyProtection="1">
      <alignment horizontal="center" vertical="center"/>
    </xf>
    <xf numFmtId="4" fontId="6" fillId="2" borderId="4" xfId="33" quotePrefix="1" applyNumberFormat="1" applyFont="1" applyFill="1" applyBorder="1" applyAlignment="1">
      <alignment horizontal="center" vertical="top"/>
    </xf>
    <xf numFmtId="167" fontId="6" fillId="2" borderId="8" xfId="33" applyNumberFormat="1" applyFont="1" applyFill="1" applyBorder="1" applyAlignment="1" applyProtection="1">
      <alignment horizontal="center" vertical="center"/>
    </xf>
    <xf numFmtId="3" fontId="4" fillId="2" borderId="4" xfId="31" applyNumberFormat="1" applyFont="1" applyFill="1" applyBorder="1" applyAlignment="1" applyProtection="1">
      <alignment horizontal="center" vertical="top"/>
    </xf>
    <xf numFmtId="4" fontId="6" fillId="2" borderId="5" xfId="24" applyNumberFormat="1" applyFont="1" applyFill="1" applyBorder="1" applyAlignment="1">
      <alignment horizontal="right" vertical="center"/>
    </xf>
    <xf numFmtId="4" fontId="6" fillId="2" borderId="5" xfId="23" applyNumberFormat="1" applyFont="1" applyFill="1" applyBorder="1" applyAlignment="1">
      <alignment horizontal="center" vertical="center"/>
    </xf>
    <xf numFmtId="0" fontId="6" fillId="2" borderId="5" xfId="31" applyFont="1" applyFill="1" applyBorder="1"/>
    <xf numFmtId="4" fontId="4" fillId="2" borderId="10" xfId="23" applyNumberFormat="1" applyFont="1" applyFill="1" applyBorder="1" applyAlignment="1">
      <alignment horizontal="right" vertical="center"/>
    </xf>
    <xf numFmtId="4" fontId="6" fillId="2" borderId="4" xfId="31" applyNumberFormat="1" applyFont="1" applyFill="1" applyBorder="1" applyAlignment="1" applyProtection="1">
      <alignment horizontal="center" vertical="top"/>
    </xf>
    <xf numFmtId="4" fontId="6" fillId="2" borderId="5" xfId="23" applyNumberFormat="1" applyFont="1" applyFill="1" applyBorder="1" applyAlignment="1">
      <alignment horizontal="right" vertical="center"/>
    </xf>
    <xf numFmtId="4" fontId="6" fillId="2" borderId="1" xfId="7" applyNumberFormat="1" applyFont="1" applyFill="1" applyBorder="1" applyAlignment="1">
      <alignment horizontal="center" vertical="top"/>
    </xf>
    <xf numFmtId="4" fontId="6" fillId="2" borderId="2" xfId="7" applyNumberFormat="1" applyFont="1" applyFill="1" applyBorder="1" applyAlignment="1">
      <alignment vertical="center" wrapText="1"/>
    </xf>
    <xf numFmtId="4" fontId="6" fillId="2" borderId="2" xfId="7" applyNumberFormat="1" applyFont="1" applyFill="1" applyBorder="1" applyAlignment="1">
      <alignment horizontal="right" vertical="center" wrapText="1"/>
    </xf>
    <xf numFmtId="4" fontId="6" fillId="2" borderId="2" xfId="16" applyNumberFormat="1" applyFont="1" applyFill="1" applyBorder="1" applyAlignment="1">
      <alignment horizontal="center" vertical="center" wrapText="1"/>
    </xf>
    <xf numFmtId="4" fontId="6" fillId="2" borderId="2" xfId="4" applyNumberFormat="1" applyFont="1" applyFill="1" applyBorder="1" applyAlignment="1">
      <alignment horizontal="right" wrapText="1"/>
    </xf>
    <xf numFmtId="4" fontId="4" fillId="2" borderId="3" xfId="4" applyNumberFormat="1" applyFont="1" applyFill="1" applyBorder="1" applyAlignment="1">
      <alignment horizontal="right"/>
    </xf>
    <xf numFmtId="0" fontId="4" fillId="2" borderId="5" xfId="12" applyFont="1" applyFill="1" applyBorder="1" applyAlignment="1">
      <alignment horizontal="justify" vertical="center"/>
    </xf>
    <xf numFmtId="4" fontId="6" fillId="2" borderId="5" xfId="12" applyNumberFormat="1" applyFont="1" applyFill="1" applyBorder="1" applyAlignment="1">
      <alignment vertical="center"/>
    </xf>
    <xf numFmtId="4" fontId="4" fillId="2" borderId="5" xfId="12" applyNumberFormat="1" applyFont="1" applyFill="1" applyBorder="1" applyAlignment="1">
      <alignment horizontal="center" vertical="center"/>
    </xf>
    <xf numFmtId="0" fontId="6" fillId="2" borderId="5" xfId="12" applyFont="1" applyFill="1" applyBorder="1" applyAlignment="1">
      <alignment horizontal="justify" vertical="center"/>
    </xf>
    <xf numFmtId="4" fontId="6" fillId="2" borderId="5" xfId="12" applyNumberFormat="1" applyFont="1" applyFill="1" applyBorder="1" applyAlignment="1">
      <alignment horizontal="center" vertical="center"/>
    </xf>
    <xf numFmtId="4" fontId="2" fillId="2" borderId="5" xfId="10" applyNumberFormat="1" applyFont="1" applyFill="1" applyBorder="1" applyAlignment="1">
      <alignment vertical="center"/>
    </xf>
    <xf numFmtId="4" fontId="2" fillId="2" borderId="5" xfId="10" applyNumberFormat="1" applyFont="1" applyFill="1" applyBorder="1" applyAlignment="1">
      <alignment horizontal="center" vertical="center"/>
    </xf>
    <xf numFmtId="0" fontId="12" fillId="2" borderId="5" xfId="10" applyFont="1" applyFill="1" applyBorder="1" applyAlignment="1">
      <alignment vertical="center"/>
    </xf>
    <xf numFmtId="0" fontId="2" fillId="2" borderId="5" xfId="10" applyFont="1" applyFill="1" applyBorder="1" applyAlignment="1">
      <alignment vertical="center"/>
    </xf>
    <xf numFmtId="2" fontId="2" fillId="2" borderId="4" xfId="10" applyNumberFormat="1" applyFont="1" applyFill="1" applyBorder="1" applyAlignment="1">
      <alignment horizontal="center" vertical="top"/>
    </xf>
    <xf numFmtId="0" fontId="4" fillId="2" borderId="5" xfId="12" applyFont="1" applyFill="1" applyBorder="1" applyAlignment="1">
      <alignment vertical="center"/>
    </xf>
    <xf numFmtId="4" fontId="4" fillId="2" borderId="13" xfId="4" applyNumberFormat="1" applyFont="1" applyFill="1" applyBorder="1" applyAlignment="1">
      <alignment vertical="center" wrapText="1"/>
    </xf>
    <xf numFmtId="4" fontId="6" fillId="2" borderId="13" xfId="4" applyNumberFormat="1" applyFont="1" applyFill="1" applyBorder="1" applyAlignment="1">
      <alignment horizontal="center" vertical="center"/>
    </xf>
    <xf numFmtId="4" fontId="6" fillId="2" borderId="13" xfId="4" applyNumberFormat="1" applyFont="1" applyFill="1" applyBorder="1" applyAlignment="1">
      <alignment horizontal="right" vertical="center" wrapText="1"/>
    </xf>
    <xf numFmtId="4" fontId="4" fillId="2" borderId="14" xfId="4" applyNumberFormat="1" applyFont="1" applyFill="1" applyBorder="1" applyAlignment="1">
      <alignment horizontal="right" vertical="center"/>
    </xf>
    <xf numFmtId="4" fontId="4" fillId="2" borderId="5" xfId="7" applyNumberFormat="1" applyFont="1" applyFill="1" applyBorder="1" applyAlignment="1">
      <alignment horizontal="center" vertical="center" wrapText="1"/>
    </xf>
    <xf numFmtId="4" fontId="6" fillId="2" borderId="5" xfId="4" applyNumberFormat="1" applyFont="1" applyFill="1" applyBorder="1" applyAlignment="1">
      <alignment horizontal="center" vertical="center" wrapText="1"/>
    </xf>
    <xf numFmtId="3" fontId="4" fillId="2" borderId="4" xfId="7" applyNumberFormat="1" applyFont="1" applyFill="1" applyBorder="1" applyAlignment="1">
      <alignment horizontal="center" vertical="center"/>
    </xf>
    <xf numFmtId="0" fontId="2" fillId="2" borderId="5" xfId="4" applyFont="1" applyFill="1" applyBorder="1" applyAlignment="1">
      <alignment horizontal="left" vertical="center"/>
    </xf>
    <xf numFmtId="0" fontId="6" fillId="2" borderId="5" xfId="4" applyFont="1" applyFill="1" applyBorder="1" applyAlignment="1">
      <alignment horizontal="center" vertical="center" wrapText="1"/>
    </xf>
    <xf numFmtId="4" fontId="4" fillId="2" borderId="5" xfId="7" applyNumberFormat="1" applyFont="1" applyFill="1" applyBorder="1" applyAlignment="1">
      <alignment vertical="center" wrapText="1"/>
    </xf>
    <xf numFmtId="0" fontId="4" fillId="2" borderId="5" xfId="23" applyFont="1" applyFill="1" applyBorder="1" applyAlignment="1">
      <alignment horizontal="center" vertical="center" wrapText="1"/>
    </xf>
    <xf numFmtId="0" fontId="4" fillId="2" borderId="4" xfId="4" applyFont="1" applyFill="1" applyBorder="1" applyAlignment="1">
      <alignment horizontal="center" wrapText="1"/>
    </xf>
    <xf numFmtId="0" fontId="4" fillId="2" borderId="5" xfId="4" applyFont="1" applyFill="1" applyBorder="1" applyAlignment="1">
      <alignment horizontal="left" vertical="center" wrapText="1"/>
    </xf>
    <xf numFmtId="0" fontId="6" fillId="2" borderId="4" xfId="4" applyFont="1" applyFill="1" applyBorder="1" applyAlignment="1">
      <alignment horizontal="center" vertical="top" wrapText="1"/>
    </xf>
    <xf numFmtId="4" fontId="10" fillId="2" borderId="11" xfId="15" applyNumberFormat="1" applyFont="1" applyFill="1" applyBorder="1" applyAlignment="1" applyProtection="1">
      <alignment wrapText="1"/>
    </xf>
    <xf numFmtId="49" fontId="4" fillId="2" borderId="5" xfId="25" applyNumberFormat="1" applyFont="1" applyFill="1" applyBorder="1" applyAlignment="1">
      <alignment horizontal="center" vertical="center" wrapText="1"/>
    </xf>
    <xf numFmtId="3" fontId="4" fillId="2" borderId="4" xfId="25" applyNumberFormat="1" applyFont="1" applyFill="1" applyBorder="1" applyAlignment="1">
      <alignment horizontal="center" vertical="top"/>
    </xf>
    <xf numFmtId="49" fontId="4" fillId="2" borderId="5" xfId="25" applyNumberFormat="1" applyFont="1" applyFill="1" applyBorder="1" applyAlignment="1">
      <alignment horizontal="left" vertical="center" wrapText="1"/>
    </xf>
    <xf numFmtId="4" fontId="6" fillId="2" borderId="4" xfId="25" applyNumberFormat="1" applyFont="1" applyFill="1" applyBorder="1" applyAlignment="1">
      <alignment horizontal="center" vertical="top"/>
    </xf>
    <xf numFmtId="49" fontId="4" fillId="2" borderId="5" xfId="25" applyNumberFormat="1" applyFont="1" applyFill="1" applyBorder="1" applyAlignment="1">
      <alignment horizontal="left" vertical="center"/>
    </xf>
    <xf numFmtId="0" fontId="12" fillId="2" borderId="5" xfId="4" applyFont="1" applyFill="1" applyBorder="1" applyAlignment="1">
      <alignment horizontal="left" vertical="center"/>
    </xf>
    <xf numFmtId="43" fontId="2" fillId="2" borderId="5" xfId="13" applyFont="1" applyFill="1" applyBorder="1" applyAlignment="1">
      <alignment vertical="center"/>
    </xf>
    <xf numFmtId="0" fontId="4" fillId="2" borderId="5" xfId="26" applyNumberFormat="1" applyFont="1" applyFill="1" applyBorder="1" applyAlignment="1">
      <alignment horizontal="center" vertical="center" wrapText="1"/>
    </xf>
    <xf numFmtId="0" fontId="4" fillId="2" borderId="8" xfId="26" applyNumberFormat="1" applyFont="1" applyFill="1" applyBorder="1" applyAlignment="1">
      <alignment horizontal="center" vertical="center" wrapText="1"/>
    </xf>
    <xf numFmtId="0" fontId="4" fillId="2" borderId="8" xfId="4" applyFont="1" applyFill="1" applyBorder="1" applyAlignment="1">
      <alignment horizontal="center" vertical="center"/>
    </xf>
    <xf numFmtId="0" fontId="4" fillId="2" borderId="8" xfId="20" applyFont="1" applyFill="1" applyBorder="1" applyAlignment="1">
      <alignment horizontal="center" vertical="center"/>
    </xf>
    <xf numFmtId="0" fontId="6" fillId="2" borderId="5" xfId="4" applyFont="1" applyFill="1" applyBorder="1" applyAlignment="1">
      <alignment vertical="center"/>
    </xf>
    <xf numFmtId="0" fontId="11" fillId="2" borderId="8" xfId="27" applyNumberFormat="1" applyFont="1" applyFill="1" applyBorder="1" applyAlignment="1">
      <alignment horizontal="center" vertical="center"/>
    </xf>
    <xf numFmtId="4" fontId="7" fillId="2" borderId="5" xfId="21" applyNumberFormat="1" applyFont="1" applyFill="1" applyBorder="1" applyAlignment="1" applyProtection="1">
      <alignment horizontal="right" vertical="center"/>
    </xf>
    <xf numFmtId="0" fontId="4" fillId="2" borderId="8" xfId="4" applyFont="1" applyFill="1" applyBorder="1" applyAlignment="1" applyProtection="1">
      <alignment horizontal="center" vertical="center" wrapText="1"/>
    </xf>
    <xf numFmtId="0" fontId="12" fillId="2" borderId="5" xfId="4" applyFont="1" applyFill="1" applyBorder="1" applyAlignment="1">
      <alignment horizontal="center" vertical="center"/>
    </xf>
    <xf numFmtId="0" fontId="12" fillId="2" borderId="5" xfId="4" applyFont="1" applyFill="1" applyBorder="1" applyAlignment="1" applyProtection="1">
      <alignment vertical="center" wrapText="1"/>
      <protection locked="0"/>
    </xf>
    <xf numFmtId="4" fontId="12" fillId="2" borderId="5" xfId="4" applyNumberFormat="1" applyFont="1" applyFill="1" applyBorder="1" applyAlignment="1" applyProtection="1">
      <alignment horizontal="center" vertical="center"/>
    </xf>
    <xf numFmtId="4" fontId="2" fillId="2" borderId="5" xfId="4" applyNumberFormat="1" applyFont="1" applyFill="1" applyBorder="1" applyAlignment="1">
      <alignment horizontal="center" vertical="top"/>
    </xf>
    <xf numFmtId="4" fontId="2" fillId="2" borderId="5" xfId="4" applyNumberFormat="1" applyFont="1" applyFill="1" applyBorder="1" applyAlignment="1" applyProtection="1">
      <alignment horizontal="center" vertical="center"/>
      <protection locked="0"/>
    </xf>
    <xf numFmtId="0" fontId="2" fillId="2" borderId="5" xfId="4" applyFont="1" applyFill="1" applyBorder="1" applyAlignment="1" applyProtection="1">
      <alignment vertical="center" wrapText="1"/>
      <protection locked="0"/>
    </xf>
    <xf numFmtId="4" fontId="2" fillId="2" borderId="5" xfId="29" applyNumberFormat="1" applyFont="1" applyFill="1" applyBorder="1" applyAlignment="1" applyProtection="1">
      <alignment vertical="center"/>
      <protection locked="0"/>
    </xf>
    <xf numFmtId="0" fontId="4" fillId="2" borderId="15" xfId="26" applyNumberFormat="1" applyFont="1" applyFill="1" applyBorder="1" applyAlignment="1">
      <alignment horizontal="center" vertical="center" wrapText="1"/>
    </xf>
    <xf numFmtId="0" fontId="8" fillId="2" borderId="15" xfId="26" applyNumberFormat="1" applyFont="1" applyFill="1" applyBorder="1" applyAlignment="1">
      <alignment horizontal="center" vertical="center" wrapText="1"/>
    </xf>
    <xf numFmtId="4" fontId="10" fillId="2" borderId="5" xfId="30" applyNumberFormat="1" applyFont="1" applyFill="1" applyBorder="1" applyAlignment="1">
      <alignment horizontal="right" vertical="center" wrapText="1"/>
    </xf>
    <xf numFmtId="2" fontId="6" fillId="2" borderId="8" xfId="4" applyNumberFormat="1" applyFont="1" applyFill="1" applyBorder="1" applyAlignment="1">
      <alignment horizontal="center" wrapText="1"/>
    </xf>
    <xf numFmtId="0" fontId="12" fillId="2" borderId="5" xfId="4" applyFont="1" applyFill="1" applyBorder="1" applyAlignment="1">
      <alignment horizontal="center" vertical="center" wrapText="1"/>
    </xf>
    <xf numFmtId="3" fontId="11" fillId="2" borderId="4" xfId="31" applyNumberFormat="1" applyFont="1" applyFill="1" applyBorder="1" applyAlignment="1" applyProtection="1">
      <alignment horizontal="center" vertical="top"/>
    </xf>
    <xf numFmtId="0" fontId="10" fillId="2" borderId="5" xfId="31" applyFont="1" applyFill="1" applyBorder="1" applyAlignment="1">
      <alignment vertical="center"/>
    </xf>
    <xf numFmtId="4" fontId="10" fillId="2" borderId="4" xfId="31" applyNumberFormat="1" applyFont="1" applyFill="1" applyBorder="1" applyAlignment="1" applyProtection="1">
      <alignment horizontal="center" vertical="top"/>
    </xf>
    <xf numFmtId="4" fontId="6" fillId="2" borderId="16" xfId="4" applyNumberFormat="1" applyFont="1" applyFill="1" applyBorder="1" applyAlignment="1">
      <alignment horizontal="center" vertical="center"/>
    </xf>
    <xf numFmtId="4" fontId="6" fillId="2" borderId="17" xfId="4" applyNumberFormat="1" applyFont="1" applyFill="1" applyBorder="1" applyAlignment="1">
      <alignment vertical="center" wrapText="1"/>
    </xf>
    <xf numFmtId="4" fontId="6" fillId="2" borderId="17" xfId="4" applyNumberFormat="1" applyFont="1" applyFill="1" applyBorder="1" applyAlignment="1">
      <alignment horizontal="center" vertical="center" wrapText="1"/>
    </xf>
    <xf numFmtId="4" fontId="4" fillId="2" borderId="18" xfId="4" applyNumberFormat="1" applyFont="1" applyFill="1" applyBorder="1" applyAlignment="1">
      <alignment horizontal="right" vertical="center"/>
    </xf>
    <xf numFmtId="4" fontId="4" fillId="2" borderId="12" xfId="4" applyNumberFormat="1" applyFont="1" applyFill="1" applyBorder="1" applyAlignment="1">
      <alignment horizontal="center" vertical="center"/>
    </xf>
    <xf numFmtId="4" fontId="4" fillId="2" borderId="13" xfId="4" applyNumberFormat="1" applyFont="1" applyFill="1" applyBorder="1" applyAlignment="1">
      <alignment horizontal="right" vertical="center" wrapText="1"/>
    </xf>
    <xf numFmtId="4" fontId="4" fillId="2" borderId="13" xfId="4" applyNumberFormat="1" applyFont="1" applyFill="1" applyBorder="1" applyAlignment="1">
      <alignment horizontal="center" vertical="center" wrapText="1"/>
    </xf>
    <xf numFmtId="4" fontId="6" fillId="2" borderId="19" xfId="4" applyNumberFormat="1" applyFont="1" applyFill="1" applyBorder="1" applyAlignment="1">
      <alignment horizontal="center" vertical="center"/>
    </xf>
    <xf numFmtId="4" fontId="6" fillId="2" borderId="8" xfId="4" applyNumberFormat="1" applyFont="1" applyFill="1" applyBorder="1" applyAlignment="1">
      <alignment vertical="center" wrapText="1"/>
    </xf>
    <xf numFmtId="4" fontId="6" fillId="2" borderId="8" xfId="4" applyNumberFormat="1" applyFont="1" applyFill="1" applyBorder="1" applyAlignment="1">
      <alignment horizontal="center" vertical="center" wrapText="1"/>
    </xf>
    <xf numFmtId="4" fontId="4" fillId="2" borderId="9" xfId="4" applyNumberFormat="1" applyFont="1" applyFill="1" applyBorder="1" applyAlignment="1">
      <alignment horizontal="right" vertical="center"/>
    </xf>
    <xf numFmtId="4" fontId="4" fillId="2" borderId="5" xfId="4" applyNumberFormat="1" applyFont="1" applyFill="1" applyBorder="1" applyAlignment="1">
      <alignment horizontal="center" vertical="center" wrapText="1"/>
    </xf>
    <xf numFmtId="0" fontId="6" fillId="2" borderId="4" xfId="4" applyFont="1" applyFill="1" applyBorder="1" applyAlignment="1">
      <alignment horizontal="center" wrapText="1"/>
    </xf>
    <xf numFmtId="0" fontId="6" fillId="2" borderId="5" xfId="4" applyFont="1" applyFill="1" applyBorder="1" applyAlignment="1">
      <alignment horizontal="left" vertical="center" wrapText="1"/>
    </xf>
    <xf numFmtId="4" fontId="6" fillId="2" borderId="4" xfId="4" applyNumberFormat="1" applyFont="1" applyFill="1" applyBorder="1" applyAlignment="1">
      <alignment horizontal="center" wrapText="1"/>
    </xf>
    <xf numFmtId="4" fontId="6" fillId="2" borderId="20" xfId="4" applyNumberFormat="1" applyFont="1" applyFill="1" applyBorder="1" applyAlignment="1">
      <alignment horizontal="center" vertical="center"/>
    </xf>
    <xf numFmtId="4" fontId="6" fillId="2" borderId="6" xfId="4" applyNumberFormat="1" applyFont="1" applyFill="1" applyBorder="1" applyAlignment="1">
      <alignment vertical="center" wrapText="1"/>
    </xf>
    <xf numFmtId="4" fontId="6" fillId="2" borderId="6" xfId="4" applyNumberFormat="1" applyFont="1" applyFill="1" applyBorder="1" applyAlignment="1">
      <alignment horizontal="center" vertical="center" wrapText="1"/>
    </xf>
    <xf numFmtId="4" fontId="4" fillId="2" borderId="7" xfId="4" applyNumberFormat="1" applyFont="1" applyFill="1" applyBorder="1" applyAlignment="1">
      <alignment horizontal="right" vertical="center"/>
    </xf>
    <xf numFmtId="0" fontId="10" fillId="2" borderId="0" xfId="7" applyFont="1" applyFill="1" applyBorder="1" applyAlignment="1">
      <alignment vertical="center"/>
    </xf>
    <xf numFmtId="4" fontId="6" fillId="2" borderId="21" xfId="4" applyNumberFormat="1" applyFont="1" applyFill="1" applyBorder="1" applyAlignment="1">
      <alignment horizontal="center" vertical="center"/>
    </xf>
    <xf numFmtId="4" fontId="6" fillId="2" borderId="0" xfId="4" applyNumberFormat="1" applyFont="1" applyFill="1" applyBorder="1" applyAlignment="1">
      <alignment vertical="center" wrapText="1"/>
    </xf>
    <xf numFmtId="4" fontId="6" fillId="2" borderId="0" xfId="4" applyNumberFormat="1" applyFont="1" applyFill="1" applyBorder="1" applyAlignment="1">
      <alignment horizontal="center" vertical="center" wrapText="1"/>
    </xf>
    <xf numFmtId="4" fontId="4" fillId="2" borderId="22" xfId="4" applyNumberFormat="1" applyFont="1" applyFill="1" applyBorder="1" applyAlignment="1">
      <alignment horizontal="right" vertical="center"/>
    </xf>
    <xf numFmtId="4" fontId="4" fillId="2" borderId="0" xfId="4" applyNumberFormat="1" applyFont="1" applyFill="1" applyBorder="1" applyAlignment="1">
      <alignment vertical="center" wrapText="1"/>
    </xf>
    <xf numFmtId="0" fontId="6" fillId="2" borderId="0" xfId="4" applyFont="1" applyFill="1"/>
    <xf numFmtId="0" fontId="6" fillId="2" borderId="0" xfId="4" applyFont="1" applyFill="1" applyAlignment="1">
      <alignment vertical="center"/>
    </xf>
    <xf numFmtId="0" fontId="6" fillId="2" borderId="0" xfId="4" applyFont="1" applyFill="1" applyAlignment="1">
      <alignment horizontal="center" vertical="center"/>
    </xf>
    <xf numFmtId="0" fontId="4" fillId="2" borderId="0" xfId="4" applyFont="1" applyFill="1" applyAlignment="1">
      <alignment horizontal="center" vertical="center"/>
    </xf>
    <xf numFmtId="0" fontId="4" fillId="2" borderId="0" xfId="4" applyFont="1" applyFill="1" applyAlignment="1">
      <alignment vertical="center"/>
    </xf>
    <xf numFmtId="4" fontId="4" fillId="2" borderId="0" xfId="4" applyNumberFormat="1" applyFont="1" applyFill="1" applyBorder="1" applyAlignment="1">
      <alignment horizontal="right" vertical="center" wrapText="1"/>
    </xf>
    <xf numFmtId="4" fontId="4" fillId="2" borderId="23" xfId="4" applyNumberFormat="1" applyFont="1" applyFill="1" applyBorder="1" applyAlignment="1">
      <alignment horizontal="center" vertical="center"/>
    </xf>
    <xf numFmtId="4" fontId="4" fillId="2" borderId="23" xfId="4" applyNumberFormat="1" applyFont="1" applyFill="1" applyBorder="1" applyAlignment="1">
      <alignment vertical="center" wrapText="1"/>
    </xf>
    <xf numFmtId="4" fontId="6" fillId="2" borderId="23" xfId="4" applyNumberFormat="1" applyFont="1" applyFill="1" applyBorder="1" applyAlignment="1">
      <alignment horizontal="center" vertical="center" wrapText="1"/>
    </xf>
    <xf numFmtId="4" fontId="4" fillId="2" borderId="23" xfId="4" applyNumberFormat="1" applyFont="1" applyFill="1" applyBorder="1" applyAlignment="1">
      <alignment horizontal="right" vertical="center"/>
    </xf>
    <xf numFmtId="0" fontId="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vertical="center"/>
    </xf>
  </cellXfs>
  <cellStyles count="34">
    <cellStyle name="Millares 10 2 2" xfId="13"/>
    <cellStyle name="Millares 10 2 2 2 3" xfId="30"/>
    <cellStyle name="Millares 10 2 2 3" xfId="32"/>
    <cellStyle name="Millares 10 2 3 3" xfId="28"/>
    <cellStyle name="Millares 2 10 2 2" xfId="21"/>
    <cellStyle name="Millares 2 3 6" xfId="16"/>
    <cellStyle name="Millares 26 2 4" xfId="19"/>
    <cellStyle name="Millares 65" xfId="8"/>
    <cellStyle name="Millares 7 2" xfId="24"/>
    <cellStyle name="Millares_Presupuesto para la Construccion frank" xfId="22"/>
    <cellStyle name="Moneda 2 12" xfId="29"/>
    <cellStyle name="Normal" xfId="0" builtinId="0"/>
    <cellStyle name="Normal 10 10" xfId="4"/>
    <cellStyle name="Normal 10 3" xfId="12"/>
    <cellStyle name="Normal 11 2 2" xfId="6"/>
    <cellStyle name="Normal 114 2" xfId="33"/>
    <cellStyle name="Normal 129 2" xfId="3"/>
    <cellStyle name="Normal 129 2 2" xfId="26"/>
    <cellStyle name="Normal 137" xfId="2"/>
    <cellStyle name="Normal 2 10 2" xfId="7"/>
    <cellStyle name="Normal 2 11 2" xfId="20"/>
    <cellStyle name="Normal 2 17" xfId="11"/>
    <cellStyle name="Normal 2 4 8" xfId="9"/>
    <cellStyle name="Normal 2 5 2 2" xfId="5"/>
    <cellStyle name="Normal 2 5 4" xfId="17"/>
    <cellStyle name="Normal 3 2 3" xfId="10"/>
    <cellStyle name="Normal 32 2" xfId="18"/>
    <cellStyle name="Normal 5 18 2" xfId="14"/>
    <cellStyle name="Normal_Cub.1comp.san fco.-aut. Duarte 2" xfId="23"/>
    <cellStyle name="Normal_Hoja1 2" xfId="31"/>
    <cellStyle name="Normal_Presup Comedor Univ.  CURA" xfId="25"/>
    <cellStyle name="Normal_Presupuesto Construcción Edificio Sismología, UASD, Distrito Nacional" xfId="27"/>
    <cellStyle name="Normal_presupuesto del club de los cachorros1 2" xfId="15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857250</xdr:colOff>
      <xdr:row>6</xdr:row>
      <xdr:rowOff>0</xdr:rowOff>
    </xdr:from>
    <xdr:ext cx="175008" cy="311803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E656A530-625F-44CD-BE76-EA0CA6DB7820}"/>
            </a:ext>
          </a:extLst>
        </xdr:cNvPr>
        <xdr:cNvSpPr txBox="1"/>
      </xdr:nvSpPr>
      <xdr:spPr>
        <a:xfrm>
          <a:off x="2266950" y="180594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75008" cy="310174"/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F9A181B8-BC8F-4A18-9301-C1A4E4A3E091}"/>
            </a:ext>
          </a:extLst>
        </xdr:cNvPr>
        <xdr:cNvSpPr txBox="1"/>
      </xdr:nvSpPr>
      <xdr:spPr>
        <a:xfrm>
          <a:off x="2266950" y="180594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75008" cy="310174"/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825F9F5F-E13D-46E2-AD92-6433D8792855}"/>
            </a:ext>
          </a:extLst>
        </xdr:cNvPr>
        <xdr:cNvSpPr txBox="1"/>
      </xdr:nvSpPr>
      <xdr:spPr>
        <a:xfrm>
          <a:off x="2266950" y="180594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5" name="TextBox 1">
          <a:extLst>
            <a:ext uri="{FF2B5EF4-FFF2-40B4-BE49-F238E27FC236}">
              <a16:creationId xmlns="" xmlns:a16="http://schemas.microsoft.com/office/drawing/2014/main" id="{06338D80-19BD-467A-A2E6-9A71046A4FFB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6" name="TextBox 1">
          <a:extLst>
            <a:ext uri="{FF2B5EF4-FFF2-40B4-BE49-F238E27FC236}">
              <a16:creationId xmlns="" xmlns:a16="http://schemas.microsoft.com/office/drawing/2014/main" id="{78358E05-DCDB-4A00-AA42-05F5C7C5CBF6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7" name="TextBox 1">
          <a:extLst>
            <a:ext uri="{FF2B5EF4-FFF2-40B4-BE49-F238E27FC236}">
              <a16:creationId xmlns="" xmlns:a16="http://schemas.microsoft.com/office/drawing/2014/main" id="{F920F9C4-E572-491E-99A6-A30507320540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8" name="TextBox 1">
          <a:extLst>
            <a:ext uri="{FF2B5EF4-FFF2-40B4-BE49-F238E27FC236}">
              <a16:creationId xmlns="" xmlns:a16="http://schemas.microsoft.com/office/drawing/2014/main" id="{F519CEB2-DB25-4C05-AC4B-92F47ABF5F6A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9" name="TextBox 1">
          <a:extLst>
            <a:ext uri="{FF2B5EF4-FFF2-40B4-BE49-F238E27FC236}">
              <a16:creationId xmlns="" xmlns:a16="http://schemas.microsoft.com/office/drawing/2014/main" id="{BAE39130-F143-4144-8755-21EEFBDF437A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216534" cy="264560"/>
    <xdr:sp macro="" textlink="">
      <xdr:nvSpPr>
        <xdr:cNvPr id="10" name="TextBox 1">
          <a:extLst>
            <a:ext uri="{FF2B5EF4-FFF2-40B4-BE49-F238E27FC236}">
              <a16:creationId xmlns="" xmlns:a16="http://schemas.microsoft.com/office/drawing/2014/main" id="{AA356DD2-6510-475C-BAC3-DF5BF6561862}"/>
            </a:ext>
          </a:extLst>
        </xdr:cNvPr>
        <xdr:cNvSpPr txBox="1"/>
      </xdr:nvSpPr>
      <xdr:spPr>
        <a:xfrm>
          <a:off x="2266950" y="63671196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1" name="TextBox 1">
          <a:extLst>
            <a:ext uri="{FF2B5EF4-FFF2-40B4-BE49-F238E27FC236}">
              <a16:creationId xmlns="" xmlns:a16="http://schemas.microsoft.com/office/drawing/2014/main" id="{FD359D9C-2296-447D-A730-1C4730DEA63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2" name="TextBox 1">
          <a:extLst>
            <a:ext uri="{FF2B5EF4-FFF2-40B4-BE49-F238E27FC236}">
              <a16:creationId xmlns="" xmlns:a16="http://schemas.microsoft.com/office/drawing/2014/main" id="{758A3110-EAF8-42E2-B434-8E421196737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3" name="TextBox 1">
          <a:extLst>
            <a:ext uri="{FF2B5EF4-FFF2-40B4-BE49-F238E27FC236}">
              <a16:creationId xmlns="" xmlns:a16="http://schemas.microsoft.com/office/drawing/2014/main" id="{71114014-B777-4184-A7AD-07840075162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4" name="TextBox 1">
          <a:extLst>
            <a:ext uri="{FF2B5EF4-FFF2-40B4-BE49-F238E27FC236}">
              <a16:creationId xmlns="" xmlns:a16="http://schemas.microsoft.com/office/drawing/2014/main" id="{AFE547B0-41DC-462F-9549-66197D8A928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5" name="TextBox 1">
          <a:extLst>
            <a:ext uri="{FF2B5EF4-FFF2-40B4-BE49-F238E27FC236}">
              <a16:creationId xmlns="" xmlns:a16="http://schemas.microsoft.com/office/drawing/2014/main" id="{467B012D-683B-4DEF-A94A-69981CE021A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" name="TextBox 1">
          <a:extLst>
            <a:ext uri="{FF2B5EF4-FFF2-40B4-BE49-F238E27FC236}">
              <a16:creationId xmlns="" xmlns:a16="http://schemas.microsoft.com/office/drawing/2014/main" id="{8E663D44-03E5-451B-9369-754F9112FA7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7" name="TextBox 1">
          <a:extLst>
            <a:ext uri="{FF2B5EF4-FFF2-40B4-BE49-F238E27FC236}">
              <a16:creationId xmlns="" xmlns:a16="http://schemas.microsoft.com/office/drawing/2014/main" id="{EE83555C-BFDA-4E76-90D7-37584A98FA9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8" name="TextBox 1">
          <a:extLst>
            <a:ext uri="{FF2B5EF4-FFF2-40B4-BE49-F238E27FC236}">
              <a16:creationId xmlns="" xmlns:a16="http://schemas.microsoft.com/office/drawing/2014/main" id="{CE1F014E-476E-4903-95A3-13173666B37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9" name="TextBox 1">
          <a:extLst>
            <a:ext uri="{FF2B5EF4-FFF2-40B4-BE49-F238E27FC236}">
              <a16:creationId xmlns="" xmlns:a16="http://schemas.microsoft.com/office/drawing/2014/main" id="{15B66482-C16D-469D-9AB2-7E0243F8957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0" name="TextBox 1">
          <a:extLst>
            <a:ext uri="{FF2B5EF4-FFF2-40B4-BE49-F238E27FC236}">
              <a16:creationId xmlns="" xmlns:a16="http://schemas.microsoft.com/office/drawing/2014/main" id="{2786CE32-CE59-4279-B176-25B479CC051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1" name="TextBox 1">
          <a:extLst>
            <a:ext uri="{FF2B5EF4-FFF2-40B4-BE49-F238E27FC236}">
              <a16:creationId xmlns="" xmlns:a16="http://schemas.microsoft.com/office/drawing/2014/main" id="{21E02554-9ED9-4A11-B417-A584CE73567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2" name="TextBox 1">
          <a:extLst>
            <a:ext uri="{FF2B5EF4-FFF2-40B4-BE49-F238E27FC236}">
              <a16:creationId xmlns="" xmlns:a16="http://schemas.microsoft.com/office/drawing/2014/main" id="{8D197B56-AA36-4F91-8841-D8D894963B1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3" name="TextBox 1">
          <a:extLst>
            <a:ext uri="{FF2B5EF4-FFF2-40B4-BE49-F238E27FC236}">
              <a16:creationId xmlns="" xmlns:a16="http://schemas.microsoft.com/office/drawing/2014/main" id="{240F73B6-0770-4DB1-BFE6-1E26C64BA7E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4" name="TextBox 1">
          <a:extLst>
            <a:ext uri="{FF2B5EF4-FFF2-40B4-BE49-F238E27FC236}">
              <a16:creationId xmlns="" xmlns:a16="http://schemas.microsoft.com/office/drawing/2014/main" id="{EE33AEC7-430F-4EC3-9152-A264D4F1D56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5" name="TextBox 1">
          <a:extLst>
            <a:ext uri="{FF2B5EF4-FFF2-40B4-BE49-F238E27FC236}">
              <a16:creationId xmlns="" xmlns:a16="http://schemas.microsoft.com/office/drawing/2014/main" id="{39BA117E-2385-4F29-AA01-3ABE49701C1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6" name="TextBox 1">
          <a:extLst>
            <a:ext uri="{FF2B5EF4-FFF2-40B4-BE49-F238E27FC236}">
              <a16:creationId xmlns="" xmlns:a16="http://schemas.microsoft.com/office/drawing/2014/main" id="{2BBA8045-8350-42E8-8380-34A701AFEB7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" name="TextBox 1">
          <a:extLst>
            <a:ext uri="{FF2B5EF4-FFF2-40B4-BE49-F238E27FC236}">
              <a16:creationId xmlns="" xmlns:a16="http://schemas.microsoft.com/office/drawing/2014/main" id="{E1CAA4BB-8B70-4A56-B836-4F999F36042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" name="TextBox 1">
          <a:extLst>
            <a:ext uri="{FF2B5EF4-FFF2-40B4-BE49-F238E27FC236}">
              <a16:creationId xmlns="" xmlns:a16="http://schemas.microsoft.com/office/drawing/2014/main" id="{A0C71F99-9412-42A3-915C-FC73F7CFB62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" name="TextBox 1">
          <a:extLst>
            <a:ext uri="{FF2B5EF4-FFF2-40B4-BE49-F238E27FC236}">
              <a16:creationId xmlns="" xmlns:a16="http://schemas.microsoft.com/office/drawing/2014/main" id="{27A304C7-8B55-4508-AA82-B1066833D45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" name="TextBox 1">
          <a:extLst>
            <a:ext uri="{FF2B5EF4-FFF2-40B4-BE49-F238E27FC236}">
              <a16:creationId xmlns="" xmlns:a16="http://schemas.microsoft.com/office/drawing/2014/main" id="{00345D28-9AAF-4075-82F5-2292DB814A4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" name="TextBox 1">
          <a:extLst>
            <a:ext uri="{FF2B5EF4-FFF2-40B4-BE49-F238E27FC236}">
              <a16:creationId xmlns="" xmlns:a16="http://schemas.microsoft.com/office/drawing/2014/main" id="{FF50FE15-1E8B-42D8-B37A-F480D8190C1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" name="TextBox 1">
          <a:extLst>
            <a:ext uri="{FF2B5EF4-FFF2-40B4-BE49-F238E27FC236}">
              <a16:creationId xmlns="" xmlns:a16="http://schemas.microsoft.com/office/drawing/2014/main" id="{932BF385-E495-4B61-8728-C5B3D3B4F32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" name="TextBox 1">
          <a:extLst>
            <a:ext uri="{FF2B5EF4-FFF2-40B4-BE49-F238E27FC236}">
              <a16:creationId xmlns="" xmlns:a16="http://schemas.microsoft.com/office/drawing/2014/main" id="{EC0439E2-0990-4398-BF28-CD135D8DE06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" name="TextBox 1">
          <a:extLst>
            <a:ext uri="{FF2B5EF4-FFF2-40B4-BE49-F238E27FC236}">
              <a16:creationId xmlns="" xmlns:a16="http://schemas.microsoft.com/office/drawing/2014/main" id="{EDC0CE25-46DB-4021-B9D3-E9E81C69951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" name="TextBox 1">
          <a:extLst>
            <a:ext uri="{FF2B5EF4-FFF2-40B4-BE49-F238E27FC236}">
              <a16:creationId xmlns="" xmlns:a16="http://schemas.microsoft.com/office/drawing/2014/main" id="{75FB71CE-A83B-49A8-AD72-187A873D75D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" name="TextBox 1">
          <a:extLst>
            <a:ext uri="{FF2B5EF4-FFF2-40B4-BE49-F238E27FC236}">
              <a16:creationId xmlns="" xmlns:a16="http://schemas.microsoft.com/office/drawing/2014/main" id="{870229A7-3A3E-440F-A701-C8DDB1429EB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" name="TextBox 1">
          <a:extLst>
            <a:ext uri="{FF2B5EF4-FFF2-40B4-BE49-F238E27FC236}">
              <a16:creationId xmlns="" xmlns:a16="http://schemas.microsoft.com/office/drawing/2014/main" id="{AA444077-40CD-4C4B-A608-79DA09C5CE3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" name="TextBox 1">
          <a:extLst>
            <a:ext uri="{FF2B5EF4-FFF2-40B4-BE49-F238E27FC236}">
              <a16:creationId xmlns="" xmlns:a16="http://schemas.microsoft.com/office/drawing/2014/main" id="{2ABFF115-EB11-4F60-82BD-EAFF4DA1B06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" name="TextBox 1">
          <a:extLst>
            <a:ext uri="{FF2B5EF4-FFF2-40B4-BE49-F238E27FC236}">
              <a16:creationId xmlns="" xmlns:a16="http://schemas.microsoft.com/office/drawing/2014/main" id="{D5191395-551A-4495-B792-5D2D236F8FE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" name="TextBox 1">
          <a:extLst>
            <a:ext uri="{FF2B5EF4-FFF2-40B4-BE49-F238E27FC236}">
              <a16:creationId xmlns="" xmlns:a16="http://schemas.microsoft.com/office/drawing/2014/main" id="{6031A557-9D6F-423B-93C4-6BB285297DD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" name="TextBox 1">
          <a:extLst>
            <a:ext uri="{FF2B5EF4-FFF2-40B4-BE49-F238E27FC236}">
              <a16:creationId xmlns="" xmlns:a16="http://schemas.microsoft.com/office/drawing/2014/main" id="{0467D853-40C4-4201-978F-7C2BE27C3F3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" name="TextBox 1">
          <a:extLst>
            <a:ext uri="{FF2B5EF4-FFF2-40B4-BE49-F238E27FC236}">
              <a16:creationId xmlns="" xmlns:a16="http://schemas.microsoft.com/office/drawing/2014/main" id="{07D80D3F-0DE6-4777-8B4D-A6D87A7480C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43" name="TextBox 1">
          <a:extLst>
            <a:ext uri="{FF2B5EF4-FFF2-40B4-BE49-F238E27FC236}">
              <a16:creationId xmlns="" xmlns:a16="http://schemas.microsoft.com/office/drawing/2014/main" id="{5D5A924C-6CCD-44D7-BB66-A4D7F1956722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44" name="TextBox 1">
          <a:extLst>
            <a:ext uri="{FF2B5EF4-FFF2-40B4-BE49-F238E27FC236}">
              <a16:creationId xmlns="" xmlns:a16="http://schemas.microsoft.com/office/drawing/2014/main" id="{D83F81CC-8661-47B4-AB86-876D85A4483E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45" name="TextBox 1">
          <a:extLst>
            <a:ext uri="{FF2B5EF4-FFF2-40B4-BE49-F238E27FC236}">
              <a16:creationId xmlns="" xmlns:a16="http://schemas.microsoft.com/office/drawing/2014/main" id="{BFB2DF23-D295-47EC-9EA7-54CBBB60D3F4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46" name="TextBox 1">
          <a:extLst>
            <a:ext uri="{FF2B5EF4-FFF2-40B4-BE49-F238E27FC236}">
              <a16:creationId xmlns="" xmlns:a16="http://schemas.microsoft.com/office/drawing/2014/main" id="{D31C7A60-26CA-467E-B1E3-A4A6DA5F349F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" name="TextBox 1">
          <a:extLst>
            <a:ext uri="{FF2B5EF4-FFF2-40B4-BE49-F238E27FC236}">
              <a16:creationId xmlns="" xmlns:a16="http://schemas.microsoft.com/office/drawing/2014/main" id="{19ADA749-6676-47ED-B00A-709F0749AD4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" name="TextBox 1">
          <a:extLst>
            <a:ext uri="{FF2B5EF4-FFF2-40B4-BE49-F238E27FC236}">
              <a16:creationId xmlns="" xmlns:a16="http://schemas.microsoft.com/office/drawing/2014/main" id="{83155677-674C-4791-B8BD-36BDC17003D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" name="TextBox 1">
          <a:extLst>
            <a:ext uri="{FF2B5EF4-FFF2-40B4-BE49-F238E27FC236}">
              <a16:creationId xmlns="" xmlns:a16="http://schemas.microsoft.com/office/drawing/2014/main" id="{09425DB4-B4FC-408A-AC51-E3F1BF06D1E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" name="TextBox 1">
          <a:extLst>
            <a:ext uri="{FF2B5EF4-FFF2-40B4-BE49-F238E27FC236}">
              <a16:creationId xmlns="" xmlns:a16="http://schemas.microsoft.com/office/drawing/2014/main" id="{C2D1D9FF-EA7A-43AC-9599-2C3215DABF1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" name="TextBox 1">
          <a:extLst>
            <a:ext uri="{FF2B5EF4-FFF2-40B4-BE49-F238E27FC236}">
              <a16:creationId xmlns="" xmlns:a16="http://schemas.microsoft.com/office/drawing/2014/main" id="{09CBF84E-C634-41CF-A73C-8422E0574B9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2" name="TextBox 1">
          <a:extLst>
            <a:ext uri="{FF2B5EF4-FFF2-40B4-BE49-F238E27FC236}">
              <a16:creationId xmlns="" xmlns:a16="http://schemas.microsoft.com/office/drawing/2014/main" id="{4A5BC402-18B9-403B-8F6A-F0D24DA3E03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3" name="TextBox 1">
          <a:extLst>
            <a:ext uri="{FF2B5EF4-FFF2-40B4-BE49-F238E27FC236}">
              <a16:creationId xmlns="" xmlns:a16="http://schemas.microsoft.com/office/drawing/2014/main" id="{37D16491-069B-421F-841A-BBF37027B64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4" name="TextBox 1">
          <a:extLst>
            <a:ext uri="{FF2B5EF4-FFF2-40B4-BE49-F238E27FC236}">
              <a16:creationId xmlns="" xmlns:a16="http://schemas.microsoft.com/office/drawing/2014/main" id="{94A938E1-9843-4FA1-ABAB-F7686A8BAFE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5" name="TextBox 1">
          <a:extLst>
            <a:ext uri="{FF2B5EF4-FFF2-40B4-BE49-F238E27FC236}">
              <a16:creationId xmlns="" xmlns:a16="http://schemas.microsoft.com/office/drawing/2014/main" id="{6403B509-ABA0-49CD-8C7F-8FE496B609E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6" name="TextBox 1">
          <a:extLst>
            <a:ext uri="{FF2B5EF4-FFF2-40B4-BE49-F238E27FC236}">
              <a16:creationId xmlns="" xmlns:a16="http://schemas.microsoft.com/office/drawing/2014/main" id="{FD7B0248-EFA0-48CA-ACB9-354D21A254C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7" name="TextBox 1">
          <a:extLst>
            <a:ext uri="{FF2B5EF4-FFF2-40B4-BE49-F238E27FC236}">
              <a16:creationId xmlns="" xmlns:a16="http://schemas.microsoft.com/office/drawing/2014/main" id="{0B1EA5E2-A499-4BC1-AB9E-6F142391C26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8" name="TextBox 1">
          <a:extLst>
            <a:ext uri="{FF2B5EF4-FFF2-40B4-BE49-F238E27FC236}">
              <a16:creationId xmlns="" xmlns:a16="http://schemas.microsoft.com/office/drawing/2014/main" id="{2EF04EC3-45A1-4F70-9B95-85E4029AD2F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9" name="TextBox 1">
          <a:extLst>
            <a:ext uri="{FF2B5EF4-FFF2-40B4-BE49-F238E27FC236}">
              <a16:creationId xmlns="" xmlns:a16="http://schemas.microsoft.com/office/drawing/2014/main" id="{3632AFA4-4CEF-4F22-BFD5-CC19E508692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60" name="TextBox 1">
          <a:extLst>
            <a:ext uri="{FF2B5EF4-FFF2-40B4-BE49-F238E27FC236}">
              <a16:creationId xmlns="" xmlns:a16="http://schemas.microsoft.com/office/drawing/2014/main" id="{9296AF87-1EFC-40A3-AC0B-6BF3BB558DD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61" name="TextBox 1">
          <a:extLst>
            <a:ext uri="{FF2B5EF4-FFF2-40B4-BE49-F238E27FC236}">
              <a16:creationId xmlns="" xmlns:a16="http://schemas.microsoft.com/office/drawing/2014/main" id="{11131728-B724-4000-9D6C-CEF97E4A2B2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62" name="TextBox 1">
          <a:extLst>
            <a:ext uri="{FF2B5EF4-FFF2-40B4-BE49-F238E27FC236}">
              <a16:creationId xmlns="" xmlns:a16="http://schemas.microsoft.com/office/drawing/2014/main" id="{649139DB-B381-4EF2-8521-8ADE7D5C07D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63" name="TextBox 1">
          <a:extLst>
            <a:ext uri="{FF2B5EF4-FFF2-40B4-BE49-F238E27FC236}">
              <a16:creationId xmlns="" xmlns:a16="http://schemas.microsoft.com/office/drawing/2014/main" id="{FEFE761A-4C25-44B4-AAB3-5BAA008F718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64" name="TextBox 1">
          <a:extLst>
            <a:ext uri="{FF2B5EF4-FFF2-40B4-BE49-F238E27FC236}">
              <a16:creationId xmlns="" xmlns:a16="http://schemas.microsoft.com/office/drawing/2014/main" id="{46A6718C-9982-49B9-BA02-95A92A1A3FF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65" name="TextBox 1">
          <a:extLst>
            <a:ext uri="{FF2B5EF4-FFF2-40B4-BE49-F238E27FC236}">
              <a16:creationId xmlns="" xmlns:a16="http://schemas.microsoft.com/office/drawing/2014/main" id="{81A398FA-566D-4C51-BFE4-45CF153CE38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66" name="TextBox 1">
          <a:extLst>
            <a:ext uri="{FF2B5EF4-FFF2-40B4-BE49-F238E27FC236}">
              <a16:creationId xmlns="" xmlns:a16="http://schemas.microsoft.com/office/drawing/2014/main" id="{368BA30B-55DC-4E15-865E-2444D508A9D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67" name="TextBox 1">
          <a:extLst>
            <a:ext uri="{FF2B5EF4-FFF2-40B4-BE49-F238E27FC236}">
              <a16:creationId xmlns="" xmlns:a16="http://schemas.microsoft.com/office/drawing/2014/main" id="{FBF527A2-441E-4909-A99C-15B368A527E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68" name="TextBox 1">
          <a:extLst>
            <a:ext uri="{FF2B5EF4-FFF2-40B4-BE49-F238E27FC236}">
              <a16:creationId xmlns="" xmlns:a16="http://schemas.microsoft.com/office/drawing/2014/main" id="{1F5CE855-A56E-4453-BDD5-C13CD10DC41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69" name="TextBox 1">
          <a:extLst>
            <a:ext uri="{FF2B5EF4-FFF2-40B4-BE49-F238E27FC236}">
              <a16:creationId xmlns="" xmlns:a16="http://schemas.microsoft.com/office/drawing/2014/main" id="{57A211D2-0154-41CF-BAD9-599D1F86969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70" name="TextBox 1">
          <a:extLst>
            <a:ext uri="{FF2B5EF4-FFF2-40B4-BE49-F238E27FC236}">
              <a16:creationId xmlns="" xmlns:a16="http://schemas.microsoft.com/office/drawing/2014/main" id="{BB71D3F1-1F89-4204-8F0D-8EF05970A9E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71" name="TextBox 1">
          <a:extLst>
            <a:ext uri="{FF2B5EF4-FFF2-40B4-BE49-F238E27FC236}">
              <a16:creationId xmlns="" xmlns:a16="http://schemas.microsoft.com/office/drawing/2014/main" id="{2C66E27D-A65A-4B18-99F1-B10D7052B44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72" name="TextBox 1">
          <a:extLst>
            <a:ext uri="{FF2B5EF4-FFF2-40B4-BE49-F238E27FC236}">
              <a16:creationId xmlns="" xmlns:a16="http://schemas.microsoft.com/office/drawing/2014/main" id="{F34DF236-7345-48C1-97E6-3099A24E9D8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73" name="TextBox 1">
          <a:extLst>
            <a:ext uri="{FF2B5EF4-FFF2-40B4-BE49-F238E27FC236}">
              <a16:creationId xmlns="" xmlns:a16="http://schemas.microsoft.com/office/drawing/2014/main" id="{1CDC4602-8C27-4C50-AC15-7FC44BB1842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74" name="TextBox 1">
          <a:extLst>
            <a:ext uri="{FF2B5EF4-FFF2-40B4-BE49-F238E27FC236}">
              <a16:creationId xmlns="" xmlns:a16="http://schemas.microsoft.com/office/drawing/2014/main" id="{E0D5DD39-65E1-484D-933C-1D82F3902BF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75" name="TextBox 1">
          <a:extLst>
            <a:ext uri="{FF2B5EF4-FFF2-40B4-BE49-F238E27FC236}">
              <a16:creationId xmlns="" xmlns:a16="http://schemas.microsoft.com/office/drawing/2014/main" id="{F4D2F772-3BC0-4566-B3DB-BF5BC61144E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76" name="TextBox 1">
          <a:extLst>
            <a:ext uri="{FF2B5EF4-FFF2-40B4-BE49-F238E27FC236}">
              <a16:creationId xmlns="" xmlns:a16="http://schemas.microsoft.com/office/drawing/2014/main" id="{424797BF-86C2-420D-BD7D-C5FF2C0B8FF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77" name="TextBox 1">
          <a:extLst>
            <a:ext uri="{FF2B5EF4-FFF2-40B4-BE49-F238E27FC236}">
              <a16:creationId xmlns="" xmlns:a16="http://schemas.microsoft.com/office/drawing/2014/main" id="{A972867F-7D27-41C3-B32F-683D2FB31BD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78" name="TextBox 1">
          <a:extLst>
            <a:ext uri="{FF2B5EF4-FFF2-40B4-BE49-F238E27FC236}">
              <a16:creationId xmlns="" xmlns:a16="http://schemas.microsoft.com/office/drawing/2014/main" id="{8CE90274-19B8-4744-A30A-29C4D12DBB1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79" name="TextBox 1">
          <a:extLst>
            <a:ext uri="{FF2B5EF4-FFF2-40B4-BE49-F238E27FC236}">
              <a16:creationId xmlns="" xmlns:a16="http://schemas.microsoft.com/office/drawing/2014/main" id="{0E575176-AE2C-41D8-9F2D-2A7A2F75CC67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80" name="TextBox 1">
          <a:extLst>
            <a:ext uri="{FF2B5EF4-FFF2-40B4-BE49-F238E27FC236}">
              <a16:creationId xmlns="" xmlns:a16="http://schemas.microsoft.com/office/drawing/2014/main" id="{150B734A-5A2B-427B-B2D4-BDDA3A0A28B6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81" name="TextBox 1">
          <a:extLst>
            <a:ext uri="{FF2B5EF4-FFF2-40B4-BE49-F238E27FC236}">
              <a16:creationId xmlns="" xmlns:a16="http://schemas.microsoft.com/office/drawing/2014/main" id="{E3F295B3-1AFB-497F-B86A-EEF9D1E11B06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82" name="TextBox 1">
          <a:extLst>
            <a:ext uri="{FF2B5EF4-FFF2-40B4-BE49-F238E27FC236}">
              <a16:creationId xmlns="" xmlns:a16="http://schemas.microsoft.com/office/drawing/2014/main" id="{07E9D424-3FA2-424F-A302-DEEDBCA5BDB9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83" name="TextBox 1">
          <a:extLst>
            <a:ext uri="{FF2B5EF4-FFF2-40B4-BE49-F238E27FC236}">
              <a16:creationId xmlns="" xmlns:a16="http://schemas.microsoft.com/office/drawing/2014/main" id="{8D10E079-708D-4044-8077-64D5AB6B34A1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216534" cy="264560"/>
    <xdr:sp macro="" textlink="">
      <xdr:nvSpPr>
        <xdr:cNvPr id="84" name="TextBox 1">
          <a:extLst>
            <a:ext uri="{FF2B5EF4-FFF2-40B4-BE49-F238E27FC236}">
              <a16:creationId xmlns="" xmlns:a16="http://schemas.microsoft.com/office/drawing/2014/main" id="{D4927EE7-5495-4009-8E74-C51927CB3879}"/>
            </a:ext>
          </a:extLst>
        </xdr:cNvPr>
        <xdr:cNvSpPr txBox="1"/>
      </xdr:nvSpPr>
      <xdr:spPr>
        <a:xfrm>
          <a:off x="2266950" y="63671196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85" name="TextBox 1">
          <a:extLst>
            <a:ext uri="{FF2B5EF4-FFF2-40B4-BE49-F238E27FC236}">
              <a16:creationId xmlns="" xmlns:a16="http://schemas.microsoft.com/office/drawing/2014/main" id="{14D546A2-3987-452D-BECA-C2E51C98073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86" name="TextBox 1">
          <a:extLst>
            <a:ext uri="{FF2B5EF4-FFF2-40B4-BE49-F238E27FC236}">
              <a16:creationId xmlns="" xmlns:a16="http://schemas.microsoft.com/office/drawing/2014/main" id="{826DAAFD-CC8F-45F7-9E43-452AE259372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87" name="TextBox 1">
          <a:extLst>
            <a:ext uri="{FF2B5EF4-FFF2-40B4-BE49-F238E27FC236}">
              <a16:creationId xmlns="" xmlns:a16="http://schemas.microsoft.com/office/drawing/2014/main" id="{509A7860-358B-49C7-B0C3-A596FA84B78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88" name="TextBox 1">
          <a:extLst>
            <a:ext uri="{FF2B5EF4-FFF2-40B4-BE49-F238E27FC236}">
              <a16:creationId xmlns="" xmlns:a16="http://schemas.microsoft.com/office/drawing/2014/main" id="{C0C7D81C-631E-420C-B4F1-7BF1AD92DAD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89" name="TextBox 1">
          <a:extLst>
            <a:ext uri="{FF2B5EF4-FFF2-40B4-BE49-F238E27FC236}">
              <a16:creationId xmlns="" xmlns:a16="http://schemas.microsoft.com/office/drawing/2014/main" id="{073677E3-CF26-40E9-A3E2-E44FCD142FA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90" name="TextBox 1">
          <a:extLst>
            <a:ext uri="{FF2B5EF4-FFF2-40B4-BE49-F238E27FC236}">
              <a16:creationId xmlns="" xmlns:a16="http://schemas.microsoft.com/office/drawing/2014/main" id="{055C8694-9180-4330-87FA-9CC7B2A9A12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91" name="TextBox 1">
          <a:extLst>
            <a:ext uri="{FF2B5EF4-FFF2-40B4-BE49-F238E27FC236}">
              <a16:creationId xmlns="" xmlns:a16="http://schemas.microsoft.com/office/drawing/2014/main" id="{C0A700D2-BDCF-454E-8638-E3B32086809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92" name="TextBox 1">
          <a:extLst>
            <a:ext uri="{FF2B5EF4-FFF2-40B4-BE49-F238E27FC236}">
              <a16:creationId xmlns="" xmlns:a16="http://schemas.microsoft.com/office/drawing/2014/main" id="{133DAA90-02D6-4B1C-9BA2-321FEC9B270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93" name="TextBox 1">
          <a:extLst>
            <a:ext uri="{FF2B5EF4-FFF2-40B4-BE49-F238E27FC236}">
              <a16:creationId xmlns="" xmlns:a16="http://schemas.microsoft.com/office/drawing/2014/main" id="{AB591E86-91C2-4DB6-86D8-2848543133E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94" name="TextBox 1">
          <a:extLst>
            <a:ext uri="{FF2B5EF4-FFF2-40B4-BE49-F238E27FC236}">
              <a16:creationId xmlns="" xmlns:a16="http://schemas.microsoft.com/office/drawing/2014/main" id="{583423BF-F64F-4CE3-A134-A9E0F9245FC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95" name="TextBox 1">
          <a:extLst>
            <a:ext uri="{FF2B5EF4-FFF2-40B4-BE49-F238E27FC236}">
              <a16:creationId xmlns="" xmlns:a16="http://schemas.microsoft.com/office/drawing/2014/main" id="{7B3FDE97-CC1F-460F-A76F-51AF68D200A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96" name="TextBox 1">
          <a:extLst>
            <a:ext uri="{FF2B5EF4-FFF2-40B4-BE49-F238E27FC236}">
              <a16:creationId xmlns="" xmlns:a16="http://schemas.microsoft.com/office/drawing/2014/main" id="{51C1035B-120C-45A5-A71E-BE06BAE7DB6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97" name="TextBox 1">
          <a:extLst>
            <a:ext uri="{FF2B5EF4-FFF2-40B4-BE49-F238E27FC236}">
              <a16:creationId xmlns="" xmlns:a16="http://schemas.microsoft.com/office/drawing/2014/main" id="{A45C86CB-0BD7-4A76-86DF-2CCF2C9E544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98" name="TextBox 1">
          <a:extLst>
            <a:ext uri="{FF2B5EF4-FFF2-40B4-BE49-F238E27FC236}">
              <a16:creationId xmlns="" xmlns:a16="http://schemas.microsoft.com/office/drawing/2014/main" id="{F44049E6-32F4-4A4F-B63A-EE5CE9A2389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99" name="TextBox 1">
          <a:extLst>
            <a:ext uri="{FF2B5EF4-FFF2-40B4-BE49-F238E27FC236}">
              <a16:creationId xmlns="" xmlns:a16="http://schemas.microsoft.com/office/drawing/2014/main" id="{B73FA939-DCEF-495E-BC8B-FE68387971E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00" name="TextBox 1">
          <a:extLst>
            <a:ext uri="{FF2B5EF4-FFF2-40B4-BE49-F238E27FC236}">
              <a16:creationId xmlns="" xmlns:a16="http://schemas.microsoft.com/office/drawing/2014/main" id="{C8DE3F06-743C-4F2A-9DD0-EEBEF804F4D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01" name="TextBox 1">
          <a:extLst>
            <a:ext uri="{FF2B5EF4-FFF2-40B4-BE49-F238E27FC236}">
              <a16:creationId xmlns="" xmlns:a16="http://schemas.microsoft.com/office/drawing/2014/main" id="{7DC718B9-ADDF-498C-8382-69F0F7F3C2B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02" name="TextBox 1">
          <a:extLst>
            <a:ext uri="{FF2B5EF4-FFF2-40B4-BE49-F238E27FC236}">
              <a16:creationId xmlns="" xmlns:a16="http://schemas.microsoft.com/office/drawing/2014/main" id="{80286E89-859B-45A9-9EAD-58851BA65E3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03" name="TextBox 1">
          <a:extLst>
            <a:ext uri="{FF2B5EF4-FFF2-40B4-BE49-F238E27FC236}">
              <a16:creationId xmlns="" xmlns:a16="http://schemas.microsoft.com/office/drawing/2014/main" id="{6FE9D308-1268-4348-8EB7-DED0EEA008A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04" name="TextBox 1">
          <a:extLst>
            <a:ext uri="{FF2B5EF4-FFF2-40B4-BE49-F238E27FC236}">
              <a16:creationId xmlns="" xmlns:a16="http://schemas.microsoft.com/office/drawing/2014/main" id="{0CDBA0F3-75A0-4EF4-B379-998ADC01074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05" name="TextBox 1">
          <a:extLst>
            <a:ext uri="{FF2B5EF4-FFF2-40B4-BE49-F238E27FC236}">
              <a16:creationId xmlns="" xmlns:a16="http://schemas.microsoft.com/office/drawing/2014/main" id="{F576DB27-C42A-4445-B257-FB493EA7ED5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06" name="TextBox 1">
          <a:extLst>
            <a:ext uri="{FF2B5EF4-FFF2-40B4-BE49-F238E27FC236}">
              <a16:creationId xmlns="" xmlns:a16="http://schemas.microsoft.com/office/drawing/2014/main" id="{AFE78231-8802-4867-AE0D-9130FB4BC18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07" name="TextBox 1">
          <a:extLst>
            <a:ext uri="{FF2B5EF4-FFF2-40B4-BE49-F238E27FC236}">
              <a16:creationId xmlns="" xmlns:a16="http://schemas.microsoft.com/office/drawing/2014/main" id="{CA7D572D-9E0C-489F-A34F-9F0F3464B4E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08" name="TextBox 1">
          <a:extLst>
            <a:ext uri="{FF2B5EF4-FFF2-40B4-BE49-F238E27FC236}">
              <a16:creationId xmlns="" xmlns:a16="http://schemas.microsoft.com/office/drawing/2014/main" id="{B1A4599F-7ED9-456E-9F9C-BA32ACD4C65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09" name="TextBox 1">
          <a:extLst>
            <a:ext uri="{FF2B5EF4-FFF2-40B4-BE49-F238E27FC236}">
              <a16:creationId xmlns="" xmlns:a16="http://schemas.microsoft.com/office/drawing/2014/main" id="{82E5D512-0E08-4E57-9280-D2F6B2AEF7F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10" name="TextBox 1">
          <a:extLst>
            <a:ext uri="{FF2B5EF4-FFF2-40B4-BE49-F238E27FC236}">
              <a16:creationId xmlns="" xmlns:a16="http://schemas.microsoft.com/office/drawing/2014/main" id="{4FB0D7BB-068F-44FE-84A6-5799B57BBC9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11" name="TextBox 1">
          <a:extLst>
            <a:ext uri="{FF2B5EF4-FFF2-40B4-BE49-F238E27FC236}">
              <a16:creationId xmlns="" xmlns:a16="http://schemas.microsoft.com/office/drawing/2014/main" id="{8E6D4335-4B1E-4C09-A7F2-AE263A60F81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12" name="TextBox 1">
          <a:extLst>
            <a:ext uri="{FF2B5EF4-FFF2-40B4-BE49-F238E27FC236}">
              <a16:creationId xmlns="" xmlns:a16="http://schemas.microsoft.com/office/drawing/2014/main" id="{7444A197-FB25-4221-80D3-7DB73DE5606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13" name="TextBox 1">
          <a:extLst>
            <a:ext uri="{FF2B5EF4-FFF2-40B4-BE49-F238E27FC236}">
              <a16:creationId xmlns="" xmlns:a16="http://schemas.microsoft.com/office/drawing/2014/main" id="{9120B0EF-6E99-443A-8B24-004564C8840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14" name="TextBox 1">
          <a:extLst>
            <a:ext uri="{FF2B5EF4-FFF2-40B4-BE49-F238E27FC236}">
              <a16:creationId xmlns="" xmlns:a16="http://schemas.microsoft.com/office/drawing/2014/main" id="{304D4422-0E27-4E9E-A1A1-3BE2F1486B5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15" name="TextBox 1">
          <a:extLst>
            <a:ext uri="{FF2B5EF4-FFF2-40B4-BE49-F238E27FC236}">
              <a16:creationId xmlns="" xmlns:a16="http://schemas.microsoft.com/office/drawing/2014/main" id="{17A874B2-AFF6-4849-85DA-E0CFC94C3D3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16" name="TextBox 1">
          <a:extLst>
            <a:ext uri="{FF2B5EF4-FFF2-40B4-BE49-F238E27FC236}">
              <a16:creationId xmlns="" xmlns:a16="http://schemas.microsoft.com/office/drawing/2014/main" id="{260EA9D2-8B7A-4D68-9A9D-EA9D563E732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117" name="TextBox 1">
          <a:extLst>
            <a:ext uri="{FF2B5EF4-FFF2-40B4-BE49-F238E27FC236}">
              <a16:creationId xmlns="" xmlns:a16="http://schemas.microsoft.com/office/drawing/2014/main" id="{097F2918-E9EC-414F-A1C1-73E1528333D4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118" name="TextBox 1">
          <a:extLst>
            <a:ext uri="{FF2B5EF4-FFF2-40B4-BE49-F238E27FC236}">
              <a16:creationId xmlns="" xmlns:a16="http://schemas.microsoft.com/office/drawing/2014/main" id="{F9FC9774-8A2A-468F-8CF5-F8473D4753D4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119" name="TextBox 1">
          <a:extLst>
            <a:ext uri="{FF2B5EF4-FFF2-40B4-BE49-F238E27FC236}">
              <a16:creationId xmlns="" xmlns:a16="http://schemas.microsoft.com/office/drawing/2014/main" id="{D9C3D099-EE34-4C58-8CA3-125435792D39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120" name="TextBox 1">
          <a:extLst>
            <a:ext uri="{FF2B5EF4-FFF2-40B4-BE49-F238E27FC236}">
              <a16:creationId xmlns="" xmlns:a16="http://schemas.microsoft.com/office/drawing/2014/main" id="{151E13B4-C687-4D71-9D22-24E3BFAE339A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21" name="TextBox 1">
          <a:extLst>
            <a:ext uri="{FF2B5EF4-FFF2-40B4-BE49-F238E27FC236}">
              <a16:creationId xmlns="" xmlns:a16="http://schemas.microsoft.com/office/drawing/2014/main" id="{4143A06B-09DC-4DEC-BA16-42D09AEA496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22" name="TextBox 1">
          <a:extLst>
            <a:ext uri="{FF2B5EF4-FFF2-40B4-BE49-F238E27FC236}">
              <a16:creationId xmlns="" xmlns:a16="http://schemas.microsoft.com/office/drawing/2014/main" id="{600BC43F-DEDE-4470-8D4F-AED5B07613F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23" name="TextBox 1">
          <a:extLst>
            <a:ext uri="{FF2B5EF4-FFF2-40B4-BE49-F238E27FC236}">
              <a16:creationId xmlns="" xmlns:a16="http://schemas.microsoft.com/office/drawing/2014/main" id="{A9BB5712-B5DC-49C2-982C-20B27EE90B6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24" name="TextBox 1">
          <a:extLst>
            <a:ext uri="{FF2B5EF4-FFF2-40B4-BE49-F238E27FC236}">
              <a16:creationId xmlns="" xmlns:a16="http://schemas.microsoft.com/office/drawing/2014/main" id="{280B4BC7-9F78-4FC0-A3F7-D4853CDA1AC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25" name="TextBox 1">
          <a:extLst>
            <a:ext uri="{FF2B5EF4-FFF2-40B4-BE49-F238E27FC236}">
              <a16:creationId xmlns="" xmlns:a16="http://schemas.microsoft.com/office/drawing/2014/main" id="{EC601F05-EB58-474F-B1E5-5C338D2E338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26" name="TextBox 1">
          <a:extLst>
            <a:ext uri="{FF2B5EF4-FFF2-40B4-BE49-F238E27FC236}">
              <a16:creationId xmlns="" xmlns:a16="http://schemas.microsoft.com/office/drawing/2014/main" id="{7954C6C3-95DA-4ADC-944C-7C6AFD4D87B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27" name="TextBox 1">
          <a:extLst>
            <a:ext uri="{FF2B5EF4-FFF2-40B4-BE49-F238E27FC236}">
              <a16:creationId xmlns="" xmlns:a16="http://schemas.microsoft.com/office/drawing/2014/main" id="{6E9B2DBC-0284-48C5-9024-311A7FD7A9E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28" name="TextBox 1">
          <a:extLst>
            <a:ext uri="{FF2B5EF4-FFF2-40B4-BE49-F238E27FC236}">
              <a16:creationId xmlns="" xmlns:a16="http://schemas.microsoft.com/office/drawing/2014/main" id="{CAD2BC95-E0CB-48C0-BF6F-103C28590DE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29" name="TextBox 1">
          <a:extLst>
            <a:ext uri="{FF2B5EF4-FFF2-40B4-BE49-F238E27FC236}">
              <a16:creationId xmlns="" xmlns:a16="http://schemas.microsoft.com/office/drawing/2014/main" id="{D8CDA3B7-F482-4647-86BD-99D17E3207F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30" name="TextBox 1">
          <a:extLst>
            <a:ext uri="{FF2B5EF4-FFF2-40B4-BE49-F238E27FC236}">
              <a16:creationId xmlns="" xmlns:a16="http://schemas.microsoft.com/office/drawing/2014/main" id="{1C207DDF-0D20-4574-B56D-578C4F97CC6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31" name="TextBox 1">
          <a:extLst>
            <a:ext uri="{FF2B5EF4-FFF2-40B4-BE49-F238E27FC236}">
              <a16:creationId xmlns="" xmlns:a16="http://schemas.microsoft.com/office/drawing/2014/main" id="{26A3FFCB-DF4B-4166-ADBC-B4F5B9D00B4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32" name="TextBox 1">
          <a:extLst>
            <a:ext uri="{FF2B5EF4-FFF2-40B4-BE49-F238E27FC236}">
              <a16:creationId xmlns="" xmlns:a16="http://schemas.microsoft.com/office/drawing/2014/main" id="{0F7927E4-703D-4BA3-AFFE-F7EDFF1CDC0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33" name="TextBox 1">
          <a:extLst>
            <a:ext uri="{FF2B5EF4-FFF2-40B4-BE49-F238E27FC236}">
              <a16:creationId xmlns="" xmlns:a16="http://schemas.microsoft.com/office/drawing/2014/main" id="{114D02AA-6A3E-4AF7-A3D3-08D05C49AB8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34" name="TextBox 1">
          <a:extLst>
            <a:ext uri="{FF2B5EF4-FFF2-40B4-BE49-F238E27FC236}">
              <a16:creationId xmlns="" xmlns:a16="http://schemas.microsoft.com/office/drawing/2014/main" id="{2ECA1378-C06A-4661-8CD7-5D412040C3D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35" name="TextBox 1">
          <a:extLst>
            <a:ext uri="{FF2B5EF4-FFF2-40B4-BE49-F238E27FC236}">
              <a16:creationId xmlns="" xmlns:a16="http://schemas.microsoft.com/office/drawing/2014/main" id="{B011D47D-B417-4A8A-ACB8-624A1A6FF6C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36" name="TextBox 1">
          <a:extLst>
            <a:ext uri="{FF2B5EF4-FFF2-40B4-BE49-F238E27FC236}">
              <a16:creationId xmlns="" xmlns:a16="http://schemas.microsoft.com/office/drawing/2014/main" id="{03EC2AB6-A493-4483-91A1-33EFCA80FAE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37" name="TextBox 1">
          <a:extLst>
            <a:ext uri="{FF2B5EF4-FFF2-40B4-BE49-F238E27FC236}">
              <a16:creationId xmlns="" xmlns:a16="http://schemas.microsoft.com/office/drawing/2014/main" id="{B3129AB6-1F7E-493D-9639-09A3FCF7F75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38" name="TextBox 1">
          <a:extLst>
            <a:ext uri="{FF2B5EF4-FFF2-40B4-BE49-F238E27FC236}">
              <a16:creationId xmlns="" xmlns:a16="http://schemas.microsoft.com/office/drawing/2014/main" id="{F65E7ED9-78A9-4046-8940-80A625BE1D0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39" name="TextBox 1">
          <a:extLst>
            <a:ext uri="{FF2B5EF4-FFF2-40B4-BE49-F238E27FC236}">
              <a16:creationId xmlns="" xmlns:a16="http://schemas.microsoft.com/office/drawing/2014/main" id="{DEE99714-3327-49F8-A574-CAFB6F530C9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40" name="TextBox 1">
          <a:extLst>
            <a:ext uri="{FF2B5EF4-FFF2-40B4-BE49-F238E27FC236}">
              <a16:creationId xmlns="" xmlns:a16="http://schemas.microsoft.com/office/drawing/2014/main" id="{448D8F8C-29DE-46AC-94A2-44254C4225B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41" name="TextBox 1">
          <a:extLst>
            <a:ext uri="{FF2B5EF4-FFF2-40B4-BE49-F238E27FC236}">
              <a16:creationId xmlns="" xmlns:a16="http://schemas.microsoft.com/office/drawing/2014/main" id="{AF712DB2-6906-4835-8CA5-36EA9D34AF7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42" name="TextBox 1">
          <a:extLst>
            <a:ext uri="{FF2B5EF4-FFF2-40B4-BE49-F238E27FC236}">
              <a16:creationId xmlns="" xmlns:a16="http://schemas.microsoft.com/office/drawing/2014/main" id="{73453BBF-2E3E-425C-85B8-C3DAA6FA8E9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43" name="TextBox 1">
          <a:extLst>
            <a:ext uri="{FF2B5EF4-FFF2-40B4-BE49-F238E27FC236}">
              <a16:creationId xmlns="" xmlns:a16="http://schemas.microsoft.com/office/drawing/2014/main" id="{AFBA9AF7-0818-4744-8977-4E9CF889500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44" name="TextBox 1">
          <a:extLst>
            <a:ext uri="{FF2B5EF4-FFF2-40B4-BE49-F238E27FC236}">
              <a16:creationId xmlns="" xmlns:a16="http://schemas.microsoft.com/office/drawing/2014/main" id="{89DAED65-E2B3-4223-9E8D-F3537B24E20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45" name="TextBox 1">
          <a:extLst>
            <a:ext uri="{FF2B5EF4-FFF2-40B4-BE49-F238E27FC236}">
              <a16:creationId xmlns="" xmlns:a16="http://schemas.microsoft.com/office/drawing/2014/main" id="{36C89E2B-FA22-43DB-B8F5-F73EA9007E6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46" name="TextBox 1">
          <a:extLst>
            <a:ext uri="{FF2B5EF4-FFF2-40B4-BE49-F238E27FC236}">
              <a16:creationId xmlns="" xmlns:a16="http://schemas.microsoft.com/office/drawing/2014/main" id="{2C596BC0-23AB-427F-A4AC-044AE1994E4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47" name="TextBox 1">
          <a:extLst>
            <a:ext uri="{FF2B5EF4-FFF2-40B4-BE49-F238E27FC236}">
              <a16:creationId xmlns="" xmlns:a16="http://schemas.microsoft.com/office/drawing/2014/main" id="{B664A6F6-D6C7-4B96-900B-81059C9C988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48" name="TextBox 1">
          <a:extLst>
            <a:ext uri="{FF2B5EF4-FFF2-40B4-BE49-F238E27FC236}">
              <a16:creationId xmlns="" xmlns:a16="http://schemas.microsoft.com/office/drawing/2014/main" id="{E914E29F-240B-419D-9920-98A5073ED0C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49" name="TextBox 1">
          <a:extLst>
            <a:ext uri="{FF2B5EF4-FFF2-40B4-BE49-F238E27FC236}">
              <a16:creationId xmlns="" xmlns:a16="http://schemas.microsoft.com/office/drawing/2014/main" id="{82B96C87-F48E-43A7-B596-6DB4CD5BC23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50" name="TextBox 1">
          <a:extLst>
            <a:ext uri="{FF2B5EF4-FFF2-40B4-BE49-F238E27FC236}">
              <a16:creationId xmlns="" xmlns:a16="http://schemas.microsoft.com/office/drawing/2014/main" id="{995DD728-B6CF-4452-9EF2-14D332AE767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51" name="TextBox 1">
          <a:extLst>
            <a:ext uri="{FF2B5EF4-FFF2-40B4-BE49-F238E27FC236}">
              <a16:creationId xmlns="" xmlns:a16="http://schemas.microsoft.com/office/drawing/2014/main" id="{19B95304-AD7D-4ACD-95B6-96E06593DB7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52" name="TextBox 1">
          <a:extLst>
            <a:ext uri="{FF2B5EF4-FFF2-40B4-BE49-F238E27FC236}">
              <a16:creationId xmlns="" xmlns:a16="http://schemas.microsoft.com/office/drawing/2014/main" id="{FBEE6381-F239-4000-A781-2F702AA56D3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153" name="TextBox 1">
          <a:extLst>
            <a:ext uri="{FF2B5EF4-FFF2-40B4-BE49-F238E27FC236}">
              <a16:creationId xmlns="" xmlns:a16="http://schemas.microsoft.com/office/drawing/2014/main" id="{FF8D9FBF-7116-409A-BBD1-3654963D7C22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154" name="TextBox 1">
          <a:extLst>
            <a:ext uri="{FF2B5EF4-FFF2-40B4-BE49-F238E27FC236}">
              <a16:creationId xmlns="" xmlns:a16="http://schemas.microsoft.com/office/drawing/2014/main" id="{24D9DDE2-EFF2-4826-95FA-E9042DA823FE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155" name="TextBox 1">
          <a:extLst>
            <a:ext uri="{FF2B5EF4-FFF2-40B4-BE49-F238E27FC236}">
              <a16:creationId xmlns="" xmlns:a16="http://schemas.microsoft.com/office/drawing/2014/main" id="{B48643AB-23BB-4F56-B7C9-7018FD2D6736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156" name="TextBox 1">
          <a:extLst>
            <a:ext uri="{FF2B5EF4-FFF2-40B4-BE49-F238E27FC236}">
              <a16:creationId xmlns="" xmlns:a16="http://schemas.microsoft.com/office/drawing/2014/main" id="{BB37F578-D0ED-4A02-B901-48AFCFFB383C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157" name="TextBox 1">
          <a:extLst>
            <a:ext uri="{FF2B5EF4-FFF2-40B4-BE49-F238E27FC236}">
              <a16:creationId xmlns="" xmlns:a16="http://schemas.microsoft.com/office/drawing/2014/main" id="{E2948B46-6F0D-4991-8FD0-2EF248119C17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216534" cy="264560"/>
    <xdr:sp macro="" textlink="">
      <xdr:nvSpPr>
        <xdr:cNvPr id="158" name="TextBox 1">
          <a:extLst>
            <a:ext uri="{FF2B5EF4-FFF2-40B4-BE49-F238E27FC236}">
              <a16:creationId xmlns="" xmlns:a16="http://schemas.microsoft.com/office/drawing/2014/main" id="{4E4BB94C-0EDD-44AA-A330-7D6FB37AAE08}"/>
            </a:ext>
          </a:extLst>
        </xdr:cNvPr>
        <xdr:cNvSpPr txBox="1"/>
      </xdr:nvSpPr>
      <xdr:spPr>
        <a:xfrm>
          <a:off x="2266950" y="63671196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59" name="TextBox 1">
          <a:extLst>
            <a:ext uri="{FF2B5EF4-FFF2-40B4-BE49-F238E27FC236}">
              <a16:creationId xmlns="" xmlns:a16="http://schemas.microsoft.com/office/drawing/2014/main" id="{B8DB421E-433A-4F64-88D3-2B78BCCD3A0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0" name="TextBox 1">
          <a:extLst>
            <a:ext uri="{FF2B5EF4-FFF2-40B4-BE49-F238E27FC236}">
              <a16:creationId xmlns="" xmlns:a16="http://schemas.microsoft.com/office/drawing/2014/main" id="{3EC9001B-A473-4F86-AD56-A59D28DE92D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1" name="TextBox 1">
          <a:extLst>
            <a:ext uri="{FF2B5EF4-FFF2-40B4-BE49-F238E27FC236}">
              <a16:creationId xmlns="" xmlns:a16="http://schemas.microsoft.com/office/drawing/2014/main" id="{691E19CE-B4E4-4C58-BD91-8BED9DBF4D3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2" name="TextBox 1">
          <a:extLst>
            <a:ext uri="{FF2B5EF4-FFF2-40B4-BE49-F238E27FC236}">
              <a16:creationId xmlns="" xmlns:a16="http://schemas.microsoft.com/office/drawing/2014/main" id="{98AE8A62-6011-4F49-8A8D-735901AE5D6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3" name="TextBox 1">
          <a:extLst>
            <a:ext uri="{FF2B5EF4-FFF2-40B4-BE49-F238E27FC236}">
              <a16:creationId xmlns="" xmlns:a16="http://schemas.microsoft.com/office/drawing/2014/main" id="{F6165E4D-C585-4810-BAD6-4EB5D382F07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4" name="TextBox 1">
          <a:extLst>
            <a:ext uri="{FF2B5EF4-FFF2-40B4-BE49-F238E27FC236}">
              <a16:creationId xmlns="" xmlns:a16="http://schemas.microsoft.com/office/drawing/2014/main" id="{9162E081-D85A-4996-B4E4-6C8B8C18FB4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5" name="TextBox 1">
          <a:extLst>
            <a:ext uri="{FF2B5EF4-FFF2-40B4-BE49-F238E27FC236}">
              <a16:creationId xmlns="" xmlns:a16="http://schemas.microsoft.com/office/drawing/2014/main" id="{456EAC28-BEC9-4F1A-B856-13E59E56A8C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6" name="TextBox 1">
          <a:extLst>
            <a:ext uri="{FF2B5EF4-FFF2-40B4-BE49-F238E27FC236}">
              <a16:creationId xmlns="" xmlns:a16="http://schemas.microsoft.com/office/drawing/2014/main" id="{E422BE82-B291-4669-B09A-F2B4607F184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7" name="TextBox 1">
          <a:extLst>
            <a:ext uri="{FF2B5EF4-FFF2-40B4-BE49-F238E27FC236}">
              <a16:creationId xmlns="" xmlns:a16="http://schemas.microsoft.com/office/drawing/2014/main" id="{3E5DB258-222F-461B-95AD-98879B45354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8" name="TextBox 1">
          <a:extLst>
            <a:ext uri="{FF2B5EF4-FFF2-40B4-BE49-F238E27FC236}">
              <a16:creationId xmlns="" xmlns:a16="http://schemas.microsoft.com/office/drawing/2014/main" id="{E713F136-BD3B-4909-B09D-8FCDA03EEB4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9" name="TextBox 1">
          <a:extLst>
            <a:ext uri="{FF2B5EF4-FFF2-40B4-BE49-F238E27FC236}">
              <a16:creationId xmlns="" xmlns:a16="http://schemas.microsoft.com/office/drawing/2014/main" id="{C6DBA2F3-E8E4-430F-9022-16EC2B3B79C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70" name="TextBox 1">
          <a:extLst>
            <a:ext uri="{FF2B5EF4-FFF2-40B4-BE49-F238E27FC236}">
              <a16:creationId xmlns="" xmlns:a16="http://schemas.microsoft.com/office/drawing/2014/main" id="{D4B3F581-5F62-4D42-8D4C-61E2DF8C471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71" name="TextBox 1">
          <a:extLst>
            <a:ext uri="{FF2B5EF4-FFF2-40B4-BE49-F238E27FC236}">
              <a16:creationId xmlns="" xmlns:a16="http://schemas.microsoft.com/office/drawing/2014/main" id="{FE15E006-2442-4E94-930C-5EB75A5F009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72" name="TextBox 1">
          <a:extLst>
            <a:ext uri="{FF2B5EF4-FFF2-40B4-BE49-F238E27FC236}">
              <a16:creationId xmlns="" xmlns:a16="http://schemas.microsoft.com/office/drawing/2014/main" id="{680A0110-02CB-47E9-870E-BC40CB8399B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73" name="TextBox 1">
          <a:extLst>
            <a:ext uri="{FF2B5EF4-FFF2-40B4-BE49-F238E27FC236}">
              <a16:creationId xmlns="" xmlns:a16="http://schemas.microsoft.com/office/drawing/2014/main" id="{4271A6B9-39A9-44A8-926F-908D5F4A0D5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74" name="TextBox 1">
          <a:extLst>
            <a:ext uri="{FF2B5EF4-FFF2-40B4-BE49-F238E27FC236}">
              <a16:creationId xmlns="" xmlns:a16="http://schemas.microsoft.com/office/drawing/2014/main" id="{092D6149-6E7B-4332-AB45-7562C293C22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75" name="TextBox 1">
          <a:extLst>
            <a:ext uri="{FF2B5EF4-FFF2-40B4-BE49-F238E27FC236}">
              <a16:creationId xmlns="" xmlns:a16="http://schemas.microsoft.com/office/drawing/2014/main" id="{453F481B-5C79-49BF-92F8-57187E5D877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76" name="TextBox 1">
          <a:extLst>
            <a:ext uri="{FF2B5EF4-FFF2-40B4-BE49-F238E27FC236}">
              <a16:creationId xmlns="" xmlns:a16="http://schemas.microsoft.com/office/drawing/2014/main" id="{D08B01E5-F93D-4902-9361-B28A630B9F8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77" name="TextBox 1">
          <a:extLst>
            <a:ext uri="{FF2B5EF4-FFF2-40B4-BE49-F238E27FC236}">
              <a16:creationId xmlns="" xmlns:a16="http://schemas.microsoft.com/office/drawing/2014/main" id="{AA5B6DB9-B74D-407F-AC76-049825DC4F8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78" name="TextBox 1">
          <a:extLst>
            <a:ext uri="{FF2B5EF4-FFF2-40B4-BE49-F238E27FC236}">
              <a16:creationId xmlns="" xmlns:a16="http://schemas.microsoft.com/office/drawing/2014/main" id="{8475FD2F-F077-4164-BA96-6FC5F28E032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79" name="TextBox 1">
          <a:extLst>
            <a:ext uri="{FF2B5EF4-FFF2-40B4-BE49-F238E27FC236}">
              <a16:creationId xmlns="" xmlns:a16="http://schemas.microsoft.com/office/drawing/2014/main" id="{6DD637DC-5D1E-4A6D-8921-9183B88B9F0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80" name="TextBox 1">
          <a:extLst>
            <a:ext uri="{FF2B5EF4-FFF2-40B4-BE49-F238E27FC236}">
              <a16:creationId xmlns="" xmlns:a16="http://schemas.microsoft.com/office/drawing/2014/main" id="{53FC090A-C530-4CA9-A558-92EE4CDF2E5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81" name="TextBox 1">
          <a:extLst>
            <a:ext uri="{FF2B5EF4-FFF2-40B4-BE49-F238E27FC236}">
              <a16:creationId xmlns="" xmlns:a16="http://schemas.microsoft.com/office/drawing/2014/main" id="{8F0A416B-45A3-43B7-93F5-F90A2197A3E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82" name="TextBox 1">
          <a:extLst>
            <a:ext uri="{FF2B5EF4-FFF2-40B4-BE49-F238E27FC236}">
              <a16:creationId xmlns="" xmlns:a16="http://schemas.microsoft.com/office/drawing/2014/main" id="{EDE5716A-9A9F-4368-BDC0-B8C3CA931E5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83" name="TextBox 1">
          <a:extLst>
            <a:ext uri="{FF2B5EF4-FFF2-40B4-BE49-F238E27FC236}">
              <a16:creationId xmlns="" xmlns:a16="http://schemas.microsoft.com/office/drawing/2014/main" id="{D302B5DD-1AC5-4C8F-8A20-95811FD0CD9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84" name="TextBox 1">
          <a:extLst>
            <a:ext uri="{FF2B5EF4-FFF2-40B4-BE49-F238E27FC236}">
              <a16:creationId xmlns="" xmlns:a16="http://schemas.microsoft.com/office/drawing/2014/main" id="{D5821874-2C3E-4065-9544-D4DAFED608D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85" name="TextBox 1">
          <a:extLst>
            <a:ext uri="{FF2B5EF4-FFF2-40B4-BE49-F238E27FC236}">
              <a16:creationId xmlns="" xmlns:a16="http://schemas.microsoft.com/office/drawing/2014/main" id="{03531157-25BF-40F5-8774-4F8FC154F1E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86" name="TextBox 1">
          <a:extLst>
            <a:ext uri="{FF2B5EF4-FFF2-40B4-BE49-F238E27FC236}">
              <a16:creationId xmlns="" xmlns:a16="http://schemas.microsoft.com/office/drawing/2014/main" id="{1C7C94CA-1BCE-4B7F-B192-F306FE1C109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87" name="TextBox 1">
          <a:extLst>
            <a:ext uri="{FF2B5EF4-FFF2-40B4-BE49-F238E27FC236}">
              <a16:creationId xmlns="" xmlns:a16="http://schemas.microsoft.com/office/drawing/2014/main" id="{1C247E48-7E7B-47BA-921A-FBEC9420C20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88" name="TextBox 1">
          <a:extLst>
            <a:ext uri="{FF2B5EF4-FFF2-40B4-BE49-F238E27FC236}">
              <a16:creationId xmlns="" xmlns:a16="http://schemas.microsoft.com/office/drawing/2014/main" id="{2BCA73F5-3812-4D15-906D-71A6C9E0097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89" name="TextBox 1">
          <a:extLst>
            <a:ext uri="{FF2B5EF4-FFF2-40B4-BE49-F238E27FC236}">
              <a16:creationId xmlns="" xmlns:a16="http://schemas.microsoft.com/office/drawing/2014/main" id="{905F6578-80D0-46E5-84D3-895EAF35D50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90" name="TextBox 1">
          <a:extLst>
            <a:ext uri="{FF2B5EF4-FFF2-40B4-BE49-F238E27FC236}">
              <a16:creationId xmlns="" xmlns:a16="http://schemas.microsoft.com/office/drawing/2014/main" id="{EB4BFB4B-8C15-40FE-BAA5-63167588C1D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191" name="TextBox 1">
          <a:extLst>
            <a:ext uri="{FF2B5EF4-FFF2-40B4-BE49-F238E27FC236}">
              <a16:creationId xmlns="" xmlns:a16="http://schemas.microsoft.com/office/drawing/2014/main" id="{65DC6E03-6EFD-49B3-AC1A-A9ACB9C40B07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192" name="TextBox 1">
          <a:extLst>
            <a:ext uri="{FF2B5EF4-FFF2-40B4-BE49-F238E27FC236}">
              <a16:creationId xmlns="" xmlns:a16="http://schemas.microsoft.com/office/drawing/2014/main" id="{7272A2F1-2DE1-4B63-BEA4-4CD8B455878D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193" name="TextBox 1">
          <a:extLst>
            <a:ext uri="{FF2B5EF4-FFF2-40B4-BE49-F238E27FC236}">
              <a16:creationId xmlns="" xmlns:a16="http://schemas.microsoft.com/office/drawing/2014/main" id="{DEE98ED6-902B-4FB6-8854-3828BBA8F0DF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194" name="TextBox 1">
          <a:extLst>
            <a:ext uri="{FF2B5EF4-FFF2-40B4-BE49-F238E27FC236}">
              <a16:creationId xmlns="" xmlns:a16="http://schemas.microsoft.com/office/drawing/2014/main" id="{BEE668A6-82E9-48B0-9927-21C3866AA398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95" name="TextBox 1">
          <a:extLst>
            <a:ext uri="{FF2B5EF4-FFF2-40B4-BE49-F238E27FC236}">
              <a16:creationId xmlns="" xmlns:a16="http://schemas.microsoft.com/office/drawing/2014/main" id="{E9176A6B-1E47-431A-AF5B-1D42763AFA3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96" name="TextBox 1">
          <a:extLst>
            <a:ext uri="{FF2B5EF4-FFF2-40B4-BE49-F238E27FC236}">
              <a16:creationId xmlns="" xmlns:a16="http://schemas.microsoft.com/office/drawing/2014/main" id="{0CCC8FBF-0212-4DEF-A367-3E262E5B8A8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97" name="TextBox 1">
          <a:extLst>
            <a:ext uri="{FF2B5EF4-FFF2-40B4-BE49-F238E27FC236}">
              <a16:creationId xmlns="" xmlns:a16="http://schemas.microsoft.com/office/drawing/2014/main" id="{C5562376-5172-4C03-BF4A-40301EA8CC8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98" name="TextBox 1">
          <a:extLst>
            <a:ext uri="{FF2B5EF4-FFF2-40B4-BE49-F238E27FC236}">
              <a16:creationId xmlns="" xmlns:a16="http://schemas.microsoft.com/office/drawing/2014/main" id="{24E12A6D-AE22-401A-AAFE-14ECAE1358B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99" name="TextBox 1">
          <a:extLst>
            <a:ext uri="{FF2B5EF4-FFF2-40B4-BE49-F238E27FC236}">
              <a16:creationId xmlns="" xmlns:a16="http://schemas.microsoft.com/office/drawing/2014/main" id="{D3F0D688-35DC-4211-B22C-58064734D97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00" name="TextBox 1">
          <a:extLst>
            <a:ext uri="{FF2B5EF4-FFF2-40B4-BE49-F238E27FC236}">
              <a16:creationId xmlns="" xmlns:a16="http://schemas.microsoft.com/office/drawing/2014/main" id="{AB4EC75A-713E-4269-8BF6-A0B1493379C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01" name="TextBox 1">
          <a:extLst>
            <a:ext uri="{FF2B5EF4-FFF2-40B4-BE49-F238E27FC236}">
              <a16:creationId xmlns="" xmlns:a16="http://schemas.microsoft.com/office/drawing/2014/main" id="{A99ECEFE-6A2D-4137-A35F-92F34864F4B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02" name="TextBox 1">
          <a:extLst>
            <a:ext uri="{FF2B5EF4-FFF2-40B4-BE49-F238E27FC236}">
              <a16:creationId xmlns="" xmlns:a16="http://schemas.microsoft.com/office/drawing/2014/main" id="{3A52749B-2BB1-4FBA-A5F0-F0BC0783E51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03" name="TextBox 1">
          <a:extLst>
            <a:ext uri="{FF2B5EF4-FFF2-40B4-BE49-F238E27FC236}">
              <a16:creationId xmlns="" xmlns:a16="http://schemas.microsoft.com/office/drawing/2014/main" id="{CD8BF179-0F52-4B14-88E0-2994B9B0278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04" name="TextBox 1">
          <a:extLst>
            <a:ext uri="{FF2B5EF4-FFF2-40B4-BE49-F238E27FC236}">
              <a16:creationId xmlns="" xmlns:a16="http://schemas.microsoft.com/office/drawing/2014/main" id="{118A9E65-B471-4C74-90A0-29E2B04B6E3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05" name="TextBox 1">
          <a:extLst>
            <a:ext uri="{FF2B5EF4-FFF2-40B4-BE49-F238E27FC236}">
              <a16:creationId xmlns="" xmlns:a16="http://schemas.microsoft.com/office/drawing/2014/main" id="{7ED60B9E-784B-4C08-9506-858CF7A16C9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06" name="TextBox 1">
          <a:extLst>
            <a:ext uri="{FF2B5EF4-FFF2-40B4-BE49-F238E27FC236}">
              <a16:creationId xmlns="" xmlns:a16="http://schemas.microsoft.com/office/drawing/2014/main" id="{7E618ED2-3ED2-4DAC-AB29-DA1FF8EC2DB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07" name="TextBox 1">
          <a:extLst>
            <a:ext uri="{FF2B5EF4-FFF2-40B4-BE49-F238E27FC236}">
              <a16:creationId xmlns="" xmlns:a16="http://schemas.microsoft.com/office/drawing/2014/main" id="{7D6E7D72-593E-4017-BE20-713B3C4843F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08" name="TextBox 1">
          <a:extLst>
            <a:ext uri="{FF2B5EF4-FFF2-40B4-BE49-F238E27FC236}">
              <a16:creationId xmlns="" xmlns:a16="http://schemas.microsoft.com/office/drawing/2014/main" id="{9016906F-4F19-4579-9DD9-61C8D3ED2BD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09" name="TextBox 1">
          <a:extLst>
            <a:ext uri="{FF2B5EF4-FFF2-40B4-BE49-F238E27FC236}">
              <a16:creationId xmlns="" xmlns:a16="http://schemas.microsoft.com/office/drawing/2014/main" id="{30E5A0DC-3BF3-4C73-941C-AB3712C2CBF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10" name="TextBox 1">
          <a:extLst>
            <a:ext uri="{FF2B5EF4-FFF2-40B4-BE49-F238E27FC236}">
              <a16:creationId xmlns="" xmlns:a16="http://schemas.microsoft.com/office/drawing/2014/main" id="{0986A71C-103D-43FC-AEAA-708996E14C7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11" name="TextBox 1">
          <a:extLst>
            <a:ext uri="{FF2B5EF4-FFF2-40B4-BE49-F238E27FC236}">
              <a16:creationId xmlns="" xmlns:a16="http://schemas.microsoft.com/office/drawing/2014/main" id="{C8710049-218C-42AD-99B1-43F3C681ED3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12" name="TextBox 1">
          <a:extLst>
            <a:ext uri="{FF2B5EF4-FFF2-40B4-BE49-F238E27FC236}">
              <a16:creationId xmlns="" xmlns:a16="http://schemas.microsoft.com/office/drawing/2014/main" id="{72BC20AC-A7B3-4747-8545-3D0383AF03A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13" name="TextBox 1">
          <a:extLst>
            <a:ext uri="{FF2B5EF4-FFF2-40B4-BE49-F238E27FC236}">
              <a16:creationId xmlns="" xmlns:a16="http://schemas.microsoft.com/office/drawing/2014/main" id="{DD7952AF-427B-4AD1-9651-3FB51DFD2EA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14" name="TextBox 1">
          <a:extLst>
            <a:ext uri="{FF2B5EF4-FFF2-40B4-BE49-F238E27FC236}">
              <a16:creationId xmlns="" xmlns:a16="http://schemas.microsoft.com/office/drawing/2014/main" id="{FBC89AC0-3A09-49CA-AECD-E10795D670E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15" name="TextBox 1">
          <a:extLst>
            <a:ext uri="{FF2B5EF4-FFF2-40B4-BE49-F238E27FC236}">
              <a16:creationId xmlns="" xmlns:a16="http://schemas.microsoft.com/office/drawing/2014/main" id="{28D078E9-CC4D-48FF-8520-3D41D47E7F1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16" name="TextBox 1">
          <a:extLst>
            <a:ext uri="{FF2B5EF4-FFF2-40B4-BE49-F238E27FC236}">
              <a16:creationId xmlns="" xmlns:a16="http://schemas.microsoft.com/office/drawing/2014/main" id="{B7E3A6F5-97B9-401D-B518-08A249E0F20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17" name="TextBox 1">
          <a:extLst>
            <a:ext uri="{FF2B5EF4-FFF2-40B4-BE49-F238E27FC236}">
              <a16:creationId xmlns="" xmlns:a16="http://schemas.microsoft.com/office/drawing/2014/main" id="{E3FC8470-E2B9-4F57-AF29-09727A737CD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18" name="TextBox 1">
          <a:extLst>
            <a:ext uri="{FF2B5EF4-FFF2-40B4-BE49-F238E27FC236}">
              <a16:creationId xmlns="" xmlns:a16="http://schemas.microsoft.com/office/drawing/2014/main" id="{3B0648FA-CAC7-4664-9CD5-6ACA3EAE636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19" name="TextBox 1">
          <a:extLst>
            <a:ext uri="{FF2B5EF4-FFF2-40B4-BE49-F238E27FC236}">
              <a16:creationId xmlns="" xmlns:a16="http://schemas.microsoft.com/office/drawing/2014/main" id="{5000D456-96AA-4654-90A5-DFBFB309620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20" name="TextBox 1">
          <a:extLst>
            <a:ext uri="{FF2B5EF4-FFF2-40B4-BE49-F238E27FC236}">
              <a16:creationId xmlns="" xmlns:a16="http://schemas.microsoft.com/office/drawing/2014/main" id="{0F13524D-7E34-43C0-BA9D-E5E7B569F46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21" name="TextBox 1">
          <a:extLst>
            <a:ext uri="{FF2B5EF4-FFF2-40B4-BE49-F238E27FC236}">
              <a16:creationId xmlns="" xmlns:a16="http://schemas.microsoft.com/office/drawing/2014/main" id="{A93445B9-48CA-412B-BBED-4F0B7EEBFBF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22" name="TextBox 1">
          <a:extLst>
            <a:ext uri="{FF2B5EF4-FFF2-40B4-BE49-F238E27FC236}">
              <a16:creationId xmlns="" xmlns:a16="http://schemas.microsoft.com/office/drawing/2014/main" id="{364F7590-0621-4674-992D-478399FB0FB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23" name="TextBox 1">
          <a:extLst>
            <a:ext uri="{FF2B5EF4-FFF2-40B4-BE49-F238E27FC236}">
              <a16:creationId xmlns="" xmlns:a16="http://schemas.microsoft.com/office/drawing/2014/main" id="{0D678680-DFC7-4001-B8BB-F2B394BD3D8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24" name="TextBox 1">
          <a:extLst>
            <a:ext uri="{FF2B5EF4-FFF2-40B4-BE49-F238E27FC236}">
              <a16:creationId xmlns="" xmlns:a16="http://schemas.microsoft.com/office/drawing/2014/main" id="{BC71112A-40AE-4DFF-B56F-AB2A694444F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25" name="TextBox 1">
          <a:extLst>
            <a:ext uri="{FF2B5EF4-FFF2-40B4-BE49-F238E27FC236}">
              <a16:creationId xmlns="" xmlns:a16="http://schemas.microsoft.com/office/drawing/2014/main" id="{B7569F81-8599-4971-8005-5DDCEDA57C3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26" name="TextBox 1">
          <a:extLst>
            <a:ext uri="{FF2B5EF4-FFF2-40B4-BE49-F238E27FC236}">
              <a16:creationId xmlns="" xmlns:a16="http://schemas.microsoft.com/office/drawing/2014/main" id="{59A1F254-2E37-41F5-AAE5-6D454EA74AE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227" name="TextBox 1">
          <a:extLst>
            <a:ext uri="{FF2B5EF4-FFF2-40B4-BE49-F238E27FC236}">
              <a16:creationId xmlns="" xmlns:a16="http://schemas.microsoft.com/office/drawing/2014/main" id="{EE8BE0DE-A65B-4B5A-9185-6285A6CA45EE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228" name="TextBox 1">
          <a:extLst>
            <a:ext uri="{FF2B5EF4-FFF2-40B4-BE49-F238E27FC236}">
              <a16:creationId xmlns="" xmlns:a16="http://schemas.microsoft.com/office/drawing/2014/main" id="{16AB6300-28A0-44B8-AA7B-DEF9CF502172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229" name="TextBox 1">
          <a:extLst>
            <a:ext uri="{FF2B5EF4-FFF2-40B4-BE49-F238E27FC236}">
              <a16:creationId xmlns="" xmlns:a16="http://schemas.microsoft.com/office/drawing/2014/main" id="{4A9B92E7-16AD-41D2-B2B4-7BC020C6B4EB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230" name="TextBox 1">
          <a:extLst>
            <a:ext uri="{FF2B5EF4-FFF2-40B4-BE49-F238E27FC236}">
              <a16:creationId xmlns="" xmlns:a16="http://schemas.microsoft.com/office/drawing/2014/main" id="{7890794C-1CE6-46CE-8D6F-655548C42C34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231" name="TextBox 1">
          <a:extLst>
            <a:ext uri="{FF2B5EF4-FFF2-40B4-BE49-F238E27FC236}">
              <a16:creationId xmlns="" xmlns:a16="http://schemas.microsoft.com/office/drawing/2014/main" id="{1B3286BA-EAE9-493B-91B8-E64482941420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216534" cy="264560"/>
    <xdr:sp macro="" textlink="">
      <xdr:nvSpPr>
        <xdr:cNvPr id="232" name="TextBox 1">
          <a:extLst>
            <a:ext uri="{FF2B5EF4-FFF2-40B4-BE49-F238E27FC236}">
              <a16:creationId xmlns="" xmlns:a16="http://schemas.microsoft.com/office/drawing/2014/main" id="{6E0BFF4A-EB64-46F0-BA6E-F45218C109C6}"/>
            </a:ext>
          </a:extLst>
        </xdr:cNvPr>
        <xdr:cNvSpPr txBox="1"/>
      </xdr:nvSpPr>
      <xdr:spPr>
        <a:xfrm>
          <a:off x="2266950" y="63671196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33" name="TextBox 1">
          <a:extLst>
            <a:ext uri="{FF2B5EF4-FFF2-40B4-BE49-F238E27FC236}">
              <a16:creationId xmlns="" xmlns:a16="http://schemas.microsoft.com/office/drawing/2014/main" id="{1B61E24D-429E-4C2B-A4B7-399779AC3F8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34" name="TextBox 1">
          <a:extLst>
            <a:ext uri="{FF2B5EF4-FFF2-40B4-BE49-F238E27FC236}">
              <a16:creationId xmlns="" xmlns:a16="http://schemas.microsoft.com/office/drawing/2014/main" id="{1AE42DF5-36F7-4286-91BF-5AD39AF3C3E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35" name="TextBox 1">
          <a:extLst>
            <a:ext uri="{FF2B5EF4-FFF2-40B4-BE49-F238E27FC236}">
              <a16:creationId xmlns="" xmlns:a16="http://schemas.microsoft.com/office/drawing/2014/main" id="{CA39035E-8F6F-45C6-86E6-E25BD304B6B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36" name="TextBox 1">
          <a:extLst>
            <a:ext uri="{FF2B5EF4-FFF2-40B4-BE49-F238E27FC236}">
              <a16:creationId xmlns="" xmlns:a16="http://schemas.microsoft.com/office/drawing/2014/main" id="{EEBBC429-FEAF-454B-A4D1-33A7846DBC5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37" name="TextBox 1">
          <a:extLst>
            <a:ext uri="{FF2B5EF4-FFF2-40B4-BE49-F238E27FC236}">
              <a16:creationId xmlns="" xmlns:a16="http://schemas.microsoft.com/office/drawing/2014/main" id="{EF834EDA-88BF-4717-BEFA-2F5F5E8139C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38" name="TextBox 1">
          <a:extLst>
            <a:ext uri="{FF2B5EF4-FFF2-40B4-BE49-F238E27FC236}">
              <a16:creationId xmlns="" xmlns:a16="http://schemas.microsoft.com/office/drawing/2014/main" id="{8B97C633-D36F-42F0-AD7A-D1F5258907D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39" name="TextBox 1">
          <a:extLst>
            <a:ext uri="{FF2B5EF4-FFF2-40B4-BE49-F238E27FC236}">
              <a16:creationId xmlns="" xmlns:a16="http://schemas.microsoft.com/office/drawing/2014/main" id="{AB5FE079-2F58-4F6C-94E4-A9D64A524DB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40" name="TextBox 1">
          <a:extLst>
            <a:ext uri="{FF2B5EF4-FFF2-40B4-BE49-F238E27FC236}">
              <a16:creationId xmlns="" xmlns:a16="http://schemas.microsoft.com/office/drawing/2014/main" id="{FC1A2E0A-6961-41D1-A08A-A4E0360F7F7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41" name="TextBox 1">
          <a:extLst>
            <a:ext uri="{FF2B5EF4-FFF2-40B4-BE49-F238E27FC236}">
              <a16:creationId xmlns="" xmlns:a16="http://schemas.microsoft.com/office/drawing/2014/main" id="{980FD5B2-25A2-463D-BF10-80E4D894C43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42" name="TextBox 1">
          <a:extLst>
            <a:ext uri="{FF2B5EF4-FFF2-40B4-BE49-F238E27FC236}">
              <a16:creationId xmlns="" xmlns:a16="http://schemas.microsoft.com/office/drawing/2014/main" id="{B4B6CFA1-AADB-4802-A35D-91A359AD47C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43" name="TextBox 1">
          <a:extLst>
            <a:ext uri="{FF2B5EF4-FFF2-40B4-BE49-F238E27FC236}">
              <a16:creationId xmlns="" xmlns:a16="http://schemas.microsoft.com/office/drawing/2014/main" id="{8F250C13-F04C-42A3-91C8-4EEC205CB8B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44" name="TextBox 1">
          <a:extLst>
            <a:ext uri="{FF2B5EF4-FFF2-40B4-BE49-F238E27FC236}">
              <a16:creationId xmlns="" xmlns:a16="http://schemas.microsoft.com/office/drawing/2014/main" id="{3B2DC55D-F61D-4B78-A7C2-33BD64561B8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45" name="TextBox 1">
          <a:extLst>
            <a:ext uri="{FF2B5EF4-FFF2-40B4-BE49-F238E27FC236}">
              <a16:creationId xmlns="" xmlns:a16="http://schemas.microsoft.com/office/drawing/2014/main" id="{6E44037A-336C-4C1F-BDBA-BBFFD80A9DF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46" name="TextBox 1">
          <a:extLst>
            <a:ext uri="{FF2B5EF4-FFF2-40B4-BE49-F238E27FC236}">
              <a16:creationId xmlns="" xmlns:a16="http://schemas.microsoft.com/office/drawing/2014/main" id="{B24A0BF4-B70D-493C-8A56-6B340555CB4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47" name="TextBox 1">
          <a:extLst>
            <a:ext uri="{FF2B5EF4-FFF2-40B4-BE49-F238E27FC236}">
              <a16:creationId xmlns="" xmlns:a16="http://schemas.microsoft.com/office/drawing/2014/main" id="{F8AC6A0B-822F-43F4-A894-7E9F66CE836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48" name="TextBox 1">
          <a:extLst>
            <a:ext uri="{FF2B5EF4-FFF2-40B4-BE49-F238E27FC236}">
              <a16:creationId xmlns="" xmlns:a16="http://schemas.microsoft.com/office/drawing/2014/main" id="{F4279F5D-5140-47D9-AF51-6959066FAD5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49" name="TextBox 1">
          <a:extLst>
            <a:ext uri="{FF2B5EF4-FFF2-40B4-BE49-F238E27FC236}">
              <a16:creationId xmlns="" xmlns:a16="http://schemas.microsoft.com/office/drawing/2014/main" id="{7BC06AAD-735B-44EF-A4DF-87196BA51E7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50" name="TextBox 1">
          <a:extLst>
            <a:ext uri="{FF2B5EF4-FFF2-40B4-BE49-F238E27FC236}">
              <a16:creationId xmlns="" xmlns:a16="http://schemas.microsoft.com/office/drawing/2014/main" id="{094362A6-1A15-4931-8F5F-B87B8219678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51" name="TextBox 1">
          <a:extLst>
            <a:ext uri="{FF2B5EF4-FFF2-40B4-BE49-F238E27FC236}">
              <a16:creationId xmlns="" xmlns:a16="http://schemas.microsoft.com/office/drawing/2014/main" id="{21F5B12A-98F1-436A-97F9-B2A38835C67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52" name="TextBox 1">
          <a:extLst>
            <a:ext uri="{FF2B5EF4-FFF2-40B4-BE49-F238E27FC236}">
              <a16:creationId xmlns="" xmlns:a16="http://schemas.microsoft.com/office/drawing/2014/main" id="{16C8E20F-7F5A-4629-B322-F051D4433C2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53" name="TextBox 1">
          <a:extLst>
            <a:ext uri="{FF2B5EF4-FFF2-40B4-BE49-F238E27FC236}">
              <a16:creationId xmlns="" xmlns:a16="http://schemas.microsoft.com/office/drawing/2014/main" id="{BF3E9EC4-1880-4868-AB7D-3006C4B02EC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54" name="TextBox 1">
          <a:extLst>
            <a:ext uri="{FF2B5EF4-FFF2-40B4-BE49-F238E27FC236}">
              <a16:creationId xmlns="" xmlns:a16="http://schemas.microsoft.com/office/drawing/2014/main" id="{356F3A0F-D8DA-49CE-A391-079DE388F12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55" name="TextBox 1">
          <a:extLst>
            <a:ext uri="{FF2B5EF4-FFF2-40B4-BE49-F238E27FC236}">
              <a16:creationId xmlns="" xmlns:a16="http://schemas.microsoft.com/office/drawing/2014/main" id="{65173DD1-E84E-44E9-880F-179AB8C8600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56" name="TextBox 1">
          <a:extLst>
            <a:ext uri="{FF2B5EF4-FFF2-40B4-BE49-F238E27FC236}">
              <a16:creationId xmlns="" xmlns:a16="http://schemas.microsoft.com/office/drawing/2014/main" id="{CBAFBB0E-FEF9-4008-9387-D1E434427CB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57" name="TextBox 1">
          <a:extLst>
            <a:ext uri="{FF2B5EF4-FFF2-40B4-BE49-F238E27FC236}">
              <a16:creationId xmlns="" xmlns:a16="http://schemas.microsoft.com/office/drawing/2014/main" id="{7AB5B717-7F55-4CC7-A264-0397F6F74F4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58" name="TextBox 1">
          <a:extLst>
            <a:ext uri="{FF2B5EF4-FFF2-40B4-BE49-F238E27FC236}">
              <a16:creationId xmlns="" xmlns:a16="http://schemas.microsoft.com/office/drawing/2014/main" id="{FD92EBCC-49F3-497D-A5CE-2C86D2A2F3F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59" name="TextBox 1">
          <a:extLst>
            <a:ext uri="{FF2B5EF4-FFF2-40B4-BE49-F238E27FC236}">
              <a16:creationId xmlns="" xmlns:a16="http://schemas.microsoft.com/office/drawing/2014/main" id="{A2D6A4A6-CA91-448B-9893-E1A2F9DBE88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60" name="TextBox 1">
          <a:extLst>
            <a:ext uri="{FF2B5EF4-FFF2-40B4-BE49-F238E27FC236}">
              <a16:creationId xmlns="" xmlns:a16="http://schemas.microsoft.com/office/drawing/2014/main" id="{3335A27E-30E8-4AD0-BCB8-7C20B9F61E4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61" name="TextBox 1">
          <a:extLst>
            <a:ext uri="{FF2B5EF4-FFF2-40B4-BE49-F238E27FC236}">
              <a16:creationId xmlns="" xmlns:a16="http://schemas.microsoft.com/office/drawing/2014/main" id="{A75D54B4-16A6-4A24-8B7D-921A3C8B86F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62" name="TextBox 1">
          <a:extLst>
            <a:ext uri="{FF2B5EF4-FFF2-40B4-BE49-F238E27FC236}">
              <a16:creationId xmlns="" xmlns:a16="http://schemas.microsoft.com/office/drawing/2014/main" id="{175E8E99-8E04-4812-8801-004D68E6A07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63" name="TextBox 1">
          <a:extLst>
            <a:ext uri="{FF2B5EF4-FFF2-40B4-BE49-F238E27FC236}">
              <a16:creationId xmlns="" xmlns:a16="http://schemas.microsoft.com/office/drawing/2014/main" id="{44EC537E-368F-43C1-921E-79C75048A55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64" name="TextBox 1">
          <a:extLst>
            <a:ext uri="{FF2B5EF4-FFF2-40B4-BE49-F238E27FC236}">
              <a16:creationId xmlns="" xmlns:a16="http://schemas.microsoft.com/office/drawing/2014/main" id="{3E167C01-B741-41E7-82EB-ADA14DA6675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265" name="TextBox 1">
          <a:extLst>
            <a:ext uri="{FF2B5EF4-FFF2-40B4-BE49-F238E27FC236}">
              <a16:creationId xmlns="" xmlns:a16="http://schemas.microsoft.com/office/drawing/2014/main" id="{49AEB6A5-08EA-4244-915F-DEE19A6A813A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266" name="TextBox 1">
          <a:extLst>
            <a:ext uri="{FF2B5EF4-FFF2-40B4-BE49-F238E27FC236}">
              <a16:creationId xmlns="" xmlns:a16="http://schemas.microsoft.com/office/drawing/2014/main" id="{F3285224-5D73-4FD6-8F71-99E758E46D29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267" name="TextBox 1">
          <a:extLst>
            <a:ext uri="{FF2B5EF4-FFF2-40B4-BE49-F238E27FC236}">
              <a16:creationId xmlns="" xmlns:a16="http://schemas.microsoft.com/office/drawing/2014/main" id="{251DA5DF-102D-4ED4-9921-BC4EAD40C497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268" name="TextBox 1">
          <a:extLst>
            <a:ext uri="{FF2B5EF4-FFF2-40B4-BE49-F238E27FC236}">
              <a16:creationId xmlns="" xmlns:a16="http://schemas.microsoft.com/office/drawing/2014/main" id="{840C3A55-D3C2-4999-AEAE-C2DB2BDC72C6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69" name="TextBox 1">
          <a:extLst>
            <a:ext uri="{FF2B5EF4-FFF2-40B4-BE49-F238E27FC236}">
              <a16:creationId xmlns="" xmlns:a16="http://schemas.microsoft.com/office/drawing/2014/main" id="{FAA7A19C-C38E-4720-9000-1FBD7D68A25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0" name="TextBox 1">
          <a:extLst>
            <a:ext uri="{FF2B5EF4-FFF2-40B4-BE49-F238E27FC236}">
              <a16:creationId xmlns="" xmlns:a16="http://schemas.microsoft.com/office/drawing/2014/main" id="{8153A462-B03F-4356-9832-7307B186B8B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1" name="TextBox 1">
          <a:extLst>
            <a:ext uri="{FF2B5EF4-FFF2-40B4-BE49-F238E27FC236}">
              <a16:creationId xmlns="" xmlns:a16="http://schemas.microsoft.com/office/drawing/2014/main" id="{AFE671AE-56D5-43CD-B38B-BB4B985DFEE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2" name="TextBox 1">
          <a:extLst>
            <a:ext uri="{FF2B5EF4-FFF2-40B4-BE49-F238E27FC236}">
              <a16:creationId xmlns="" xmlns:a16="http://schemas.microsoft.com/office/drawing/2014/main" id="{C1FEC2D7-09A3-4614-94FD-2D1B8C2F267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3" name="TextBox 1">
          <a:extLst>
            <a:ext uri="{FF2B5EF4-FFF2-40B4-BE49-F238E27FC236}">
              <a16:creationId xmlns="" xmlns:a16="http://schemas.microsoft.com/office/drawing/2014/main" id="{77997BDB-3656-4CBD-A797-9A3CB225EFE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4" name="TextBox 1">
          <a:extLst>
            <a:ext uri="{FF2B5EF4-FFF2-40B4-BE49-F238E27FC236}">
              <a16:creationId xmlns="" xmlns:a16="http://schemas.microsoft.com/office/drawing/2014/main" id="{5E694933-E565-4DAD-9626-68BACACD29F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5" name="TextBox 1">
          <a:extLst>
            <a:ext uri="{FF2B5EF4-FFF2-40B4-BE49-F238E27FC236}">
              <a16:creationId xmlns="" xmlns:a16="http://schemas.microsoft.com/office/drawing/2014/main" id="{041AC047-6A99-4BFB-AAAC-4665B652FA3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6" name="TextBox 1">
          <a:extLst>
            <a:ext uri="{FF2B5EF4-FFF2-40B4-BE49-F238E27FC236}">
              <a16:creationId xmlns="" xmlns:a16="http://schemas.microsoft.com/office/drawing/2014/main" id="{A797F51D-FEBA-4D90-ACE7-9009DA44BC8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7" name="TextBox 1">
          <a:extLst>
            <a:ext uri="{FF2B5EF4-FFF2-40B4-BE49-F238E27FC236}">
              <a16:creationId xmlns="" xmlns:a16="http://schemas.microsoft.com/office/drawing/2014/main" id="{E7CA78DA-9EBD-4D62-97FE-5D7F979362E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8" name="TextBox 1">
          <a:extLst>
            <a:ext uri="{FF2B5EF4-FFF2-40B4-BE49-F238E27FC236}">
              <a16:creationId xmlns="" xmlns:a16="http://schemas.microsoft.com/office/drawing/2014/main" id="{FEDFF54B-BFC0-4E28-80F5-A27C22D2FF8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9" name="TextBox 1">
          <a:extLst>
            <a:ext uri="{FF2B5EF4-FFF2-40B4-BE49-F238E27FC236}">
              <a16:creationId xmlns="" xmlns:a16="http://schemas.microsoft.com/office/drawing/2014/main" id="{D42F92BA-37D3-4B11-B766-9E3F0F50845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0" name="TextBox 1">
          <a:extLst>
            <a:ext uri="{FF2B5EF4-FFF2-40B4-BE49-F238E27FC236}">
              <a16:creationId xmlns="" xmlns:a16="http://schemas.microsoft.com/office/drawing/2014/main" id="{DACB72C1-9436-4D05-B15C-0C2A436432B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1" name="TextBox 1">
          <a:extLst>
            <a:ext uri="{FF2B5EF4-FFF2-40B4-BE49-F238E27FC236}">
              <a16:creationId xmlns="" xmlns:a16="http://schemas.microsoft.com/office/drawing/2014/main" id="{E99C3A75-DBE6-48AA-957D-B6690054781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2" name="TextBox 1">
          <a:extLst>
            <a:ext uri="{FF2B5EF4-FFF2-40B4-BE49-F238E27FC236}">
              <a16:creationId xmlns="" xmlns:a16="http://schemas.microsoft.com/office/drawing/2014/main" id="{87E263C6-8EFC-4824-A8F8-8DFD5A81A20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3" name="TextBox 1">
          <a:extLst>
            <a:ext uri="{FF2B5EF4-FFF2-40B4-BE49-F238E27FC236}">
              <a16:creationId xmlns="" xmlns:a16="http://schemas.microsoft.com/office/drawing/2014/main" id="{487028F0-945E-4BA7-B6BF-9D084C8054E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4" name="TextBox 1">
          <a:extLst>
            <a:ext uri="{FF2B5EF4-FFF2-40B4-BE49-F238E27FC236}">
              <a16:creationId xmlns="" xmlns:a16="http://schemas.microsoft.com/office/drawing/2014/main" id="{1AFE6F01-5B63-4BCA-A1DD-9ABFFAE903A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5" name="TextBox 1">
          <a:extLst>
            <a:ext uri="{FF2B5EF4-FFF2-40B4-BE49-F238E27FC236}">
              <a16:creationId xmlns="" xmlns:a16="http://schemas.microsoft.com/office/drawing/2014/main" id="{C2F90116-658A-493F-8FC8-84643E2A709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6" name="TextBox 1">
          <a:extLst>
            <a:ext uri="{FF2B5EF4-FFF2-40B4-BE49-F238E27FC236}">
              <a16:creationId xmlns="" xmlns:a16="http://schemas.microsoft.com/office/drawing/2014/main" id="{9B09C524-B9FE-48DA-AC65-6686A7A2E71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7" name="TextBox 1">
          <a:extLst>
            <a:ext uri="{FF2B5EF4-FFF2-40B4-BE49-F238E27FC236}">
              <a16:creationId xmlns="" xmlns:a16="http://schemas.microsoft.com/office/drawing/2014/main" id="{F9350A7B-35F2-40B1-A60A-EB546C07AA1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8" name="TextBox 1">
          <a:extLst>
            <a:ext uri="{FF2B5EF4-FFF2-40B4-BE49-F238E27FC236}">
              <a16:creationId xmlns="" xmlns:a16="http://schemas.microsoft.com/office/drawing/2014/main" id="{0BBC28C8-1868-498C-80F7-C0CABE2AAE1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9" name="TextBox 1">
          <a:extLst>
            <a:ext uri="{FF2B5EF4-FFF2-40B4-BE49-F238E27FC236}">
              <a16:creationId xmlns="" xmlns:a16="http://schemas.microsoft.com/office/drawing/2014/main" id="{A7625C76-D178-46D1-9899-28B9B407822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0" name="TextBox 1">
          <a:extLst>
            <a:ext uri="{FF2B5EF4-FFF2-40B4-BE49-F238E27FC236}">
              <a16:creationId xmlns="" xmlns:a16="http://schemas.microsoft.com/office/drawing/2014/main" id="{85228E74-D64B-462C-859C-E4414FD5A9C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1" name="TextBox 1">
          <a:extLst>
            <a:ext uri="{FF2B5EF4-FFF2-40B4-BE49-F238E27FC236}">
              <a16:creationId xmlns="" xmlns:a16="http://schemas.microsoft.com/office/drawing/2014/main" id="{8A72B837-AB74-4ABC-B8CD-C2282BC69EC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2" name="TextBox 1">
          <a:extLst>
            <a:ext uri="{FF2B5EF4-FFF2-40B4-BE49-F238E27FC236}">
              <a16:creationId xmlns="" xmlns:a16="http://schemas.microsoft.com/office/drawing/2014/main" id="{30FC359B-DBD0-45A1-8B09-7E2E928085E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3" name="TextBox 1">
          <a:extLst>
            <a:ext uri="{FF2B5EF4-FFF2-40B4-BE49-F238E27FC236}">
              <a16:creationId xmlns="" xmlns:a16="http://schemas.microsoft.com/office/drawing/2014/main" id="{47D41502-6692-45FA-A35B-937CD00F4FB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4" name="TextBox 1">
          <a:extLst>
            <a:ext uri="{FF2B5EF4-FFF2-40B4-BE49-F238E27FC236}">
              <a16:creationId xmlns="" xmlns:a16="http://schemas.microsoft.com/office/drawing/2014/main" id="{B5F921DC-8D0F-4014-8D6C-7D5F773C3A9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5" name="TextBox 1">
          <a:extLst>
            <a:ext uri="{FF2B5EF4-FFF2-40B4-BE49-F238E27FC236}">
              <a16:creationId xmlns="" xmlns:a16="http://schemas.microsoft.com/office/drawing/2014/main" id="{16259E9F-50AC-4279-BB97-E6AEF8E8FA9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6" name="TextBox 1">
          <a:extLst>
            <a:ext uri="{FF2B5EF4-FFF2-40B4-BE49-F238E27FC236}">
              <a16:creationId xmlns="" xmlns:a16="http://schemas.microsoft.com/office/drawing/2014/main" id="{11EDCA9E-5C3E-4715-8E5C-D98D4314CDD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7" name="TextBox 1">
          <a:extLst>
            <a:ext uri="{FF2B5EF4-FFF2-40B4-BE49-F238E27FC236}">
              <a16:creationId xmlns="" xmlns:a16="http://schemas.microsoft.com/office/drawing/2014/main" id="{D7C21982-62F5-48D5-818F-D2EFB3EC196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8" name="TextBox 1">
          <a:extLst>
            <a:ext uri="{FF2B5EF4-FFF2-40B4-BE49-F238E27FC236}">
              <a16:creationId xmlns="" xmlns:a16="http://schemas.microsoft.com/office/drawing/2014/main" id="{5FF4423B-159E-4B97-BBAD-31ABC1F4A82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9" name="TextBox 1">
          <a:extLst>
            <a:ext uri="{FF2B5EF4-FFF2-40B4-BE49-F238E27FC236}">
              <a16:creationId xmlns="" xmlns:a16="http://schemas.microsoft.com/office/drawing/2014/main" id="{DC1937DB-3092-441C-AA81-9072D9DA808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0" name="TextBox 1">
          <a:extLst>
            <a:ext uri="{FF2B5EF4-FFF2-40B4-BE49-F238E27FC236}">
              <a16:creationId xmlns="" xmlns:a16="http://schemas.microsoft.com/office/drawing/2014/main" id="{5D48FD51-9A84-4234-82AF-6289C1A3B92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301" name="TextBox 1">
          <a:extLst>
            <a:ext uri="{FF2B5EF4-FFF2-40B4-BE49-F238E27FC236}">
              <a16:creationId xmlns="" xmlns:a16="http://schemas.microsoft.com/office/drawing/2014/main" id="{96C53FA8-3AF8-45EB-AC87-A1FB78A52A2A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302" name="TextBox 1">
          <a:extLst>
            <a:ext uri="{FF2B5EF4-FFF2-40B4-BE49-F238E27FC236}">
              <a16:creationId xmlns="" xmlns:a16="http://schemas.microsoft.com/office/drawing/2014/main" id="{5F471C9C-F8AE-4DCB-B239-D09C5B0540C8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303" name="TextBox 1">
          <a:extLst>
            <a:ext uri="{FF2B5EF4-FFF2-40B4-BE49-F238E27FC236}">
              <a16:creationId xmlns="" xmlns:a16="http://schemas.microsoft.com/office/drawing/2014/main" id="{9C064622-2553-46DE-87B2-4CD94C7735B9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304" name="TextBox 1">
          <a:extLst>
            <a:ext uri="{FF2B5EF4-FFF2-40B4-BE49-F238E27FC236}">
              <a16:creationId xmlns="" xmlns:a16="http://schemas.microsoft.com/office/drawing/2014/main" id="{48FE712A-3049-4D2A-829A-3566AA846C47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305" name="TextBox 1">
          <a:extLst>
            <a:ext uri="{FF2B5EF4-FFF2-40B4-BE49-F238E27FC236}">
              <a16:creationId xmlns="" xmlns:a16="http://schemas.microsoft.com/office/drawing/2014/main" id="{6E828AD8-1431-4333-8EC0-FE207066ABB9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216534" cy="264560"/>
    <xdr:sp macro="" textlink="">
      <xdr:nvSpPr>
        <xdr:cNvPr id="306" name="TextBox 1">
          <a:extLst>
            <a:ext uri="{FF2B5EF4-FFF2-40B4-BE49-F238E27FC236}">
              <a16:creationId xmlns="" xmlns:a16="http://schemas.microsoft.com/office/drawing/2014/main" id="{CC831F70-6F7D-4B9B-B4F9-7455B173F33E}"/>
            </a:ext>
          </a:extLst>
        </xdr:cNvPr>
        <xdr:cNvSpPr txBox="1"/>
      </xdr:nvSpPr>
      <xdr:spPr>
        <a:xfrm>
          <a:off x="2266950" y="63671196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7" name="TextBox 1">
          <a:extLst>
            <a:ext uri="{FF2B5EF4-FFF2-40B4-BE49-F238E27FC236}">
              <a16:creationId xmlns="" xmlns:a16="http://schemas.microsoft.com/office/drawing/2014/main" id="{C7208AC7-AC36-4AA0-B555-7AFCB613A0A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8" name="TextBox 1">
          <a:extLst>
            <a:ext uri="{FF2B5EF4-FFF2-40B4-BE49-F238E27FC236}">
              <a16:creationId xmlns="" xmlns:a16="http://schemas.microsoft.com/office/drawing/2014/main" id="{8BBCC86A-ACFB-4EE1-B57B-41598006005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9" name="TextBox 1">
          <a:extLst>
            <a:ext uri="{FF2B5EF4-FFF2-40B4-BE49-F238E27FC236}">
              <a16:creationId xmlns="" xmlns:a16="http://schemas.microsoft.com/office/drawing/2014/main" id="{5B3B59E5-EA05-4719-BC8E-776C6BB9538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0" name="TextBox 1">
          <a:extLst>
            <a:ext uri="{FF2B5EF4-FFF2-40B4-BE49-F238E27FC236}">
              <a16:creationId xmlns="" xmlns:a16="http://schemas.microsoft.com/office/drawing/2014/main" id="{613661CD-1342-48E6-9FAE-DDE0B880538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1" name="TextBox 1">
          <a:extLst>
            <a:ext uri="{FF2B5EF4-FFF2-40B4-BE49-F238E27FC236}">
              <a16:creationId xmlns="" xmlns:a16="http://schemas.microsoft.com/office/drawing/2014/main" id="{D1A9ED43-390A-4179-95E0-886B132D827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2" name="TextBox 1">
          <a:extLst>
            <a:ext uri="{FF2B5EF4-FFF2-40B4-BE49-F238E27FC236}">
              <a16:creationId xmlns="" xmlns:a16="http://schemas.microsoft.com/office/drawing/2014/main" id="{93B7A06B-8A8E-4B2E-8334-AC7E3644219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3" name="TextBox 1">
          <a:extLst>
            <a:ext uri="{FF2B5EF4-FFF2-40B4-BE49-F238E27FC236}">
              <a16:creationId xmlns="" xmlns:a16="http://schemas.microsoft.com/office/drawing/2014/main" id="{4CD539D4-0201-44D1-9FFC-82B1DA3740C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4" name="TextBox 1">
          <a:extLst>
            <a:ext uri="{FF2B5EF4-FFF2-40B4-BE49-F238E27FC236}">
              <a16:creationId xmlns="" xmlns:a16="http://schemas.microsoft.com/office/drawing/2014/main" id="{DC107468-6442-4419-A66D-017FDBE0AC4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5" name="TextBox 1">
          <a:extLst>
            <a:ext uri="{FF2B5EF4-FFF2-40B4-BE49-F238E27FC236}">
              <a16:creationId xmlns="" xmlns:a16="http://schemas.microsoft.com/office/drawing/2014/main" id="{2427EF05-E279-4AF5-BEE9-9D99A69EDFA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6" name="TextBox 1">
          <a:extLst>
            <a:ext uri="{FF2B5EF4-FFF2-40B4-BE49-F238E27FC236}">
              <a16:creationId xmlns="" xmlns:a16="http://schemas.microsoft.com/office/drawing/2014/main" id="{1962CD58-3980-4F99-9C64-8D269F9408B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7" name="TextBox 1">
          <a:extLst>
            <a:ext uri="{FF2B5EF4-FFF2-40B4-BE49-F238E27FC236}">
              <a16:creationId xmlns="" xmlns:a16="http://schemas.microsoft.com/office/drawing/2014/main" id="{757A59D6-B4A3-427A-9FC0-A62F6816D86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8" name="TextBox 1">
          <a:extLst>
            <a:ext uri="{FF2B5EF4-FFF2-40B4-BE49-F238E27FC236}">
              <a16:creationId xmlns="" xmlns:a16="http://schemas.microsoft.com/office/drawing/2014/main" id="{8DE3ABB4-A0DA-4E25-B809-5BAB706F55E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9" name="TextBox 1">
          <a:extLst>
            <a:ext uri="{FF2B5EF4-FFF2-40B4-BE49-F238E27FC236}">
              <a16:creationId xmlns="" xmlns:a16="http://schemas.microsoft.com/office/drawing/2014/main" id="{D992BCEB-F2D5-4890-9FF5-3DD03D70F6A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0" name="TextBox 1">
          <a:extLst>
            <a:ext uri="{FF2B5EF4-FFF2-40B4-BE49-F238E27FC236}">
              <a16:creationId xmlns="" xmlns:a16="http://schemas.microsoft.com/office/drawing/2014/main" id="{B19DB270-BB23-4FC0-834C-54ACE5F8F31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1" name="TextBox 1">
          <a:extLst>
            <a:ext uri="{FF2B5EF4-FFF2-40B4-BE49-F238E27FC236}">
              <a16:creationId xmlns="" xmlns:a16="http://schemas.microsoft.com/office/drawing/2014/main" id="{BC802273-5564-47F0-86E0-E61C0F6EAE7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2" name="TextBox 1">
          <a:extLst>
            <a:ext uri="{FF2B5EF4-FFF2-40B4-BE49-F238E27FC236}">
              <a16:creationId xmlns="" xmlns:a16="http://schemas.microsoft.com/office/drawing/2014/main" id="{B347D5CD-CB95-489F-9B23-7BA98FF52E5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3" name="TextBox 1">
          <a:extLst>
            <a:ext uri="{FF2B5EF4-FFF2-40B4-BE49-F238E27FC236}">
              <a16:creationId xmlns="" xmlns:a16="http://schemas.microsoft.com/office/drawing/2014/main" id="{74D15470-16DA-4F16-B325-4E419AE15E1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4" name="TextBox 1">
          <a:extLst>
            <a:ext uri="{FF2B5EF4-FFF2-40B4-BE49-F238E27FC236}">
              <a16:creationId xmlns="" xmlns:a16="http://schemas.microsoft.com/office/drawing/2014/main" id="{3D20D538-0CFD-4EF7-9826-B5AFAEA9DEB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5" name="TextBox 1">
          <a:extLst>
            <a:ext uri="{FF2B5EF4-FFF2-40B4-BE49-F238E27FC236}">
              <a16:creationId xmlns="" xmlns:a16="http://schemas.microsoft.com/office/drawing/2014/main" id="{A4844322-5D08-4A5E-9EB9-57DECF21A09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6" name="TextBox 1">
          <a:extLst>
            <a:ext uri="{FF2B5EF4-FFF2-40B4-BE49-F238E27FC236}">
              <a16:creationId xmlns="" xmlns:a16="http://schemas.microsoft.com/office/drawing/2014/main" id="{07274700-0BD7-4A89-A4E8-B12BEBF7FEE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7" name="TextBox 1">
          <a:extLst>
            <a:ext uri="{FF2B5EF4-FFF2-40B4-BE49-F238E27FC236}">
              <a16:creationId xmlns="" xmlns:a16="http://schemas.microsoft.com/office/drawing/2014/main" id="{374D2487-8B6E-477E-966A-D305C96D34D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8" name="TextBox 1">
          <a:extLst>
            <a:ext uri="{FF2B5EF4-FFF2-40B4-BE49-F238E27FC236}">
              <a16:creationId xmlns="" xmlns:a16="http://schemas.microsoft.com/office/drawing/2014/main" id="{FF9AFF97-6901-407F-896B-C1706B15A43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9" name="TextBox 1">
          <a:extLst>
            <a:ext uri="{FF2B5EF4-FFF2-40B4-BE49-F238E27FC236}">
              <a16:creationId xmlns="" xmlns:a16="http://schemas.microsoft.com/office/drawing/2014/main" id="{8396C821-0CCE-4B19-97CA-FEF2C512B53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0" name="TextBox 1">
          <a:extLst>
            <a:ext uri="{FF2B5EF4-FFF2-40B4-BE49-F238E27FC236}">
              <a16:creationId xmlns="" xmlns:a16="http://schemas.microsoft.com/office/drawing/2014/main" id="{ECE8DDBB-E758-4854-818F-411F2AC6ADE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1" name="TextBox 1">
          <a:extLst>
            <a:ext uri="{FF2B5EF4-FFF2-40B4-BE49-F238E27FC236}">
              <a16:creationId xmlns="" xmlns:a16="http://schemas.microsoft.com/office/drawing/2014/main" id="{CDEAC0DE-D5D3-474F-93DA-F7588AB28AD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2" name="TextBox 1">
          <a:extLst>
            <a:ext uri="{FF2B5EF4-FFF2-40B4-BE49-F238E27FC236}">
              <a16:creationId xmlns="" xmlns:a16="http://schemas.microsoft.com/office/drawing/2014/main" id="{59785FB5-0256-468C-8E3F-7D79F43998D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3" name="TextBox 1">
          <a:extLst>
            <a:ext uri="{FF2B5EF4-FFF2-40B4-BE49-F238E27FC236}">
              <a16:creationId xmlns="" xmlns:a16="http://schemas.microsoft.com/office/drawing/2014/main" id="{11F8FAE5-6B15-4121-9994-1FBF5DD01E2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4" name="TextBox 1">
          <a:extLst>
            <a:ext uri="{FF2B5EF4-FFF2-40B4-BE49-F238E27FC236}">
              <a16:creationId xmlns="" xmlns:a16="http://schemas.microsoft.com/office/drawing/2014/main" id="{580D463D-EA85-4F6C-88FB-1617CBED8A9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5" name="TextBox 1">
          <a:extLst>
            <a:ext uri="{FF2B5EF4-FFF2-40B4-BE49-F238E27FC236}">
              <a16:creationId xmlns="" xmlns:a16="http://schemas.microsoft.com/office/drawing/2014/main" id="{98D7B3FB-891D-41DA-9320-8087EB48F9A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6" name="TextBox 1">
          <a:extLst>
            <a:ext uri="{FF2B5EF4-FFF2-40B4-BE49-F238E27FC236}">
              <a16:creationId xmlns="" xmlns:a16="http://schemas.microsoft.com/office/drawing/2014/main" id="{93983695-9586-4529-82AE-B105A8C6D43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7" name="TextBox 1">
          <a:extLst>
            <a:ext uri="{FF2B5EF4-FFF2-40B4-BE49-F238E27FC236}">
              <a16:creationId xmlns="" xmlns:a16="http://schemas.microsoft.com/office/drawing/2014/main" id="{F7E715BA-5185-4F3A-A9EE-B0EDF5739A3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8" name="TextBox 1">
          <a:extLst>
            <a:ext uri="{FF2B5EF4-FFF2-40B4-BE49-F238E27FC236}">
              <a16:creationId xmlns="" xmlns:a16="http://schemas.microsoft.com/office/drawing/2014/main" id="{AA7D498F-BA00-4140-ADA5-C0DA3BFA130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339" name="TextBox 1">
          <a:extLst>
            <a:ext uri="{FF2B5EF4-FFF2-40B4-BE49-F238E27FC236}">
              <a16:creationId xmlns="" xmlns:a16="http://schemas.microsoft.com/office/drawing/2014/main" id="{146033E5-807F-4DA5-9DEA-B3D0E8882496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340" name="TextBox 1">
          <a:extLst>
            <a:ext uri="{FF2B5EF4-FFF2-40B4-BE49-F238E27FC236}">
              <a16:creationId xmlns="" xmlns:a16="http://schemas.microsoft.com/office/drawing/2014/main" id="{C77DDBCD-FF74-4EA7-9B21-DFF011801F3C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341" name="TextBox 1">
          <a:extLst>
            <a:ext uri="{FF2B5EF4-FFF2-40B4-BE49-F238E27FC236}">
              <a16:creationId xmlns="" xmlns:a16="http://schemas.microsoft.com/office/drawing/2014/main" id="{ADAD335A-C85B-4E34-BA11-7B007A068EEF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342" name="TextBox 1">
          <a:extLst>
            <a:ext uri="{FF2B5EF4-FFF2-40B4-BE49-F238E27FC236}">
              <a16:creationId xmlns="" xmlns:a16="http://schemas.microsoft.com/office/drawing/2014/main" id="{94A14FA9-8C5E-4050-9B91-77D852240C6A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3" name="TextBox 1">
          <a:extLst>
            <a:ext uri="{FF2B5EF4-FFF2-40B4-BE49-F238E27FC236}">
              <a16:creationId xmlns="" xmlns:a16="http://schemas.microsoft.com/office/drawing/2014/main" id="{DB5C8E07-8F24-4AA2-A4D8-776379EB6E9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4" name="TextBox 1">
          <a:extLst>
            <a:ext uri="{FF2B5EF4-FFF2-40B4-BE49-F238E27FC236}">
              <a16:creationId xmlns="" xmlns:a16="http://schemas.microsoft.com/office/drawing/2014/main" id="{1B642E1F-C9EC-42A7-818D-157AB6FB2AB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5" name="TextBox 1">
          <a:extLst>
            <a:ext uri="{FF2B5EF4-FFF2-40B4-BE49-F238E27FC236}">
              <a16:creationId xmlns="" xmlns:a16="http://schemas.microsoft.com/office/drawing/2014/main" id="{FD8B898D-0AB5-420F-BC67-A7AD87B02FB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6" name="TextBox 1">
          <a:extLst>
            <a:ext uri="{FF2B5EF4-FFF2-40B4-BE49-F238E27FC236}">
              <a16:creationId xmlns="" xmlns:a16="http://schemas.microsoft.com/office/drawing/2014/main" id="{7F60ADAF-5D04-4480-8E97-6BB6FA2312C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7" name="TextBox 1">
          <a:extLst>
            <a:ext uri="{FF2B5EF4-FFF2-40B4-BE49-F238E27FC236}">
              <a16:creationId xmlns="" xmlns:a16="http://schemas.microsoft.com/office/drawing/2014/main" id="{9BA38596-63D4-4FDA-B9DE-18D9F7569B2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8" name="TextBox 1">
          <a:extLst>
            <a:ext uri="{FF2B5EF4-FFF2-40B4-BE49-F238E27FC236}">
              <a16:creationId xmlns="" xmlns:a16="http://schemas.microsoft.com/office/drawing/2014/main" id="{0C3929F6-350F-465F-95F1-F6171727A9E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9" name="TextBox 1">
          <a:extLst>
            <a:ext uri="{FF2B5EF4-FFF2-40B4-BE49-F238E27FC236}">
              <a16:creationId xmlns="" xmlns:a16="http://schemas.microsoft.com/office/drawing/2014/main" id="{909C4B58-6A2B-4423-B320-A1CCC091F29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0" name="TextBox 1">
          <a:extLst>
            <a:ext uri="{FF2B5EF4-FFF2-40B4-BE49-F238E27FC236}">
              <a16:creationId xmlns="" xmlns:a16="http://schemas.microsoft.com/office/drawing/2014/main" id="{17B65C18-7AF4-437C-B646-109E2DEEEB6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1" name="TextBox 1">
          <a:extLst>
            <a:ext uri="{FF2B5EF4-FFF2-40B4-BE49-F238E27FC236}">
              <a16:creationId xmlns="" xmlns:a16="http://schemas.microsoft.com/office/drawing/2014/main" id="{6C526F0C-6546-4BA6-95F7-0978CCB0555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2" name="TextBox 1">
          <a:extLst>
            <a:ext uri="{FF2B5EF4-FFF2-40B4-BE49-F238E27FC236}">
              <a16:creationId xmlns="" xmlns:a16="http://schemas.microsoft.com/office/drawing/2014/main" id="{EABC34E7-A07E-4370-9DA8-BC87E7D403B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3" name="TextBox 1">
          <a:extLst>
            <a:ext uri="{FF2B5EF4-FFF2-40B4-BE49-F238E27FC236}">
              <a16:creationId xmlns="" xmlns:a16="http://schemas.microsoft.com/office/drawing/2014/main" id="{0079B949-D8CD-4F6C-81FC-D30546EB67B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4" name="TextBox 1">
          <a:extLst>
            <a:ext uri="{FF2B5EF4-FFF2-40B4-BE49-F238E27FC236}">
              <a16:creationId xmlns="" xmlns:a16="http://schemas.microsoft.com/office/drawing/2014/main" id="{D16E6E5E-4156-4177-95B9-6600DFB44FC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5" name="TextBox 1">
          <a:extLst>
            <a:ext uri="{FF2B5EF4-FFF2-40B4-BE49-F238E27FC236}">
              <a16:creationId xmlns="" xmlns:a16="http://schemas.microsoft.com/office/drawing/2014/main" id="{006D3223-D969-4B21-B457-B734A22C2F2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6" name="TextBox 1">
          <a:extLst>
            <a:ext uri="{FF2B5EF4-FFF2-40B4-BE49-F238E27FC236}">
              <a16:creationId xmlns="" xmlns:a16="http://schemas.microsoft.com/office/drawing/2014/main" id="{30868823-2330-4FF3-96EA-9C10595A85D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7" name="TextBox 1">
          <a:extLst>
            <a:ext uri="{FF2B5EF4-FFF2-40B4-BE49-F238E27FC236}">
              <a16:creationId xmlns="" xmlns:a16="http://schemas.microsoft.com/office/drawing/2014/main" id="{1C2177A4-E963-4036-9C1F-AAE034811A1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8" name="TextBox 1">
          <a:extLst>
            <a:ext uri="{FF2B5EF4-FFF2-40B4-BE49-F238E27FC236}">
              <a16:creationId xmlns="" xmlns:a16="http://schemas.microsoft.com/office/drawing/2014/main" id="{5E8F2A38-2A9D-4D6F-806D-DAE2DAE74B6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9" name="TextBox 1">
          <a:extLst>
            <a:ext uri="{FF2B5EF4-FFF2-40B4-BE49-F238E27FC236}">
              <a16:creationId xmlns="" xmlns:a16="http://schemas.microsoft.com/office/drawing/2014/main" id="{AD79F91E-EA07-4D23-9BBE-1D2BF938A28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0" name="TextBox 1">
          <a:extLst>
            <a:ext uri="{FF2B5EF4-FFF2-40B4-BE49-F238E27FC236}">
              <a16:creationId xmlns="" xmlns:a16="http://schemas.microsoft.com/office/drawing/2014/main" id="{83A3334C-4319-4CC9-8605-798FB5FE834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1" name="TextBox 1">
          <a:extLst>
            <a:ext uri="{FF2B5EF4-FFF2-40B4-BE49-F238E27FC236}">
              <a16:creationId xmlns="" xmlns:a16="http://schemas.microsoft.com/office/drawing/2014/main" id="{FD37959E-946F-40ED-ADAF-AA98A2D732F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2" name="TextBox 1">
          <a:extLst>
            <a:ext uri="{FF2B5EF4-FFF2-40B4-BE49-F238E27FC236}">
              <a16:creationId xmlns="" xmlns:a16="http://schemas.microsoft.com/office/drawing/2014/main" id="{6CC21CB7-F0C5-42B8-882B-28C21036D43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3" name="TextBox 1">
          <a:extLst>
            <a:ext uri="{FF2B5EF4-FFF2-40B4-BE49-F238E27FC236}">
              <a16:creationId xmlns="" xmlns:a16="http://schemas.microsoft.com/office/drawing/2014/main" id="{FD734AA0-268A-4A50-BAC2-8B0E8240F2A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4" name="TextBox 1">
          <a:extLst>
            <a:ext uri="{FF2B5EF4-FFF2-40B4-BE49-F238E27FC236}">
              <a16:creationId xmlns="" xmlns:a16="http://schemas.microsoft.com/office/drawing/2014/main" id="{1E2EEF77-C9E3-4D47-96D7-47AB725AC09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5" name="TextBox 1">
          <a:extLst>
            <a:ext uri="{FF2B5EF4-FFF2-40B4-BE49-F238E27FC236}">
              <a16:creationId xmlns="" xmlns:a16="http://schemas.microsoft.com/office/drawing/2014/main" id="{E6A3E950-DB13-4E87-BE02-E62EBFDF669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6" name="TextBox 1">
          <a:extLst>
            <a:ext uri="{FF2B5EF4-FFF2-40B4-BE49-F238E27FC236}">
              <a16:creationId xmlns="" xmlns:a16="http://schemas.microsoft.com/office/drawing/2014/main" id="{11E559F0-5F8D-49CD-81AF-D42EE49FDFD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7" name="TextBox 1">
          <a:extLst>
            <a:ext uri="{FF2B5EF4-FFF2-40B4-BE49-F238E27FC236}">
              <a16:creationId xmlns="" xmlns:a16="http://schemas.microsoft.com/office/drawing/2014/main" id="{99B33301-F4AD-45EB-808A-44EAD445512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8" name="TextBox 1">
          <a:extLst>
            <a:ext uri="{FF2B5EF4-FFF2-40B4-BE49-F238E27FC236}">
              <a16:creationId xmlns="" xmlns:a16="http://schemas.microsoft.com/office/drawing/2014/main" id="{D1798EB8-63BB-418B-AAC8-E0D70226CA9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9" name="TextBox 1">
          <a:extLst>
            <a:ext uri="{FF2B5EF4-FFF2-40B4-BE49-F238E27FC236}">
              <a16:creationId xmlns="" xmlns:a16="http://schemas.microsoft.com/office/drawing/2014/main" id="{B290D972-7DCA-4014-98C7-3AA4D7209FA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0" name="TextBox 1">
          <a:extLst>
            <a:ext uri="{FF2B5EF4-FFF2-40B4-BE49-F238E27FC236}">
              <a16:creationId xmlns="" xmlns:a16="http://schemas.microsoft.com/office/drawing/2014/main" id="{4CCF5D3D-E9D4-4BEF-AF79-9698FA8497D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1" name="TextBox 1">
          <a:extLst>
            <a:ext uri="{FF2B5EF4-FFF2-40B4-BE49-F238E27FC236}">
              <a16:creationId xmlns="" xmlns:a16="http://schemas.microsoft.com/office/drawing/2014/main" id="{42302295-9674-426D-A0AE-AEA10DF4454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2" name="TextBox 1">
          <a:extLst>
            <a:ext uri="{FF2B5EF4-FFF2-40B4-BE49-F238E27FC236}">
              <a16:creationId xmlns="" xmlns:a16="http://schemas.microsoft.com/office/drawing/2014/main" id="{B954053D-0AE7-455C-8EEB-7959D65D166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3" name="TextBox 1">
          <a:extLst>
            <a:ext uri="{FF2B5EF4-FFF2-40B4-BE49-F238E27FC236}">
              <a16:creationId xmlns="" xmlns:a16="http://schemas.microsoft.com/office/drawing/2014/main" id="{1DE9576D-7B4A-449D-BEDD-A75D81BD97A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4" name="TextBox 1">
          <a:extLst>
            <a:ext uri="{FF2B5EF4-FFF2-40B4-BE49-F238E27FC236}">
              <a16:creationId xmlns="" xmlns:a16="http://schemas.microsoft.com/office/drawing/2014/main" id="{85555905-E9AC-4E71-9024-9730B565B3E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375" name="TextBox 1">
          <a:extLst>
            <a:ext uri="{FF2B5EF4-FFF2-40B4-BE49-F238E27FC236}">
              <a16:creationId xmlns="" xmlns:a16="http://schemas.microsoft.com/office/drawing/2014/main" id="{19329A94-3685-4FB5-9BE0-1CFCB16C9843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376" name="TextBox 1">
          <a:extLst>
            <a:ext uri="{FF2B5EF4-FFF2-40B4-BE49-F238E27FC236}">
              <a16:creationId xmlns="" xmlns:a16="http://schemas.microsoft.com/office/drawing/2014/main" id="{DD0D8B00-7531-4522-A31E-B0C4577C4F47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377" name="TextBox 1">
          <a:extLst>
            <a:ext uri="{FF2B5EF4-FFF2-40B4-BE49-F238E27FC236}">
              <a16:creationId xmlns="" xmlns:a16="http://schemas.microsoft.com/office/drawing/2014/main" id="{D238453E-5C1F-4604-AF2A-089D42A48A27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378" name="TextBox 1">
          <a:extLst>
            <a:ext uri="{FF2B5EF4-FFF2-40B4-BE49-F238E27FC236}">
              <a16:creationId xmlns="" xmlns:a16="http://schemas.microsoft.com/office/drawing/2014/main" id="{04C0BB66-D826-4AE6-A5E5-1E643676453E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379" name="TextBox 1">
          <a:extLst>
            <a:ext uri="{FF2B5EF4-FFF2-40B4-BE49-F238E27FC236}">
              <a16:creationId xmlns="" xmlns:a16="http://schemas.microsoft.com/office/drawing/2014/main" id="{B80A7CBD-D363-49A5-86D1-03A2F12E4C37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216534" cy="264560"/>
    <xdr:sp macro="" textlink="">
      <xdr:nvSpPr>
        <xdr:cNvPr id="380" name="TextBox 1">
          <a:extLst>
            <a:ext uri="{FF2B5EF4-FFF2-40B4-BE49-F238E27FC236}">
              <a16:creationId xmlns="" xmlns:a16="http://schemas.microsoft.com/office/drawing/2014/main" id="{06EA6AC2-1947-450F-BBB4-42E228771247}"/>
            </a:ext>
          </a:extLst>
        </xdr:cNvPr>
        <xdr:cNvSpPr txBox="1"/>
      </xdr:nvSpPr>
      <xdr:spPr>
        <a:xfrm>
          <a:off x="2266950" y="63671196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1" name="TextBox 1">
          <a:extLst>
            <a:ext uri="{FF2B5EF4-FFF2-40B4-BE49-F238E27FC236}">
              <a16:creationId xmlns="" xmlns:a16="http://schemas.microsoft.com/office/drawing/2014/main" id="{7F2DFF5C-5160-4569-AD00-BD8C0A90D3C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2" name="TextBox 1">
          <a:extLst>
            <a:ext uri="{FF2B5EF4-FFF2-40B4-BE49-F238E27FC236}">
              <a16:creationId xmlns="" xmlns:a16="http://schemas.microsoft.com/office/drawing/2014/main" id="{8EE27101-D3A3-4923-8B71-20115BC198B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3" name="TextBox 1">
          <a:extLst>
            <a:ext uri="{FF2B5EF4-FFF2-40B4-BE49-F238E27FC236}">
              <a16:creationId xmlns="" xmlns:a16="http://schemas.microsoft.com/office/drawing/2014/main" id="{16A7A74F-91EB-4804-9C64-83CA1973BF6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4" name="TextBox 1">
          <a:extLst>
            <a:ext uri="{FF2B5EF4-FFF2-40B4-BE49-F238E27FC236}">
              <a16:creationId xmlns="" xmlns:a16="http://schemas.microsoft.com/office/drawing/2014/main" id="{031D9DE7-2DCB-48D1-B27D-456B228B4D1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5" name="TextBox 1">
          <a:extLst>
            <a:ext uri="{FF2B5EF4-FFF2-40B4-BE49-F238E27FC236}">
              <a16:creationId xmlns="" xmlns:a16="http://schemas.microsoft.com/office/drawing/2014/main" id="{460C565E-3762-4B22-9E55-87CBA7FA3BF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6" name="TextBox 1">
          <a:extLst>
            <a:ext uri="{FF2B5EF4-FFF2-40B4-BE49-F238E27FC236}">
              <a16:creationId xmlns="" xmlns:a16="http://schemas.microsoft.com/office/drawing/2014/main" id="{23562586-B884-4BD9-9B7F-3E91577E6F3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7" name="TextBox 1">
          <a:extLst>
            <a:ext uri="{FF2B5EF4-FFF2-40B4-BE49-F238E27FC236}">
              <a16:creationId xmlns="" xmlns:a16="http://schemas.microsoft.com/office/drawing/2014/main" id="{D89109A9-ACA5-4F06-9A4B-C004AD2DC2E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8" name="TextBox 1">
          <a:extLst>
            <a:ext uri="{FF2B5EF4-FFF2-40B4-BE49-F238E27FC236}">
              <a16:creationId xmlns="" xmlns:a16="http://schemas.microsoft.com/office/drawing/2014/main" id="{C5F9F53C-0541-410E-871C-8639355739D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9" name="TextBox 1">
          <a:extLst>
            <a:ext uri="{FF2B5EF4-FFF2-40B4-BE49-F238E27FC236}">
              <a16:creationId xmlns="" xmlns:a16="http://schemas.microsoft.com/office/drawing/2014/main" id="{D0CAB756-D7D2-4A89-B938-819BBF9E363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0" name="TextBox 1">
          <a:extLst>
            <a:ext uri="{FF2B5EF4-FFF2-40B4-BE49-F238E27FC236}">
              <a16:creationId xmlns="" xmlns:a16="http://schemas.microsoft.com/office/drawing/2014/main" id="{F5A7A672-6C51-4088-B862-11E6A964230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1" name="TextBox 1">
          <a:extLst>
            <a:ext uri="{FF2B5EF4-FFF2-40B4-BE49-F238E27FC236}">
              <a16:creationId xmlns="" xmlns:a16="http://schemas.microsoft.com/office/drawing/2014/main" id="{9C7DD362-71D8-4255-BF13-223C589FF44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2" name="TextBox 1">
          <a:extLst>
            <a:ext uri="{FF2B5EF4-FFF2-40B4-BE49-F238E27FC236}">
              <a16:creationId xmlns="" xmlns:a16="http://schemas.microsoft.com/office/drawing/2014/main" id="{15BCDE29-933A-4E7E-90BB-737E27214B9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3" name="TextBox 1">
          <a:extLst>
            <a:ext uri="{FF2B5EF4-FFF2-40B4-BE49-F238E27FC236}">
              <a16:creationId xmlns="" xmlns:a16="http://schemas.microsoft.com/office/drawing/2014/main" id="{E1A50E91-5FAF-41FF-A861-D3E1A029D02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4" name="TextBox 1">
          <a:extLst>
            <a:ext uri="{FF2B5EF4-FFF2-40B4-BE49-F238E27FC236}">
              <a16:creationId xmlns="" xmlns:a16="http://schemas.microsoft.com/office/drawing/2014/main" id="{86EA27BB-2C60-4918-BCFE-AAE5DD8BBD0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5" name="TextBox 1">
          <a:extLst>
            <a:ext uri="{FF2B5EF4-FFF2-40B4-BE49-F238E27FC236}">
              <a16:creationId xmlns="" xmlns:a16="http://schemas.microsoft.com/office/drawing/2014/main" id="{9AE65B35-83BB-469E-996E-689EE4142CB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6" name="TextBox 1">
          <a:extLst>
            <a:ext uri="{FF2B5EF4-FFF2-40B4-BE49-F238E27FC236}">
              <a16:creationId xmlns="" xmlns:a16="http://schemas.microsoft.com/office/drawing/2014/main" id="{EA40DE44-BE43-452C-9053-4DC3293758A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7" name="TextBox 1">
          <a:extLst>
            <a:ext uri="{FF2B5EF4-FFF2-40B4-BE49-F238E27FC236}">
              <a16:creationId xmlns="" xmlns:a16="http://schemas.microsoft.com/office/drawing/2014/main" id="{39343ECF-CA84-49BB-80C0-33C5BB1BCCF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8" name="TextBox 1">
          <a:extLst>
            <a:ext uri="{FF2B5EF4-FFF2-40B4-BE49-F238E27FC236}">
              <a16:creationId xmlns="" xmlns:a16="http://schemas.microsoft.com/office/drawing/2014/main" id="{403F027E-9534-4401-B859-0CA5E18CDDD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9" name="TextBox 1">
          <a:extLst>
            <a:ext uri="{FF2B5EF4-FFF2-40B4-BE49-F238E27FC236}">
              <a16:creationId xmlns="" xmlns:a16="http://schemas.microsoft.com/office/drawing/2014/main" id="{B698B339-D5D5-4312-9469-DF212A85AB3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0" name="TextBox 1">
          <a:extLst>
            <a:ext uri="{FF2B5EF4-FFF2-40B4-BE49-F238E27FC236}">
              <a16:creationId xmlns="" xmlns:a16="http://schemas.microsoft.com/office/drawing/2014/main" id="{9BDA08A1-BEC7-4D03-B0F9-A68357E9EB5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1" name="TextBox 1">
          <a:extLst>
            <a:ext uri="{FF2B5EF4-FFF2-40B4-BE49-F238E27FC236}">
              <a16:creationId xmlns="" xmlns:a16="http://schemas.microsoft.com/office/drawing/2014/main" id="{F753FBC6-9AC8-4D01-8D04-64A79E35919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2" name="TextBox 1">
          <a:extLst>
            <a:ext uri="{FF2B5EF4-FFF2-40B4-BE49-F238E27FC236}">
              <a16:creationId xmlns="" xmlns:a16="http://schemas.microsoft.com/office/drawing/2014/main" id="{E7D0C35C-55F7-4964-BE03-FF52D325C42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3" name="TextBox 1">
          <a:extLst>
            <a:ext uri="{FF2B5EF4-FFF2-40B4-BE49-F238E27FC236}">
              <a16:creationId xmlns="" xmlns:a16="http://schemas.microsoft.com/office/drawing/2014/main" id="{B6BD20FF-63D3-4452-B700-EA0161EB3DC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4" name="TextBox 1">
          <a:extLst>
            <a:ext uri="{FF2B5EF4-FFF2-40B4-BE49-F238E27FC236}">
              <a16:creationId xmlns="" xmlns:a16="http://schemas.microsoft.com/office/drawing/2014/main" id="{513D2BFB-7788-4495-BBEB-EE1AAEDA077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5" name="TextBox 1">
          <a:extLst>
            <a:ext uri="{FF2B5EF4-FFF2-40B4-BE49-F238E27FC236}">
              <a16:creationId xmlns="" xmlns:a16="http://schemas.microsoft.com/office/drawing/2014/main" id="{1EF7CACC-028D-4878-8C3C-8BC437C5A09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6" name="TextBox 1">
          <a:extLst>
            <a:ext uri="{FF2B5EF4-FFF2-40B4-BE49-F238E27FC236}">
              <a16:creationId xmlns="" xmlns:a16="http://schemas.microsoft.com/office/drawing/2014/main" id="{F942CB5F-64F8-4848-B104-D3969A110D8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7" name="TextBox 1">
          <a:extLst>
            <a:ext uri="{FF2B5EF4-FFF2-40B4-BE49-F238E27FC236}">
              <a16:creationId xmlns="" xmlns:a16="http://schemas.microsoft.com/office/drawing/2014/main" id="{83842742-99C9-4387-B37C-3392D0515FC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8" name="TextBox 1">
          <a:extLst>
            <a:ext uri="{FF2B5EF4-FFF2-40B4-BE49-F238E27FC236}">
              <a16:creationId xmlns="" xmlns:a16="http://schemas.microsoft.com/office/drawing/2014/main" id="{C0C5F714-402B-4355-84E8-F58DF39DBB9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9" name="TextBox 1">
          <a:extLst>
            <a:ext uri="{FF2B5EF4-FFF2-40B4-BE49-F238E27FC236}">
              <a16:creationId xmlns="" xmlns:a16="http://schemas.microsoft.com/office/drawing/2014/main" id="{CB3FC621-3334-48FD-99DA-B9090B60408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0" name="TextBox 1">
          <a:extLst>
            <a:ext uri="{FF2B5EF4-FFF2-40B4-BE49-F238E27FC236}">
              <a16:creationId xmlns="" xmlns:a16="http://schemas.microsoft.com/office/drawing/2014/main" id="{3D2D80DF-EB93-417B-A6EC-BFEF9ABB706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1" name="TextBox 1">
          <a:extLst>
            <a:ext uri="{FF2B5EF4-FFF2-40B4-BE49-F238E27FC236}">
              <a16:creationId xmlns="" xmlns:a16="http://schemas.microsoft.com/office/drawing/2014/main" id="{97A72198-97A0-4CE2-B4BE-BA1A39B7E74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2" name="TextBox 1">
          <a:extLst>
            <a:ext uri="{FF2B5EF4-FFF2-40B4-BE49-F238E27FC236}">
              <a16:creationId xmlns="" xmlns:a16="http://schemas.microsoft.com/office/drawing/2014/main" id="{FC0B96C5-A6C9-4CA9-A866-EBC26AE50C1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413" name="TextBox 1">
          <a:extLst>
            <a:ext uri="{FF2B5EF4-FFF2-40B4-BE49-F238E27FC236}">
              <a16:creationId xmlns="" xmlns:a16="http://schemas.microsoft.com/office/drawing/2014/main" id="{6C534F36-5B50-437C-BA82-C90FDFEC9364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414" name="TextBox 1">
          <a:extLst>
            <a:ext uri="{FF2B5EF4-FFF2-40B4-BE49-F238E27FC236}">
              <a16:creationId xmlns="" xmlns:a16="http://schemas.microsoft.com/office/drawing/2014/main" id="{451A8CA6-7136-41FF-BE53-6418F9F30253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415" name="TextBox 1">
          <a:extLst>
            <a:ext uri="{FF2B5EF4-FFF2-40B4-BE49-F238E27FC236}">
              <a16:creationId xmlns="" xmlns:a16="http://schemas.microsoft.com/office/drawing/2014/main" id="{D61895CA-F808-46E7-B58F-962A94D6F8C6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416" name="TextBox 1">
          <a:extLst>
            <a:ext uri="{FF2B5EF4-FFF2-40B4-BE49-F238E27FC236}">
              <a16:creationId xmlns="" xmlns:a16="http://schemas.microsoft.com/office/drawing/2014/main" id="{3074A103-A827-407F-98D2-F91199802409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7" name="TextBox 1">
          <a:extLst>
            <a:ext uri="{FF2B5EF4-FFF2-40B4-BE49-F238E27FC236}">
              <a16:creationId xmlns="" xmlns:a16="http://schemas.microsoft.com/office/drawing/2014/main" id="{DE599584-1244-4C6A-B922-50C1FF941C4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8" name="TextBox 1">
          <a:extLst>
            <a:ext uri="{FF2B5EF4-FFF2-40B4-BE49-F238E27FC236}">
              <a16:creationId xmlns="" xmlns:a16="http://schemas.microsoft.com/office/drawing/2014/main" id="{B278078C-148F-4C67-B9C5-5FD86F9F973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9" name="TextBox 1">
          <a:extLst>
            <a:ext uri="{FF2B5EF4-FFF2-40B4-BE49-F238E27FC236}">
              <a16:creationId xmlns="" xmlns:a16="http://schemas.microsoft.com/office/drawing/2014/main" id="{51033034-81E2-4CDC-A57F-54A0A8E8993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0" name="TextBox 1">
          <a:extLst>
            <a:ext uri="{FF2B5EF4-FFF2-40B4-BE49-F238E27FC236}">
              <a16:creationId xmlns="" xmlns:a16="http://schemas.microsoft.com/office/drawing/2014/main" id="{09F73203-6F71-41C7-9FAC-61A5AABA583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1" name="TextBox 1">
          <a:extLst>
            <a:ext uri="{FF2B5EF4-FFF2-40B4-BE49-F238E27FC236}">
              <a16:creationId xmlns="" xmlns:a16="http://schemas.microsoft.com/office/drawing/2014/main" id="{88C48DEF-60F9-4AD8-BBB0-D8692BB24A2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2" name="TextBox 1">
          <a:extLst>
            <a:ext uri="{FF2B5EF4-FFF2-40B4-BE49-F238E27FC236}">
              <a16:creationId xmlns="" xmlns:a16="http://schemas.microsoft.com/office/drawing/2014/main" id="{96AB0BCB-A284-4AA3-94F7-218BCB4F05C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3" name="TextBox 1">
          <a:extLst>
            <a:ext uri="{FF2B5EF4-FFF2-40B4-BE49-F238E27FC236}">
              <a16:creationId xmlns="" xmlns:a16="http://schemas.microsoft.com/office/drawing/2014/main" id="{90B6EA4D-1573-43D1-A125-89C6A632C30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4" name="TextBox 1">
          <a:extLst>
            <a:ext uri="{FF2B5EF4-FFF2-40B4-BE49-F238E27FC236}">
              <a16:creationId xmlns="" xmlns:a16="http://schemas.microsoft.com/office/drawing/2014/main" id="{EB8ABF54-5B33-46D1-9132-B580E2CCE35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5" name="TextBox 1">
          <a:extLst>
            <a:ext uri="{FF2B5EF4-FFF2-40B4-BE49-F238E27FC236}">
              <a16:creationId xmlns="" xmlns:a16="http://schemas.microsoft.com/office/drawing/2014/main" id="{10AF3BA0-F45B-43F3-B4D1-8A86D09DBEF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6" name="TextBox 1">
          <a:extLst>
            <a:ext uri="{FF2B5EF4-FFF2-40B4-BE49-F238E27FC236}">
              <a16:creationId xmlns="" xmlns:a16="http://schemas.microsoft.com/office/drawing/2014/main" id="{031FB6CF-ECFD-4314-8D51-4C798E15F24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7" name="TextBox 1">
          <a:extLst>
            <a:ext uri="{FF2B5EF4-FFF2-40B4-BE49-F238E27FC236}">
              <a16:creationId xmlns="" xmlns:a16="http://schemas.microsoft.com/office/drawing/2014/main" id="{301A68E5-EA7D-4E86-89E7-80B35D3B4C4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8" name="TextBox 1">
          <a:extLst>
            <a:ext uri="{FF2B5EF4-FFF2-40B4-BE49-F238E27FC236}">
              <a16:creationId xmlns="" xmlns:a16="http://schemas.microsoft.com/office/drawing/2014/main" id="{826B18C9-5A33-473E-B1AC-1BA09048B9E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9" name="TextBox 1">
          <a:extLst>
            <a:ext uri="{FF2B5EF4-FFF2-40B4-BE49-F238E27FC236}">
              <a16:creationId xmlns="" xmlns:a16="http://schemas.microsoft.com/office/drawing/2014/main" id="{F0BD98A8-26E5-4E38-8DF9-E33FD9D7E05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0" name="TextBox 1">
          <a:extLst>
            <a:ext uri="{FF2B5EF4-FFF2-40B4-BE49-F238E27FC236}">
              <a16:creationId xmlns="" xmlns:a16="http://schemas.microsoft.com/office/drawing/2014/main" id="{523DA7E1-0B40-42AE-B31F-6469195A737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1" name="TextBox 1">
          <a:extLst>
            <a:ext uri="{FF2B5EF4-FFF2-40B4-BE49-F238E27FC236}">
              <a16:creationId xmlns="" xmlns:a16="http://schemas.microsoft.com/office/drawing/2014/main" id="{0E691A75-6793-472E-87B4-F37E607A8F5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2" name="TextBox 1">
          <a:extLst>
            <a:ext uri="{FF2B5EF4-FFF2-40B4-BE49-F238E27FC236}">
              <a16:creationId xmlns="" xmlns:a16="http://schemas.microsoft.com/office/drawing/2014/main" id="{06256931-B1F9-470C-A30F-09EAB964049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3" name="TextBox 1">
          <a:extLst>
            <a:ext uri="{FF2B5EF4-FFF2-40B4-BE49-F238E27FC236}">
              <a16:creationId xmlns="" xmlns:a16="http://schemas.microsoft.com/office/drawing/2014/main" id="{CFE78ACF-F7D8-459E-AB0C-7C46571F55C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4" name="TextBox 1">
          <a:extLst>
            <a:ext uri="{FF2B5EF4-FFF2-40B4-BE49-F238E27FC236}">
              <a16:creationId xmlns="" xmlns:a16="http://schemas.microsoft.com/office/drawing/2014/main" id="{510ABE7D-7E8D-40F9-833B-8330A5C9914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5" name="TextBox 1">
          <a:extLst>
            <a:ext uri="{FF2B5EF4-FFF2-40B4-BE49-F238E27FC236}">
              <a16:creationId xmlns="" xmlns:a16="http://schemas.microsoft.com/office/drawing/2014/main" id="{4993427A-FF29-4366-9A03-62D3D7D5189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6" name="TextBox 1">
          <a:extLst>
            <a:ext uri="{FF2B5EF4-FFF2-40B4-BE49-F238E27FC236}">
              <a16:creationId xmlns="" xmlns:a16="http://schemas.microsoft.com/office/drawing/2014/main" id="{C1B16A0E-B5ED-4144-86F2-C07B8F9CE04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7" name="TextBox 1">
          <a:extLst>
            <a:ext uri="{FF2B5EF4-FFF2-40B4-BE49-F238E27FC236}">
              <a16:creationId xmlns="" xmlns:a16="http://schemas.microsoft.com/office/drawing/2014/main" id="{FF971CD9-33FB-4CD0-9749-31A034EA27E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8" name="TextBox 1">
          <a:extLst>
            <a:ext uri="{FF2B5EF4-FFF2-40B4-BE49-F238E27FC236}">
              <a16:creationId xmlns="" xmlns:a16="http://schemas.microsoft.com/office/drawing/2014/main" id="{EDBB6BB7-DCB2-435C-B134-9890ECAF74C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9" name="TextBox 1">
          <a:extLst>
            <a:ext uri="{FF2B5EF4-FFF2-40B4-BE49-F238E27FC236}">
              <a16:creationId xmlns="" xmlns:a16="http://schemas.microsoft.com/office/drawing/2014/main" id="{5A6751A1-A672-4CF0-A280-57B38C797D7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0" name="TextBox 1">
          <a:extLst>
            <a:ext uri="{FF2B5EF4-FFF2-40B4-BE49-F238E27FC236}">
              <a16:creationId xmlns="" xmlns:a16="http://schemas.microsoft.com/office/drawing/2014/main" id="{CCE97FFD-AC66-48A1-866A-21850A3BF7F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1" name="TextBox 1">
          <a:extLst>
            <a:ext uri="{FF2B5EF4-FFF2-40B4-BE49-F238E27FC236}">
              <a16:creationId xmlns="" xmlns:a16="http://schemas.microsoft.com/office/drawing/2014/main" id="{5E4431B0-EDB4-4AE6-BB36-0786173482E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2" name="TextBox 1">
          <a:extLst>
            <a:ext uri="{FF2B5EF4-FFF2-40B4-BE49-F238E27FC236}">
              <a16:creationId xmlns="" xmlns:a16="http://schemas.microsoft.com/office/drawing/2014/main" id="{33D1CAC7-9BB2-4FFC-AFC7-418DC7F25A9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3" name="TextBox 1">
          <a:extLst>
            <a:ext uri="{FF2B5EF4-FFF2-40B4-BE49-F238E27FC236}">
              <a16:creationId xmlns="" xmlns:a16="http://schemas.microsoft.com/office/drawing/2014/main" id="{03DA0BEC-E1E0-4CCE-9B85-EEB552AA7EB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4" name="TextBox 1">
          <a:extLst>
            <a:ext uri="{FF2B5EF4-FFF2-40B4-BE49-F238E27FC236}">
              <a16:creationId xmlns="" xmlns:a16="http://schemas.microsoft.com/office/drawing/2014/main" id="{7A13732D-7B41-479C-BDAF-19750E828BB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5" name="TextBox 1">
          <a:extLst>
            <a:ext uri="{FF2B5EF4-FFF2-40B4-BE49-F238E27FC236}">
              <a16:creationId xmlns="" xmlns:a16="http://schemas.microsoft.com/office/drawing/2014/main" id="{3AF4DFFE-83B5-4126-929B-E6CA7C80BAB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6" name="TextBox 1">
          <a:extLst>
            <a:ext uri="{FF2B5EF4-FFF2-40B4-BE49-F238E27FC236}">
              <a16:creationId xmlns="" xmlns:a16="http://schemas.microsoft.com/office/drawing/2014/main" id="{3E2CAEDE-370E-4E94-BFED-7C877C7CA4B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7" name="TextBox 1">
          <a:extLst>
            <a:ext uri="{FF2B5EF4-FFF2-40B4-BE49-F238E27FC236}">
              <a16:creationId xmlns="" xmlns:a16="http://schemas.microsoft.com/office/drawing/2014/main" id="{8DEA2154-837B-42D7-83FF-47A204F2A0A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8" name="TextBox 1">
          <a:extLst>
            <a:ext uri="{FF2B5EF4-FFF2-40B4-BE49-F238E27FC236}">
              <a16:creationId xmlns="" xmlns:a16="http://schemas.microsoft.com/office/drawing/2014/main" id="{9C1BAA79-1702-4A11-941D-6A215B6E8B3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449" name="TextBox 1">
          <a:extLst>
            <a:ext uri="{FF2B5EF4-FFF2-40B4-BE49-F238E27FC236}">
              <a16:creationId xmlns="" xmlns:a16="http://schemas.microsoft.com/office/drawing/2014/main" id="{31D856F2-0F5C-4C07-A032-B63FE6D01B35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450" name="TextBox 1">
          <a:extLst>
            <a:ext uri="{FF2B5EF4-FFF2-40B4-BE49-F238E27FC236}">
              <a16:creationId xmlns="" xmlns:a16="http://schemas.microsoft.com/office/drawing/2014/main" id="{BF4752B7-5A42-4048-9885-198225B308DA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451" name="TextBox 1">
          <a:extLst>
            <a:ext uri="{FF2B5EF4-FFF2-40B4-BE49-F238E27FC236}">
              <a16:creationId xmlns="" xmlns:a16="http://schemas.microsoft.com/office/drawing/2014/main" id="{672E191C-CAEA-40AF-858C-12268D5E6560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452" name="TextBox 1">
          <a:extLst>
            <a:ext uri="{FF2B5EF4-FFF2-40B4-BE49-F238E27FC236}">
              <a16:creationId xmlns="" xmlns:a16="http://schemas.microsoft.com/office/drawing/2014/main" id="{498D96AD-34EB-4A1C-A8DB-3795D8EB7E8C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453" name="TextBox 1">
          <a:extLst>
            <a:ext uri="{FF2B5EF4-FFF2-40B4-BE49-F238E27FC236}">
              <a16:creationId xmlns="" xmlns:a16="http://schemas.microsoft.com/office/drawing/2014/main" id="{C0CB1739-EB2A-47A7-B0E3-B8A6FADAB816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216534" cy="264560"/>
    <xdr:sp macro="" textlink="">
      <xdr:nvSpPr>
        <xdr:cNvPr id="454" name="TextBox 1">
          <a:extLst>
            <a:ext uri="{FF2B5EF4-FFF2-40B4-BE49-F238E27FC236}">
              <a16:creationId xmlns="" xmlns:a16="http://schemas.microsoft.com/office/drawing/2014/main" id="{1A86B048-876B-4F3B-A3E3-132FAF92D94A}"/>
            </a:ext>
          </a:extLst>
        </xdr:cNvPr>
        <xdr:cNvSpPr txBox="1"/>
      </xdr:nvSpPr>
      <xdr:spPr>
        <a:xfrm>
          <a:off x="2266950" y="63671196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5" name="TextBox 1">
          <a:extLst>
            <a:ext uri="{FF2B5EF4-FFF2-40B4-BE49-F238E27FC236}">
              <a16:creationId xmlns="" xmlns:a16="http://schemas.microsoft.com/office/drawing/2014/main" id="{0A6D9CDC-D491-44ED-AF99-7673262E323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6" name="TextBox 1">
          <a:extLst>
            <a:ext uri="{FF2B5EF4-FFF2-40B4-BE49-F238E27FC236}">
              <a16:creationId xmlns="" xmlns:a16="http://schemas.microsoft.com/office/drawing/2014/main" id="{CA4DECE7-A9CD-488F-98B4-36AEC108576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7" name="TextBox 1">
          <a:extLst>
            <a:ext uri="{FF2B5EF4-FFF2-40B4-BE49-F238E27FC236}">
              <a16:creationId xmlns="" xmlns:a16="http://schemas.microsoft.com/office/drawing/2014/main" id="{3AFDA8AC-AACE-44EA-A73C-F95C52CAE9D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8" name="TextBox 1">
          <a:extLst>
            <a:ext uri="{FF2B5EF4-FFF2-40B4-BE49-F238E27FC236}">
              <a16:creationId xmlns="" xmlns:a16="http://schemas.microsoft.com/office/drawing/2014/main" id="{F607F7FC-62A5-482B-BB9A-80410266A54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9" name="TextBox 1">
          <a:extLst>
            <a:ext uri="{FF2B5EF4-FFF2-40B4-BE49-F238E27FC236}">
              <a16:creationId xmlns="" xmlns:a16="http://schemas.microsoft.com/office/drawing/2014/main" id="{0E134457-115A-4F6C-87C1-A0B5BD603C8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0" name="TextBox 1">
          <a:extLst>
            <a:ext uri="{FF2B5EF4-FFF2-40B4-BE49-F238E27FC236}">
              <a16:creationId xmlns="" xmlns:a16="http://schemas.microsoft.com/office/drawing/2014/main" id="{F7A5E380-C244-4711-B18D-50A56CDC56C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1" name="TextBox 1">
          <a:extLst>
            <a:ext uri="{FF2B5EF4-FFF2-40B4-BE49-F238E27FC236}">
              <a16:creationId xmlns="" xmlns:a16="http://schemas.microsoft.com/office/drawing/2014/main" id="{D4862A26-1D79-47DF-9B3E-4E23553AF7C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2" name="TextBox 1">
          <a:extLst>
            <a:ext uri="{FF2B5EF4-FFF2-40B4-BE49-F238E27FC236}">
              <a16:creationId xmlns="" xmlns:a16="http://schemas.microsoft.com/office/drawing/2014/main" id="{CBDFDA50-7D59-48F6-9ED6-2F08C0E171F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3" name="TextBox 1">
          <a:extLst>
            <a:ext uri="{FF2B5EF4-FFF2-40B4-BE49-F238E27FC236}">
              <a16:creationId xmlns="" xmlns:a16="http://schemas.microsoft.com/office/drawing/2014/main" id="{B4421F52-8291-43F5-A11B-A1C9656A0CF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4" name="TextBox 1">
          <a:extLst>
            <a:ext uri="{FF2B5EF4-FFF2-40B4-BE49-F238E27FC236}">
              <a16:creationId xmlns="" xmlns:a16="http://schemas.microsoft.com/office/drawing/2014/main" id="{019FE50C-E162-4856-9508-AD091459B27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5" name="TextBox 1">
          <a:extLst>
            <a:ext uri="{FF2B5EF4-FFF2-40B4-BE49-F238E27FC236}">
              <a16:creationId xmlns="" xmlns:a16="http://schemas.microsoft.com/office/drawing/2014/main" id="{A0785091-87B2-4C3C-90CE-869F89B5F94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6" name="TextBox 1">
          <a:extLst>
            <a:ext uri="{FF2B5EF4-FFF2-40B4-BE49-F238E27FC236}">
              <a16:creationId xmlns="" xmlns:a16="http://schemas.microsoft.com/office/drawing/2014/main" id="{D14E278B-9B20-428D-AA27-79E24896E6E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7" name="TextBox 1">
          <a:extLst>
            <a:ext uri="{FF2B5EF4-FFF2-40B4-BE49-F238E27FC236}">
              <a16:creationId xmlns="" xmlns:a16="http://schemas.microsoft.com/office/drawing/2014/main" id="{4416C8DD-68B1-46C4-9622-EF2925C1FA5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8" name="TextBox 1">
          <a:extLst>
            <a:ext uri="{FF2B5EF4-FFF2-40B4-BE49-F238E27FC236}">
              <a16:creationId xmlns="" xmlns:a16="http://schemas.microsoft.com/office/drawing/2014/main" id="{A6D6138B-0689-43B3-939B-2BA37F1DAA6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9" name="TextBox 1">
          <a:extLst>
            <a:ext uri="{FF2B5EF4-FFF2-40B4-BE49-F238E27FC236}">
              <a16:creationId xmlns="" xmlns:a16="http://schemas.microsoft.com/office/drawing/2014/main" id="{36E8DC89-4592-4485-93CD-E54DBB61EE8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0" name="TextBox 1">
          <a:extLst>
            <a:ext uri="{FF2B5EF4-FFF2-40B4-BE49-F238E27FC236}">
              <a16:creationId xmlns="" xmlns:a16="http://schemas.microsoft.com/office/drawing/2014/main" id="{11192D66-F672-4A42-B86A-09A8CCA9E0E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1" name="TextBox 1">
          <a:extLst>
            <a:ext uri="{FF2B5EF4-FFF2-40B4-BE49-F238E27FC236}">
              <a16:creationId xmlns="" xmlns:a16="http://schemas.microsoft.com/office/drawing/2014/main" id="{58CC17CC-0658-4356-B2CC-96B9780BA6A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2" name="TextBox 1">
          <a:extLst>
            <a:ext uri="{FF2B5EF4-FFF2-40B4-BE49-F238E27FC236}">
              <a16:creationId xmlns="" xmlns:a16="http://schemas.microsoft.com/office/drawing/2014/main" id="{360B7B47-7947-4619-BCDD-C3DAB288215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3" name="TextBox 1">
          <a:extLst>
            <a:ext uri="{FF2B5EF4-FFF2-40B4-BE49-F238E27FC236}">
              <a16:creationId xmlns="" xmlns:a16="http://schemas.microsoft.com/office/drawing/2014/main" id="{39891AE7-A773-4C92-9BCF-0BAF280B5D5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4" name="TextBox 1">
          <a:extLst>
            <a:ext uri="{FF2B5EF4-FFF2-40B4-BE49-F238E27FC236}">
              <a16:creationId xmlns="" xmlns:a16="http://schemas.microsoft.com/office/drawing/2014/main" id="{3C31E2D1-2564-4024-A7F6-716507CF12E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5" name="TextBox 1">
          <a:extLst>
            <a:ext uri="{FF2B5EF4-FFF2-40B4-BE49-F238E27FC236}">
              <a16:creationId xmlns="" xmlns:a16="http://schemas.microsoft.com/office/drawing/2014/main" id="{8481F8DF-4EA9-44EC-930C-82F78BCD8A6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6" name="TextBox 1">
          <a:extLst>
            <a:ext uri="{FF2B5EF4-FFF2-40B4-BE49-F238E27FC236}">
              <a16:creationId xmlns="" xmlns:a16="http://schemas.microsoft.com/office/drawing/2014/main" id="{46BF2D18-9593-4C37-A549-D835107FA73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7" name="TextBox 1">
          <a:extLst>
            <a:ext uri="{FF2B5EF4-FFF2-40B4-BE49-F238E27FC236}">
              <a16:creationId xmlns="" xmlns:a16="http://schemas.microsoft.com/office/drawing/2014/main" id="{33FA6498-842A-44A1-A1C9-BD166C2E6C6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8" name="TextBox 1">
          <a:extLst>
            <a:ext uri="{FF2B5EF4-FFF2-40B4-BE49-F238E27FC236}">
              <a16:creationId xmlns="" xmlns:a16="http://schemas.microsoft.com/office/drawing/2014/main" id="{A87BB5E5-8225-4987-B7BB-35FFD23CA74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9" name="TextBox 1">
          <a:extLst>
            <a:ext uri="{FF2B5EF4-FFF2-40B4-BE49-F238E27FC236}">
              <a16:creationId xmlns="" xmlns:a16="http://schemas.microsoft.com/office/drawing/2014/main" id="{6CAF0825-ED48-4CD0-9FFD-7BBD5A350F5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0" name="TextBox 1">
          <a:extLst>
            <a:ext uri="{FF2B5EF4-FFF2-40B4-BE49-F238E27FC236}">
              <a16:creationId xmlns="" xmlns:a16="http://schemas.microsoft.com/office/drawing/2014/main" id="{A049B317-8CFA-4EAE-AA02-7413DB93EEE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1" name="TextBox 1">
          <a:extLst>
            <a:ext uri="{FF2B5EF4-FFF2-40B4-BE49-F238E27FC236}">
              <a16:creationId xmlns="" xmlns:a16="http://schemas.microsoft.com/office/drawing/2014/main" id="{D947FC7B-3960-4C4A-A41D-0385290638F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2" name="TextBox 1">
          <a:extLst>
            <a:ext uri="{FF2B5EF4-FFF2-40B4-BE49-F238E27FC236}">
              <a16:creationId xmlns="" xmlns:a16="http://schemas.microsoft.com/office/drawing/2014/main" id="{66273AA7-80BE-483A-91B1-B744EBF4C40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3" name="TextBox 1">
          <a:extLst>
            <a:ext uri="{FF2B5EF4-FFF2-40B4-BE49-F238E27FC236}">
              <a16:creationId xmlns="" xmlns:a16="http://schemas.microsoft.com/office/drawing/2014/main" id="{2F5C7C9A-BC25-4090-9FE6-7E3895D179D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4" name="TextBox 1">
          <a:extLst>
            <a:ext uri="{FF2B5EF4-FFF2-40B4-BE49-F238E27FC236}">
              <a16:creationId xmlns="" xmlns:a16="http://schemas.microsoft.com/office/drawing/2014/main" id="{90D50A60-A00A-4FF0-9D0D-A3F9217E880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5" name="TextBox 1">
          <a:extLst>
            <a:ext uri="{FF2B5EF4-FFF2-40B4-BE49-F238E27FC236}">
              <a16:creationId xmlns="" xmlns:a16="http://schemas.microsoft.com/office/drawing/2014/main" id="{25DC7C5E-D943-434C-94AB-AF091D3EBB6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6" name="TextBox 1">
          <a:extLst>
            <a:ext uri="{FF2B5EF4-FFF2-40B4-BE49-F238E27FC236}">
              <a16:creationId xmlns="" xmlns:a16="http://schemas.microsoft.com/office/drawing/2014/main" id="{FEE58D0E-A126-42B2-9884-D95B5829706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487" name="TextBox 1">
          <a:extLst>
            <a:ext uri="{FF2B5EF4-FFF2-40B4-BE49-F238E27FC236}">
              <a16:creationId xmlns="" xmlns:a16="http://schemas.microsoft.com/office/drawing/2014/main" id="{208BD6D9-0FF3-41B3-AF9D-B5A2872BF58A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488" name="TextBox 1">
          <a:extLst>
            <a:ext uri="{FF2B5EF4-FFF2-40B4-BE49-F238E27FC236}">
              <a16:creationId xmlns="" xmlns:a16="http://schemas.microsoft.com/office/drawing/2014/main" id="{580150CC-8BE4-463F-90F1-9B3A3CCCF211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489" name="TextBox 1">
          <a:extLst>
            <a:ext uri="{FF2B5EF4-FFF2-40B4-BE49-F238E27FC236}">
              <a16:creationId xmlns="" xmlns:a16="http://schemas.microsoft.com/office/drawing/2014/main" id="{A7C12486-8A9C-4F17-BC79-4210113ACD9D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490" name="TextBox 1">
          <a:extLst>
            <a:ext uri="{FF2B5EF4-FFF2-40B4-BE49-F238E27FC236}">
              <a16:creationId xmlns="" xmlns:a16="http://schemas.microsoft.com/office/drawing/2014/main" id="{BDC45DAE-3C16-4966-9880-20549F9B616A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1" name="TextBox 1">
          <a:extLst>
            <a:ext uri="{FF2B5EF4-FFF2-40B4-BE49-F238E27FC236}">
              <a16:creationId xmlns="" xmlns:a16="http://schemas.microsoft.com/office/drawing/2014/main" id="{F4177A1B-E9E8-4A7B-8721-C4EFCE7816C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2" name="TextBox 1">
          <a:extLst>
            <a:ext uri="{FF2B5EF4-FFF2-40B4-BE49-F238E27FC236}">
              <a16:creationId xmlns="" xmlns:a16="http://schemas.microsoft.com/office/drawing/2014/main" id="{0DB35387-2D1E-452F-80A3-ED561D30638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3" name="TextBox 1">
          <a:extLst>
            <a:ext uri="{FF2B5EF4-FFF2-40B4-BE49-F238E27FC236}">
              <a16:creationId xmlns="" xmlns:a16="http://schemas.microsoft.com/office/drawing/2014/main" id="{1C0BA3A2-58D0-43DC-A54F-17BF0F5B445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4" name="TextBox 1">
          <a:extLst>
            <a:ext uri="{FF2B5EF4-FFF2-40B4-BE49-F238E27FC236}">
              <a16:creationId xmlns="" xmlns:a16="http://schemas.microsoft.com/office/drawing/2014/main" id="{615C4ADD-864B-4FB0-B04F-DD46AC1D7A3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5" name="TextBox 1">
          <a:extLst>
            <a:ext uri="{FF2B5EF4-FFF2-40B4-BE49-F238E27FC236}">
              <a16:creationId xmlns="" xmlns:a16="http://schemas.microsoft.com/office/drawing/2014/main" id="{53E1F595-2CA5-4608-96FA-AF8AF9225EB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6" name="TextBox 1">
          <a:extLst>
            <a:ext uri="{FF2B5EF4-FFF2-40B4-BE49-F238E27FC236}">
              <a16:creationId xmlns="" xmlns:a16="http://schemas.microsoft.com/office/drawing/2014/main" id="{E95833D8-4989-4FF2-80F0-3F976915AA4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7" name="TextBox 1">
          <a:extLst>
            <a:ext uri="{FF2B5EF4-FFF2-40B4-BE49-F238E27FC236}">
              <a16:creationId xmlns="" xmlns:a16="http://schemas.microsoft.com/office/drawing/2014/main" id="{B9799276-CCD6-40FC-BDF2-A55B8B9CAB0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8" name="TextBox 1">
          <a:extLst>
            <a:ext uri="{FF2B5EF4-FFF2-40B4-BE49-F238E27FC236}">
              <a16:creationId xmlns="" xmlns:a16="http://schemas.microsoft.com/office/drawing/2014/main" id="{A2210F6B-2E21-4CDD-AA9B-D45D8346E1A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9" name="TextBox 1">
          <a:extLst>
            <a:ext uri="{FF2B5EF4-FFF2-40B4-BE49-F238E27FC236}">
              <a16:creationId xmlns="" xmlns:a16="http://schemas.microsoft.com/office/drawing/2014/main" id="{FA819E3A-F659-4745-AF30-CE352B57DEC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0" name="TextBox 1">
          <a:extLst>
            <a:ext uri="{FF2B5EF4-FFF2-40B4-BE49-F238E27FC236}">
              <a16:creationId xmlns="" xmlns:a16="http://schemas.microsoft.com/office/drawing/2014/main" id="{E889100B-CB14-4BB0-A167-030F1874157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1" name="TextBox 1">
          <a:extLst>
            <a:ext uri="{FF2B5EF4-FFF2-40B4-BE49-F238E27FC236}">
              <a16:creationId xmlns="" xmlns:a16="http://schemas.microsoft.com/office/drawing/2014/main" id="{1081E9F9-9889-4EDA-BD5A-67CD01B8B6D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2" name="TextBox 1">
          <a:extLst>
            <a:ext uri="{FF2B5EF4-FFF2-40B4-BE49-F238E27FC236}">
              <a16:creationId xmlns="" xmlns:a16="http://schemas.microsoft.com/office/drawing/2014/main" id="{0CE99049-89D7-4084-BCD5-ED6DA49B745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3" name="TextBox 1">
          <a:extLst>
            <a:ext uri="{FF2B5EF4-FFF2-40B4-BE49-F238E27FC236}">
              <a16:creationId xmlns="" xmlns:a16="http://schemas.microsoft.com/office/drawing/2014/main" id="{5605CD3B-9D8D-463E-A415-1795405A770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4" name="TextBox 1">
          <a:extLst>
            <a:ext uri="{FF2B5EF4-FFF2-40B4-BE49-F238E27FC236}">
              <a16:creationId xmlns="" xmlns:a16="http://schemas.microsoft.com/office/drawing/2014/main" id="{D6E63C1F-28F1-49D6-B7B2-141718F4D39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5" name="TextBox 1">
          <a:extLst>
            <a:ext uri="{FF2B5EF4-FFF2-40B4-BE49-F238E27FC236}">
              <a16:creationId xmlns="" xmlns:a16="http://schemas.microsoft.com/office/drawing/2014/main" id="{92CEA531-2649-4A0D-A650-ACB1D80251C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6" name="TextBox 1">
          <a:extLst>
            <a:ext uri="{FF2B5EF4-FFF2-40B4-BE49-F238E27FC236}">
              <a16:creationId xmlns="" xmlns:a16="http://schemas.microsoft.com/office/drawing/2014/main" id="{D5185FCA-DAEE-488E-ADF3-7FFB4B101ED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7" name="TextBox 1">
          <a:extLst>
            <a:ext uri="{FF2B5EF4-FFF2-40B4-BE49-F238E27FC236}">
              <a16:creationId xmlns="" xmlns:a16="http://schemas.microsoft.com/office/drawing/2014/main" id="{0D40D43A-49A5-4FE0-880A-2ACE46C6747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8" name="TextBox 1">
          <a:extLst>
            <a:ext uri="{FF2B5EF4-FFF2-40B4-BE49-F238E27FC236}">
              <a16:creationId xmlns="" xmlns:a16="http://schemas.microsoft.com/office/drawing/2014/main" id="{A9538EDF-1882-44AC-89C4-D32889A7CDD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9" name="TextBox 1">
          <a:extLst>
            <a:ext uri="{FF2B5EF4-FFF2-40B4-BE49-F238E27FC236}">
              <a16:creationId xmlns="" xmlns:a16="http://schemas.microsoft.com/office/drawing/2014/main" id="{A7197535-EAC5-4C57-B3F3-F87D4ED7074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0" name="TextBox 1">
          <a:extLst>
            <a:ext uri="{FF2B5EF4-FFF2-40B4-BE49-F238E27FC236}">
              <a16:creationId xmlns="" xmlns:a16="http://schemas.microsoft.com/office/drawing/2014/main" id="{6FDEA78A-67B9-43C6-8106-2B7B2206F22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1" name="TextBox 1">
          <a:extLst>
            <a:ext uri="{FF2B5EF4-FFF2-40B4-BE49-F238E27FC236}">
              <a16:creationId xmlns="" xmlns:a16="http://schemas.microsoft.com/office/drawing/2014/main" id="{D8C3DF5B-EF51-4603-A350-B530128640B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2" name="TextBox 1">
          <a:extLst>
            <a:ext uri="{FF2B5EF4-FFF2-40B4-BE49-F238E27FC236}">
              <a16:creationId xmlns="" xmlns:a16="http://schemas.microsoft.com/office/drawing/2014/main" id="{4AF81073-65EA-44A0-9A83-89A513DDB24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3" name="TextBox 1">
          <a:extLst>
            <a:ext uri="{FF2B5EF4-FFF2-40B4-BE49-F238E27FC236}">
              <a16:creationId xmlns="" xmlns:a16="http://schemas.microsoft.com/office/drawing/2014/main" id="{7A86A930-9593-4844-A3D8-32E5C497863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4" name="TextBox 1">
          <a:extLst>
            <a:ext uri="{FF2B5EF4-FFF2-40B4-BE49-F238E27FC236}">
              <a16:creationId xmlns="" xmlns:a16="http://schemas.microsoft.com/office/drawing/2014/main" id="{9ACDBBB8-72D8-413F-AA1A-1CC222ABC4C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5" name="TextBox 1">
          <a:extLst>
            <a:ext uri="{FF2B5EF4-FFF2-40B4-BE49-F238E27FC236}">
              <a16:creationId xmlns="" xmlns:a16="http://schemas.microsoft.com/office/drawing/2014/main" id="{1BEFB2A6-4347-4DA6-992B-02EB5B50D54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6" name="TextBox 1">
          <a:extLst>
            <a:ext uri="{FF2B5EF4-FFF2-40B4-BE49-F238E27FC236}">
              <a16:creationId xmlns="" xmlns:a16="http://schemas.microsoft.com/office/drawing/2014/main" id="{BD65BBDE-DD13-4744-A304-00C24042D13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7" name="TextBox 1">
          <a:extLst>
            <a:ext uri="{FF2B5EF4-FFF2-40B4-BE49-F238E27FC236}">
              <a16:creationId xmlns="" xmlns:a16="http://schemas.microsoft.com/office/drawing/2014/main" id="{EB952598-4F46-4AB1-8A36-D3D8C4359FA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8" name="TextBox 1">
          <a:extLst>
            <a:ext uri="{FF2B5EF4-FFF2-40B4-BE49-F238E27FC236}">
              <a16:creationId xmlns="" xmlns:a16="http://schemas.microsoft.com/office/drawing/2014/main" id="{C257910F-2DE1-45F0-9A1A-263E663D54A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9" name="TextBox 1">
          <a:extLst>
            <a:ext uri="{FF2B5EF4-FFF2-40B4-BE49-F238E27FC236}">
              <a16:creationId xmlns="" xmlns:a16="http://schemas.microsoft.com/office/drawing/2014/main" id="{FAD8EAA4-F349-4FC3-B9DB-E7F5D1963B5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20" name="TextBox 1">
          <a:extLst>
            <a:ext uri="{FF2B5EF4-FFF2-40B4-BE49-F238E27FC236}">
              <a16:creationId xmlns="" xmlns:a16="http://schemas.microsoft.com/office/drawing/2014/main" id="{295303DB-8BFF-4346-8C94-AA45CA2AD7F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21" name="TextBox 1">
          <a:extLst>
            <a:ext uri="{FF2B5EF4-FFF2-40B4-BE49-F238E27FC236}">
              <a16:creationId xmlns="" xmlns:a16="http://schemas.microsoft.com/office/drawing/2014/main" id="{B55C02D7-6C14-486D-9583-1A41A74DF40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22" name="TextBox 1">
          <a:extLst>
            <a:ext uri="{FF2B5EF4-FFF2-40B4-BE49-F238E27FC236}">
              <a16:creationId xmlns="" xmlns:a16="http://schemas.microsoft.com/office/drawing/2014/main" id="{C9B99D46-490C-49E8-813F-C323327543F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23" name="TextBox 1">
          <a:extLst>
            <a:ext uri="{FF2B5EF4-FFF2-40B4-BE49-F238E27FC236}">
              <a16:creationId xmlns="" xmlns:a16="http://schemas.microsoft.com/office/drawing/2014/main" id="{E8092911-ED7C-414B-8AF8-B8F024E6B5A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24" name="TextBox 1">
          <a:extLst>
            <a:ext uri="{FF2B5EF4-FFF2-40B4-BE49-F238E27FC236}">
              <a16:creationId xmlns="" xmlns:a16="http://schemas.microsoft.com/office/drawing/2014/main" id="{757F859B-BB87-4A72-A1EE-A00D4387D97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25" name="TextBox 1">
          <a:extLst>
            <a:ext uri="{FF2B5EF4-FFF2-40B4-BE49-F238E27FC236}">
              <a16:creationId xmlns="" xmlns:a16="http://schemas.microsoft.com/office/drawing/2014/main" id="{A3B21E85-E1BA-41CB-8A42-DF2F67B8369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26" name="TextBox 1">
          <a:extLst>
            <a:ext uri="{FF2B5EF4-FFF2-40B4-BE49-F238E27FC236}">
              <a16:creationId xmlns="" xmlns:a16="http://schemas.microsoft.com/office/drawing/2014/main" id="{B682F87D-685C-4CD0-B3AF-936CB4818FC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27" name="TextBox 1">
          <a:extLst>
            <a:ext uri="{FF2B5EF4-FFF2-40B4-BE49-F238E27FC236}">
              <a16:creationId xmlns="" xmlns:a16="http://schemas.microsoft.com/office/drawing/2014/main" id="{9515F7C5-1A13-4099-98BC-B03BD5FAD79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28" name="TextBox 1">
          <a:extLst>
            <a:ext uri="{FF2B5EF4-FFF2-40B4-BE49-F238E27FC236}">
              <a16:creationId xmlns="" xmlns:a16="http://schemas.microsoft.com/office/drawing/2014/main" id="{087574FB-DC6B-4A27-8DF5-DBAB4963F5B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29" name="TextBox 1">
          <a:extLst>
            <a:ext uri="{FF2B5EF4-FFF2-40B4-BE49-F238E27FC236}">
              <a16:creationId xmlns="" xmlns:a16="http://schemas.microsoft.com/office/drawing/2014/main" id="{9A8CFCF6-AE1B-4CC5-9B38-1BC730F95E5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30" name="TextBox 1">
          <a:extLst>
            <a:ext uri="{FF2B5EF4-FFF2-40B4-BE49-F238E27FC236}">
              <a16:creationId xmlns="" xmlns:a16="http://schemas.microsoft.com/office/drawing/2014/main" id="{BFB7A426-5070-486C-827E-52A483E29D3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31" name="TextBox 1">
          <a:extLst>
            <a:ext uri="{FF2B5EF4-FFF2-40B4-BE49-F238E27FC236}">
              <a16:creationId xmlns="" xmlns:a16="http://schemas.microsoft.com/office/drawing/2014/main" id="{EB4B2AA9-6D9E-4E48-832E-BAA0F7F8C61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32" name="TextBox 1">
          <a:extLst>
            <a:ext uri="{FF2B5EF4-FFF2-40B4-BE49-F238E27FC236}">
              <a16:creationId xmlns="" xmlns:a16="http://schemas.microsoft.com/office/drawing/2014/main" id="{423F2101-578A-45B9-80AE-ACB64C5BBE3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33" name="TextBox 1">
          <a:extLst>
            <a:ext uri="{FF2B5EF4-FFF2-40B4-BE49-F238E27FC236}">
              <a16:creationId xmlns="" xmlns:a16="http://schemas.microsoft.com/office/drawing/2014/main" id="{E74245C1-04B9-4F5F-A6C6-9B070669681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34" name="TextBox 1">
          <a:extLst>
            <a:ext uri="{FF2B5EF4-FFF2-40B4-BE49-F238E27FC236}">
              <a16:creationId xmlns="" xmlns:a16="http://schemas.microsoft.com/office/drawing/2014/main" id="{4D7FE69C-802F-4E8D-B36B-9F5E90BEDA1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35" name="TextBox 1">
          <a:extLst>
            <a:ext uri="{FF2B5EF4-FFF2-40B4-BE49-F238E27FC236}">
              <a16:creationId xmlns="" xmlns:a16="http://schemas.microsoft.com/office/drawing/2014/main" id="{B91A965A-3A5E-49AE-9867-99468740FD1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36" name="TextBox 1">
          <a:extLst>
            <a:ext uri="{FF2B5EF4-FFF2-40B4-BE49-F238E27FC236}">
              <a16:creationId xmlns="" xmlns:a16="http://schemas.microsoft.com/office/drawing/2014/main" id="{88C6C27A-CBCD-47F7-845F-54C45C72E5C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37" name="TextBox 1">
          <a:extLst>
            <a:ext uri="{FF2B5EF4-FFF2-40B4-BE49-F238E27FC236}">
              <a16:creationId xmlns="" xmlns:a16="http://schemas.microsoft.com/office/drawing/2014/main" id="{E7C1BC18-DE3B-48B3-A588-E2668E616A7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38" name="TextBox 1">
          <a:extLst>
            <a:ext uri="{FF2B5EF4-FFF2-40B4-BE49-F238E27FC236}">
              <a16:creationId xmlns="" xmlns:a16="http://schemas.microsoft.com/office/drawing/2014/main" id="{EC8BD2BD-BB26-4370-A5BD-17D2D533C34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39" name="TextBox 1">
          <a:extLst>
            <a:ext uri="{FF2B5EF4-FFF2-40B4-BE49-F238E27FC236}">
              <a16:creationId xmlns="" xmlns:a16="http://schemas.microsoft.com/office/drawing/2014/main" id="{88F39B3D-461E-4B66-B4F4-943A4DBDD2D4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40" name="TextBox 1">
          <a:extLst>
            <a:ext uri="{FF2B5EF4-FFF2-40B4-BE49-F238E27FC236}">
              <a16:creationId xmlns="" xmlns:a16="http://schemas.microsoft.com/office/drawing/2014/main" id="{44E47C87-EFB2-4741-BC51-6C8FEC9D2EF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41" name="TextBox 1">
          <a:extLst>
            <a:ext uri="{FF2B5EF4-FFF2-40B4-BE49-F238E27FC236}">
              <a16:creationId xmlns="" xmlns:a16="http://schemas.microsoft.com/office/drawing/2014/main" id="{D4B460C2-CB0C-4BCF-871D-DE63549B919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42" name="TextBox 1">
          <a:extLst>
            <a:ext uri="{FF2B5EF4-FFF2-40B4-BE49-F238E27FC236}">
              <a16:creationId xmlns="" xmlns:a16="http://schemas.microsoft.com/office/drawing/2014/main" id="{55BF2EE0-6F6C-42B0-8C48-5F390B877AC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43" name="TextBox 1">
          <a:extLst>
            <a:ext uri="{FF2B5EF4-FFF2-40B4-BE49-F238E27FC236}">
              <a16:creationId xmlns="" xmlns:a16="http://schemas.microsoft.com/office/drawing/2014/main" id="{B7C8C4FF-6052-4D30-8B39-95047C3652D0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44" name="TextBox 1">
          <a:extLst>
            <a:ext uri="{FF2B5EF4-FFF2-40B4-BE49-F238E27FC236}">
              <a16:creationId xmlns="" xmlns:a16="http://schemas.microsoft.com/office/drawing/2014/main" id="{1E7767FE-D11A-47F5-B536-E036F7C1495A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45" name="TextBox 1">
          <a:extLst>
            <a:ext uri="{FF2B5EF4-FFF2-40B4-BE49-F238E27FC236}">
              <a16:creationId xmlns="" xmlns:a16="http://schemas.microsoft.com/office/drawing/2014/main" id="{CF479F22-DC4A-454B-AFAE-5DE8F3B7CC13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46" name="TextBox 1">
          <a:extLst>
            <a:ext uri="{FF2B5EF4-FFF2-40B4-BE49-F238E27FC236}">
              <a16:creationId xmlns="" xmlns:a16="http://schemas.microsoft.com/office/drawing/2014/main" id="{201E2020-A14A-4966-8035-5A6285997666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47" name="TextBox 1">
          <a:extLst>
            <a:ext uri="{FF2B5EF4-FFF2-40B4-BE49-F238E27FC236}">
              <a16:creationId xmlns="" xmlns:a16="http://schemas.microsoft.com/office/drawing/2014/main" id="{C3050A98-8F33-4716-AF3E-FE022ED3761F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48" name="TextBox 1">
          <a:extLst>
            <a:ext uri="{FF2B5EF4-FFF2-40B4-BE49-F238E27FC236}">
              <a16:creationId xmlns="" xmlns:a16="http://schemas.microsoft.com/office/drawing/2014/main" id="{1892F3B1-5373-4CD3-94FC-24F7B0F11AF3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49" name="TextBox 1">
          <a:extLst>
            <a:ext uri="{FF2B5EF4-FFF2-40B4-BE49-F238E27FC236}">
              <a16:creationId xmlns="" xmlns:a16="http://schemas.microsoft.com/office/drawing/2014/main" id="{90691038-DE9D-4F43-A828-030355451F1D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50" name="TextBox 1">
          <a:extLst>
            <a:ext uri="{FF2B5EF4-FFF2-40B4-BE49-F238E27FC236}">
              <a16:creationId xmlns="" xmlns:a16="http://schemas.microsoft.com/office/drawing/2014/main" id="{EC1E813A-5B8F-4445-A1FB-18AB2946D4A1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51" name="TextBox 1">
          <a:extLst>
            <a:ext uri="{FF2B5EF4-FFF2-40B4-BE49-F238E27FC236}">
              <a16:creationId xmlns="" xmlns:a16="http://schemas.microsoft.com/office/drawing/2014/main" id="{5D155EAE-F6D7-4BCF-AB8B-4EBB84E60C06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52" name="TextBox 1">
          <a:extLst>
            <a:ext uri="{FF2B5EF4-FFF2-40B4-BE49-F238E27FC236}">
              <a16:creationId xmlns="" xmlns:a16="http://schemas.microsoft.com/office/drawing/2014/main" id="{55FE795C-17DD-412D-8C24-04C254789F87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53" name="TextBox 1">
          <a:extLst>
            <a:ext uri="{FF2B5EF4-FFF2-40B4-BE49-F238E27FC236}">
              <a16:creationId xmlns="" xmlns:a16="http://schemas.microsoft.com/office/drawing/2014/main" id="{E4EB64E9-3C02-4B09-BD3A-48718F3FBD16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54" name="TextBox 1">
          <a:extLst>
            <a:ext uri="{FF2B5EF4-FFF2-40B4-BE49-F238E27FC236}">
              <a16:creationId xmlns="" xmlns:a16="http://schemas.microsoft.com/office/drawing/2014/main" id="{C66D6358-263A-4127-B2E0-6C666BDFD892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55" name="TextBox 1">
          <a:extLst>
            <a:ext uri="{FF2B5EF4-FFF2-40B4-BE49-F238E27FC236}">
              <a16:creationId xmlns="" xmlns:a16="http://schemas.microsoft.com/office/drawing/2014/main" id="{95AAEFE1-2886-4BBB-A152-4A0DA6407AD9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56" name="TextBox 1">
          <a:extLst>
            <a:ext uri="{FF2B5EF4-FFF2-40B4-BE49-F238E27FC236}">
              <a16:creationId xmlns="" xmlns:a16="http://schemas.microsoft.com/office/drawing/2014/main" id="{4AC1370B-DCA6-4975-B304-F1B2FBC1E151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57" name="TextBox 1">
          <a:extLst>
            <a:ext uri="{FF2B5EF4-FFF2-40B4-BE49-F238E27FC236}">
              <a16:creationId xmlns="" xmlns:a16="http://schemas.microsoft.com/office/drawing/2014/main" id="{21794CBF-1FA0-41BA-A5B6-1A2036AE66CB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58" name="TextBox 1">
          <a:extLst>
            <a:ext uri="{FF2B5EF4-FFF2-40B4-BE49-F238E27FC236}">
              <a16:creationId xmlns="" xmlns:a16="http://schemas.microsoft.com/office/drawing/2014/main" id="{0C41DE2D-0443-44BE-827D-F19C1E4EB184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59" name="TextBox 1">
          <a:extLst>
            <a:ext uri="{FF2B5EF4-FFF2-40B4-BE49-F238E27FC236}">
              <a16:creationId xmlns="" xmlns:a16="http://schemas.microsoft.com/office/drawing/2014/main" id="{2BC280A2-E310-4376-BC22-AE45663EBC5B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60" name="TextBox 1">
          <a:extLst>
            <a:ext uri="{FF2B5EF4-FFF2-40B4-BE49-F238E27FC236}">
              <a16:creationId xmlns="" xmlns:a16="http://schemas.microsoft.com/office/drawing/2014/main" id="{04F6B59D-93C0-4E7E-A056-529931E7BE59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61" name="TextBox 1">
          <a:extLst>
            <a:ext uri="{FF2B5EF4-FFF2-40B4-BE49-F238E27FC236}">
              <a16:creationId xmlns="" xmlns:a16="http://schemas.microsoft.com/office/drawing/2014/main" id="{249CC73D-EC42-4B86-9B52-D02C88F8345D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62" name="TextBox 1">
          <a:extLst>
            <a:ext uri="{FF2B5EF4-FFF2-40B4-BE49-F238E27FC236}">
              <a16:creationId xmlns="" xmlns:a16="http://schemas.microsoft.com/office/drawing/2014/main" id="{96F156E4-DBCC-472C-9420-16B7AE84548E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63" name="TextBox 1">
          <a:extLst>
            <a:ext uri="{FF2B5EF4-FFF2-40B4-BE49-F238E27FC236}">
              <a16:creationId xmlns="" xmlns:a16="http://schemas.microsoft.com/office/drawing/2014/main" id="{047D2E89-98EC-40EA-93BB-BCE39B1F1352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564" name="TextBox 1">
          <a:extLst>
            <a:ext uri="{FF2B5EF4-FFF2-40B4-BE49-F238E27FC236}">
              <a16:creationId xmlns="" xmlns:a16="http://schemas.microsoft.com/office/drawing/2014/main" id="{D589813F-1FD7-46EF-8A86-A1E4FD559626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65" name="TextBox 1">
          <a:extLst>
            <a:ext uri="{FF2B5EF4-FFF2-40B4-BE49-F238E27FC236}">
              <a16:creationId xmlns="" xmlns:a16="http://schemas.microsoft.com/office/drawing/2014/main" id="{D864FCCD-674A-4DBE-8699-FC32FFF1C5B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66" name="TextBox 1">
          <a:extLst>
            <a:ext uri="{FF2B5EF4-FFF2-40B4-BE49-F238E27FC236}">
              <a16:creationId xmlns="" xmlns:a16="http://schemas.microsoft.com/office/drawing/2014/main" id="{525516F8-1A99-49DF-BEBD-8FE46CC1182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67" name="TextBox 1">
          <a:extLst>
            <a:ext uri="{FF2B5EF4-FFF2-40B4-BE49-F238E27FC236}">
              <a16:creationId xmlns="" xmlns:a16="http://schemas.microsoft.com/office/drawing/2014/main" id="{C1E95DDC-0BB2-4AAF-ADFA-A0FC0A2412A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68" name="TextBox 1">
          <a:extLst>
            <a:ext uri="{FF2B5EF4-FFF2-40B4-BE49-F238E27FC236}">
              <a16:creationId xmlns="" xmlns:a16="http://schemas.microsoft.com/office/drawing/2014/main" id="{45D07D1F-08E8-433B-81DE-EB74E581C47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69" name="TextBox 1">
          <a:extLst>
            <a:ext uri="{FF2B5EF4-FFF2-40B4-BE49-F238E27FC236}">
              <a16:creationId xmlns="" xmlns:a16="http://schemas.microsoft.com/office/drawing/2014/main" id="{3C5D9A2A-E6F6-48A3-BB9D-B63B68E56C5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70" name="TextBox 1">
          <a:extLst>
            <a:ext uri="{FF2B5EF4-FFF2-40B4-BE49-F238E27FC236}">
              <a16:creationId xmlns="" xmlns:a16="http://schemas.microsoft.com/office/drawing/2014/main" id="{F7079A9E-B419-42DB-8856-4BA248C7B0F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71" name="TextBox 1">
          <a:extLst>
            <a:ext uri="{FF2B5EF4-FFF2-40B4-BE49-F238E27FC236}">
              <a16:creationId xmlns="" xmlns:a16="http://schemas.microsoft.com/office/drawing/2014/main" id="{8435FB29-A722-4FC6-838D-BA4F93388B2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72" name="TextBox 1">
          <a:extLst>
            <a:ext uri="{FF2B5EF4-FFF2-40B4-BE49-F238E27FC236}">
              <a16:creationId xmlns="" xmlns:a16="http://schemas.microsoft.com/office/drawing/2014/main" id="{F368DBA7-8103-426E-B18A-B5EC836F926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73" name="TextBox 1">
          <a:extLst>
            <a:ext uri="{FF2B5EF4-FFF2-40B4-BE49-F238E27FC236}">
              <a16:creationId xmlns="" xmlns:a16="http://schemas.microsoft.com/office/drawing/2014/main" id="{50AF0000-6AAB-4ED1-B95E-96CD866D916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74" name="TextBox 1">
          <a:extLst>
            <a:ext uri="{FF2B5EF4-FFF2-40B4-BE49-F238E27FC236}">
              <a16:creationId xmlns="" xmlns:a16="http://schemas.microsoft.com/office/drawing/2014/main" id="{123DE57D-A02D-4ACB-9C75-20E2B31BBD5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75" name="TextBox 1">
          <a:extLst>
            <a:ext uri="{FF2B5EF4-FFF2-40B4-BE49-F238E27FC236}">
              <a16:creationId xmlns="" xmlns:a16="http://schemas.microsoft.com/office/drawing/2014/main" id="{22A9B167-AB63-4955-82A1-604D1F2DA2C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76" name="TextBox 1">
          <a:extLst>
            <a:ext uri="{FF2B5EF4-FFF2-40B4-BE49-F238E27FC236}">
              <a16:creationId xmlns="" xmlns:a16="http://schemas.microsoft.com/office/drawing/2014/main" id="{0B39B90E-894D-4B56-B8F0-0D4F13567C4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77" name="TextBox 1">
          <a:extLst>
            <a:ext uri="{FF2B5EF4-FFF2-40B4-BE49-F238E27FC236}">
              <a16:creationId xmlns="" xmlns:a16="http://schemas.microsoft.com/office/drawing/2014/main" id="{F66AD2AF-50AB-42AA-A695-43B7E06B02B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78" name="TextBox 1">
          <a:extLst>
            <a:ext uri="{FF2B5EF4-FFF2-40B4-BE49-F238E27FC236}">
              <a16:creationId xmlns="" xmlns:a16="http://schemas.microsoft.com/office/drawing/2014/main" id="{274AA9F4-6D22-4E91-B60F-988BBBD4C49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79" name="TextBox 1">
          <a:extLst>
            <a:ext uri="{FF2B5EF4-FFF2-40B4-BE49-F238E27FC236}">
              <a16:creationId xmlns="" xmlns:a16="http://schemas.microsoft.com/office/drawing/2014/main" id="{1DB0FC1F-5BAA-484F-9CE8-1ABB03F3EE0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80" name="TextBox 1">
          <a:extLst>
            <a:ext uri="{FF2B5EF4-FFF2-40B4-BE49-F238E27FC236}">
              <a16:creationId xmlns="" xmlns:a16="http://schemas.microsoft.com/office/drawing/2014/main" id="{6F314AC7-35D8-4888-8CA6-F99A2D7FDB2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81" name="TextBox 1">
          <a:extLst>
            <a:ext uri="{FF2B5EF4-FFF2-40B4-BE49-F238E27FC236}">
              <a16:creationId xmlns="" xmlns:a16="http://schemas.microsoft.com/office/drawing/2014/main" id="{60C55FAE-147C-45C2-A0EA-94CF56984A8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82" name="TextBox 1">
          <a:extLst>
            <a:ext uri="{FF2B5EF4-FFF2-40B4-BE49-F238E27FC236}">
              <a16:creationId xmlns="" xmlns:a16="http://schemas.microsoft.com/office/drawing/2014/main" id="{796255FA-05B4-4155-B5CC-FCC894BF395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83" name="TextBox 1">
          <a:extLst>
            <a:ext uri="{FF2B5EF4-FFF2-40B4-BE49-F238E27FC236}">
              <a16:creationId xmlns="" xmlns:a16="http://schemas.microsoft.com/office/drawing/2014/main" id="{D6998D95-B801-4B2A-91B4-68A9E348448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84" name="TextBox 1">
          <a:extLst>
            <a:ext uri="{FF2B5EF4-FFF2-40B4-BE49-F238E27FC236}">
              <a16:creationId xmlns="" xmlns:a16="http://schemas.microsoft.com/office/drawing/2014/main" id="{7E06AD19-172B-481E-B219-75417C12377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85" name="TextBox 1">
          <a:extLst>
            <a:ext uri="{FF2B5EF4-FFF2-40B4-BE49-F238E27FC236}">
              <a16:creationId xmlns="" xmlns:a16="http://schemas.microsoft.com/office/drawing/2014/main" id="{690C6951-38BD-419C-AD12-E534D5C93E7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86" name="TextBox 1">
          <a:extLst>
            <a:ext uri="{FF2B5EF4-FFF2-40B4-BE49-F238E27FC236}">
              <a16:creationId xmlns="" xmlns:a16="http://schemas.microsoft.com/office/drawing/2014/main" id="{E221B96C-D7FA-4118-BC45-1C62163DA9F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87" name="TextBox 1">
          <a:extLst>
            <a:ext uri="{FF2B5EF4-FFF2-40B4-BE49-F238E27FC236}">
              <a16:creationId xmlns="" xmlns:a16="http://schemas.microsoft.com/office/drawing/2014/main" id="{B37B034C-39D2-41D7-90BB-3273CD9ED0B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88" name="TextBox 1">
          <a:extLst>
            <a:ext uri="{FF2B5EF4-FFF2-40B4-BE49-F238E27FC236}">
              <a16:creationId xmlns="" xmlns:a16="http://schemas.microsoft.com/office/drawing/2014/main" id="{0BD2317A-0A9C-4609-9FFD-9E8F69DEB94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89" name="TextBox 1">
          <a:extLst>
            <a:ext uri="{FF2B5EF4-FFF2-40B4-BE49-F238E27FC236}">
              <a16:creationId xmlns="" xmlns:a16="http://schemas.microsoft.com/office/drawing/2014/main" id="{90CC7AA9-0E1C-4CF9-9250-0860B684BDC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90" name="TextBox 1">
          <a:extLst>
            <a:ext uri="{FF2B5EF4-FFF2-40B4-BE49-F238E27FC236}">
              <a16:creationId xmlns="" xmlns:a16="http://schemas.microsoft.com/office/drawing/2014/main" id="{C1EA663F-E573-45DD-9487-C749622AB3C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91" name="TextBox 1">
          <a:extLst>
            <a:ext uri="{FF2B5EF4-FFF2-40B4-BE49-F238E27FC236}">
              <a16:creationId xmlns="" xmlns:a16="http://schemas.microsoft.com/office/drawing/2014/main" id="{E3C67C8F-5F84-4280-94AC-DC482BD12D1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92" name="TextBox 1">
          <a:extLst>
            <a:ext uri="{FF2B5EF4-FFF2-40B4-BE49-F238E27FC236}">
              <a16:creationId xmlns="" xmlns:a16="http://schemas.microsoft.com/office/drawing/2014/main" id="{C8F90E38-21ED-4E6A-9314-AE5DA212880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93" name="TextBox 1">
          <a:extLst>
            <a:ext uri="{FF2B5EF4-FFF2-40B4-BE49-F238E27FC236}">
              <a16:creationId xmlns="" xmlns:a16="http://schemas.microsoft.com/office/drawing/2014/main" id="{508A361E-8618-4E09-8648-76C77D4A76E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94" name="TextBox 1">
          <a:extLst>
            <a:ext uri="{FF2B5EF4-FFF2-40B4-BE49-F238E27FC236}">
              <a16:creationId xmlns="" xmlns:a16="http://schemas.microsoft.com/office/drawing/2014/main" id="{3655260D-BC09-4C3D-AB27-C22D52B3399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95" name="TextBox 1">
          <a:extLst>
            <a:ext uri="{FF2B5EF4-FFF2-40B4-BE49-F238E27FC236}">
              <a16:creationId xmlns="" xmlns:a16="http://schemas.microsoft.com/office/drawing/2014/main" id="{F8E0F9CE-E4A2-4E9A-996E-5B10D44EFAA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96" name="TextBox 1">
          <a:extLst>
            <a:ext uri="{FF2B5EF4-FFF2-40B4-BE49-F238E27FC236}">
              <a16:creationId xmlns="" xmlns:a16="http://schemas.microsoft.com/office/drawing/2014/main" id="{00DA4767-02E6-47A1-9BCD-7428847EDF0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97" name="TextBox 1">
          <a:extLst>
            <a:ext uri="{FF2B5EF4-FFF2-40B4-BE49-F238E27FC236}">
              <a16:creationId xmlns="" xmlns:a16="http://schemas.microsoft.com/office/drawing/2014/main" id="{DDC9AF3B-0C71-4BB2-B2D8-529C40FF08A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98" name="TextBox 1">
          <a:extLst>
            <a:ext uri="{FF2B5EF4-FFF2-40B4-BE49-F238E27FC236}">
              <a16:creationId xmlns="" xmlns:a16="http://schemas.microsoft.com/office/drawing/2014/main" id="{EA08D183-A041-402C-8A35-7EE18678357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599" name="TextBox 1">
          <a:extLst>
            <a:ext uri="{FF2B5EF4-FFF2-40B4-BE49-F238E27FC236}">
              <a16:creationId xmlns="" xmlns:a16="http://schemas.microsoft.com/office/drawing/2014/main" id="{40756B8F-975F-40DF-B84A-A5A921ABD61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00" name="TextBox 1">
          <a:extLst>
            <a:ext uri="{FF2B5EF4-FFF2-40B4-BE49-F238E27FC236}">
              <a16:creationId xmlns="" xmlns:a16="http://schemas.microsoft.com/office/drawing/2014/main" id="{355456F4-0D91-45ED-882D-5BC70CA1773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01" name="TextBox 1">
          <a:extLst>
            <a:ext uri="{FF2B5EF4-FFF2-40B4-BE49-F238E27FC236}">
              <a16:creationId xmlns="" xmlns:a16="http://schemas.microsoft.com/office/drawing/2014/main" id="{4A8EA74F-C08D-4AE8-BBBB-67D615F0CC0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02" name="TextBox 1">
          <a:extLst>
            <a:ext uri="{FF2B5EF4-FFF2-40B4-BE49-F238E27FC236}">
              <a16:creationId xmlns="" xmlns:a16="http://schemas.microsoft.com/office/drawing/2014/main" id="{67374E21-609F-42E1-A4CB-CC2BA7043D1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03" name="TextBox 1">
          <a:extLst>
            <a:ext uri="{FF2B5EF4-FFF2-40B4-BE49-F238E27FC236}">
              <a16:creationId xmlns="" xmlns:a16="http://schemas.microsoft.com/office/drawing/2014/main" id="{F03DB212-F1FB-4A4A-8A04-CC306BE95BF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04" name="TextBox 1">
          <a:extLst>
            <a:ext uri="{FF2B5EF4-FFF2-40B4-BE49-F238E27FC236}">
              <a16:creationId xmlns="" xmlns:a16="http://schemas.microsoft.com/office/drawing/2014/main" id="{3DE6B2B6-2E68-4189-BFB1-B25D577FF0A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05" name="TextBox 1">
          <a:extLst>
            <a:ext uri="{FF2B5EF4-FFF2-40B4-BE49-F238E27FC236}">
              <a16:creationId xmlns="" xmlns:a16="http://schemas.microsoft.com/office/drawing/2014/main" id="{DB8700DE-A1DA-4F96-9B99-D956511675C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06" name="TextBox 1">
          <a:extLst>
            <a:ext uri="{FF2B5EF4-FFF2-40B4-BE49-F238E27FC236}">
              <a16:creationId xmlns="" xmlns:a16="http://schemas.microsoft.com/office/drawing/2014/main" id="{17DC0085-8B58-4901-B546-A3D4E91C838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07" name="TextBox 1">
          <a:extLst>
            <a:ext uri="{FF2B5EF4-FFF2-40B4-BE49-F238E27FC236}">
              <a16:creationId xmlns="" xmlns:a16="http://schemas.microsoft.com/office/drawing/2014/main" id="{60D54308-24DA-4251-B8DC-7CD8C032B1E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08" name="TextBox 1">
          <a:extLst>
            <a:ext uri="{FF2B5EF4-FFF2-40B4-BE49-F238E27FC236}">
              <a16:creationId xmlns="" xmlns:a16="http://schemas.microsoft.com/office/drawing/2014/main" id="{29906E84-CEF0-47F7-B435-ABBB18EEBA8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09" name="TextBox 1">
          <a:extLst>
            <a:ext uri="{FF2B5EF4-FFF2-40B4-BE49-F238E27FC236}">
              <a16:creationId xmlns="" xmlns:a16="http://schemas.microsoft.com/office/drawing/2014/main" id="{2F6F287F-2C27-4634-910B-BA82AD4A908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10" name="TextBox 1">
          <a:extLst>
            <a:ext uri="{FF2B5EF4-FFF2-40B4-BE49-F238E27FC236}">
              <a16:creationId xmlns="" xmlns:a16="http://schemas.microsoft.com/office/drawing/2014/main" id="{ADA6D330-6635-42D7-8ADE-FBB188DEF25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11" name="TextBox 1">
          <a:extLst>
            <a:ext uri="{FF2B5EF4-FFF2-40B4-BE49-F238E27FC236}">
              <a16:creationId xmlns="" xmlns:a16="http://schemas.microsoft.com/office/drawing/2014/main" id="{70F995A8-B714-44F4-8CCA-251513ACD97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12" name="TextBox 1">
          <a:extLst>
            <a:ext uri="{FF2B5EF4-FFF2-40B4-BE49-F238E27FC236}">
              <a16:creationId xmlns="" xmlns:a16="http://schemas.microsoft.com/office/drawing/2014/main" id="{8074515B-8829-48E1-B454-BA4F3BC746D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13" name="TextBox 1">
          <a:extLst>
            <a:ext uri="{FF2B5EF4-FFF2-40B4-BE49-F238E27FC236}">
              <a16:creationId xmlns="" xmlns:a16="http://schemas.microsoft.com/office/drawing/2014/main" id="{13BD4328-3AEE-4C31-A25F-E07AE1788F4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14" name="TextBox 1">
          <a:extLst>
            <a:ext uri="{FF2B5EF4-FFF2-40B4-BE49-F238E27FC236}">
              <a16:creationId xmlns="" xmlns:a16="http://schemas.microsoft.com/office/drawing/2014/main" id="{DC904B20-F551-446D-9B1A-17620B4F3F1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15" name="TextBox 1">
          <a:extLst>
            <a:ext uri="{FF2B5EF4-FFF2-40B4-BE49-F238E27FC236}">
              <a16:creationId xmlns="" xmlns:a16="http://schemas.microsoft.com/office/drawing/2014/main" id="{F9C2D504-3A2E-4359-9E4B-9E5760E9B2F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16" name="TextBox 1">
          <a:extLst>
            <a:ext uri="{FF2B5EF4-FFF2-40B4-BE49-F238E27FC236}">
              <a16:creationId xmlns="" xmlns:a16="http://schemas.microsoft.com/office/drawing/2014/main" id="{4E5382AA-FD78-4C35-AA49-EFA49998808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17" name="TextBox 1">
          <a:extLst>
            <a:ext uri="{FF2B5EF4-FFF2-40B4-BE49-F238E27FC236}">
              <a16:creationId xmlns="" xmlns:a16="http://schemas.microsoft.com/office/drawing/2014/main" id="{DC07E3B1-8FFD-44C3-996F-7A51E9BB691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18" name="TextBox 1">
          <a:extLst>
            <a:ext uri="{FF2B5EF4-FFF2-40B4-BE49-F238E27FC236}">
              <a16:creationId xmlns="" xmlns:a16="http://schemas.microsoft.com/office/drawing/2014/main" id="{54ECFEFD-E720-4B89-9912-86C7350963D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19" name="TextBox 1">
          <a:extLst>
            <a:ext uri="{FF2B5EF4-FFF2-40B4-BE49-F238E27FC236}">
              <a16:creationId xmlns="" xmlns:a16="http://schemas.microsoft.com/office/drawing/2014/main" id="{D703B5F2-ADEF-4DEC-B39C-EE79C750D54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20" name="TextBox 1">
          <a:extLst>
            <a:ext uri="{FF2B5EF4-FFF2-40B4-BE49-F238E27FC236}">
              <a16:creationId xmlns="" xmlns:a16="http://schemas.microsoft.com/office/drawing/2014/main" id="{73862448-98D5-440E-AEAA-067B8853B37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21" name="TextBox 1">
          <a:extLst>
            <a:ext uri="{FF2B5EF4-FFF2-40B4-BE49-F238E27FC236}">
              <a16:creationId xmlns="" xmlns:a16="http://schemas.microsoft.com/office/drawing/2014/main" id="{007D5E71-63CE-4091-96D2-6DE70128C3F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22" name="TextBox 1">
          <a:extLst>
            <a:ext uri="{FF2B5EF4-FFF2-40B4-BE49-F238E27FC236}">
              <a16:creationId xmlns="" xmlns:a16="http://schemas.microsoft.com/office/drawing/2014/main" id="{2620E0D8-C7A0-420F-AA4D-93715EE4A68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23" name="TextBox 1">
          <a:extLst>
            <a:ext uri="{FF2B5EF4-FFF2-40B4-BE49-F238E27FC236}">
              <a16:creationId xmlns="" xmlns:a16="http://schemas.microsoft.com/office/drawing/2014/main" id="{7C85739B-E23F-4611-8FEE-067130BE5E5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24" name="TextBox 1">
          <a:extLst>
            <a:ext uri="{FF2B5EF4-FFF2-40B4-BE49-F238E27FC236}">
              <a16:creationId xmlns="" xmlns:a16="http://schemas.microsoft.com/office/drawing/2014/main" id="{068DEA42-2ECD-43CB-9276-99DCFB8651C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25" name="TextBox 1">
          <a:extLst>
            <a:ext uri="{FF2B5EF4-FFF2-40B4-BE49-F238E27FC236}">
              <a16:creationId xmlns="" xmlns:a16="http://schemas.microsoft.com/office/drawing/2014/main" id="{09DA3DE7-70F2-49B2-80C0-E93724BF68B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26" name="TextBox 1">
          <a:extLst>
            <a:ext uri="{FF2B5EF4-FFF2-40B4-BE49-F238E27FC236}">
              <a16:creationId xmlns="" xmlns:a16="http://schemas.microsoft.com/office/drawing/2014/main" id="{1A4932A2-9206-474F-85A4-D23F2DF9302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27" name="TextBox 1">
          <a:extLst>
            <a:ext uri="{FF2B5EF4-FFF2-40B4-BE49-F238E27FC236}">
              <a16:creationId xmlns="" xmlns:a16="http://schemas.microsoft.com/office/drawing/2014/main" id="{B8C86E14-9F54-4EA2-AFEE-8EFC3C16F1F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28" name="TextBox 1">
          <a:extLst>
            <a:ext uri="{FF2B5EF4-FFF2-40B4-BE49-F238E27FC236}">
              <a16:creationId xmlns="" xmlns:a16="http://schemas.microsoft.com/office/drawing/2014/main" id="{D10FAA15-B56A-45F6-B744-3A253082886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29" name="TextBox 1">
          <a:extLst>
            <a:ext uri="{FF2B5EF4-FFF2-40B4-BE49-F238E27FC236}">
              <a16:creationId xmlns="" xmlns:a16="http://schemas.microsoft.com/office/drawing/2014/main" id="{C8F6E0A7-353C-4A2D-8C24-FBEA31D0822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30" name="TextBox 1">
          <a:extLst>
            <a:ext uri="{FF2B5EF4-FFF2-40B4-BE49-F238E27FC236}">
              <a16:creationId xmlns="" xmlns:a16="http://schemas.microsoft.com/office/drawing/2014/main" id="{81242891-70C0-4BAE-9C71-A98D30213B4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31" name="TextBox 1">
          <a:extLst>
            <a:ext uri="{FF2B5EF4-FFF2-40B4-BE49-F238E27FC236}">
              <a16:creationId xmlns="" xmlns:a16="http://schemas.microsoft.com/office/drawing/2014/main" id="{D57CAC15-1974-4B0B-B619-D3074006817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32" name="TextBox 1">
          <a:extLst>
            <a:ext uri="{FF2B5EF4-FFF2-40B4-BE49-F238E27FC236}">
              <a16:creationId xmlns="" xmlns:a16="http://schemas.microsoft.com/office/drawing/2014/main" id="{702B1DD7-D0DA-4498-8A9A-5859F27EE71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33" name="TextBox 1">
          <a:extLst>
            <a:ext uri="{FF2B5EF4-FFF2-40B4-BE49-F238E27FC236}">
              <a16:creationId xmlns="" xmlns:a16="http://schemas.microsoft.com/office/drawing/2014/main" id="{09D732C8-3A3B-4264-89F3-61977A27A31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34" name="TextBox 1">
          <a:extLst>
            <a:ext uri="{FF2B5EF4-FFF2-40B4-BE49-F238E27FC236}">
              <a16:creationId xmlns="" xmlns:a16="http://schemas.microsoft.com/office/drawing/2014/main" id="{F980F1D3-347A-4F13-AA22-B555490FFE3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35" name="TextBox 1">
          <a:extLst>
            <a:ext uri="{FF2B5EF4-FFF2-40B4-BE49-F238E27FC236}">
              <a16:creationId xmlns="" xmlns:a16="http://schemas.microsoft.com/office/drawing/2014/main" id="{755D1C97-4EB2-4708-85B1-B103950F1BE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36" name="TextBox 1">
          <a:extLst>
            <a:ext uri="{FF2B5EF4-FFF2-40B4-BE49-F238E27FC236}">
              <a16:creationId xmlns="" xmlns:a16="http://schemas.microsoft.com/office/drawing/2014/main" id="{A6B4FA0F-DBA3-4B5A-981E-8EABEBCE95E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37" name="TextBox 1">
          <a:extLst>
            <a:ext uri="{FF2B5EF4-FFF2-40B4-BE49-F238E27FC236}">
              <a16:creationId xmlns="" xmlns:a16="http://schemas.microsoft.com/office/drawing/2014/main" id="{2F776C80-86A3-43B8-9627-B6CB3F60B2A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38" name="TextBox 1">
          <a:extLst>
            <a:ext uri="{FF2B5EF4-FFF2-40B4-BE49-F238E27FC236}">
              <a16:creationId xmlns="" xmlns:a16="http://schemas.microsoft.com/office/drawing/2014/main" id="{E5F52878-3ED5-46C0-8C3E-38E0D34A830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39" name="TextBox 1">
          <a:extLst>
            <a:ext uri="{FF2B5EF4-FFF2-40B4-BE49-F238E27FC236}">
              <a16:creationId xmlns="" xmlns:a16="http://schemas.microsoft.com/office/drawing/2014/main" id="{37E04BD1-948C-4446-9FC9-8812F58A18B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40" name="TextBox 1">
          <a:extLst>
            <a:ext uri="{FF2B5EF4-FFF2-40B4-BE49-F238E27FC236}">
              <a16:creationId xmlns="" xmlns:a16="http://schemas.microsoft.com/office/drawing/2014/main" id="{C2D92A09-6C1A-4446-9ED0-135FFE7B43F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41" name="TextBox 1">
          <a:extLst>
            <a:ext uri="{FF2B5EF4-FFF2-40B4-BE49-F238E27FC236}">
              <a16:creationId xmlns="" xmlns:a16="http://schemas.microsoft.com/office/drawing/2014/main" id="{9F56563D-E35E-43D5-96BE-8C631781637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42" name="TextBox 1">
          <a:extLst>
            <a:ext uri="{FF2B5EF4-FFF2-40B4-BE49-F238E27FC236}">
              <a16:creationId xmlns="" xmlns:a16="http://schemas.microsoft.com/office/drawing/2014/main" id="{B1058C99-36E6-40E8-821F-9A5DF31313F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43" name="TextBox 1">
          <a:extLst>
            <a:ext uri="{FF2B5EF4-FFF2-40B4-BE49-F238E27FC236}">
              <a16:creationId xmlns="" xmlns:a16="http://schemas.microsoft.com/office/drawing/2014/main" id="{1CB82C28-972E-49FD-8B71-2C968F2B3D5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44" name="TextBox 1">
          <a:extLst>
            <a:ext uri="{FF2B5EF4-FFF2-40B4-BE49-F238E27FC236}">
              <a16:creationId xmlns="" xmlns:a16="http://schemas.microsoft.com/office/drawing/2014/main" id="{2B0E3634-5A73-435F-AAC0-B0B3F536EB8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45" name="TextBox 1">
          <a:extLst>
            <a:ext uri="{FF2B5EF4-FFF2-40B4-BE49-F238E27FC236}">
              <a16:creationId xmlns="" xmlns:a16="http://schemas.microsoft.com/office/drawing/2014/main" id="{838563D2-35C8-47D5-9617-7E38A338C55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46" name="TextBox 1">
          <a:extLst>
            <a:ext uri="{FF2B5EF4-FFF2-40B4-BE49-F238E27FC236}">
              <a16:creationId xmlns="" xmlns:a16="http://schemas.microsoft.com/office/drawing/2014/main" id="{07F2CBD6-F831-48C4-AA63-42FC92C9A65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47" name="TextBox 1">
          <a:extLst>
            <a:ext uri="{FF2B5EF4-FFF2-40B4-BE49-F238E27FC236}">
              <a16:creationId xmlns="" xmlns:a16="http://schemas.microsoft.com/office/drawing/2014/main" id="{B425910E-CFA0-4909-9258-962EF233001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48" name="TextBox 1">
          <a:extLst>
            <a:ext uri="{FF2B5EF4-FFF2-40B4-BE49-F238E27FC236}">
              <a16:creationId xmlns="" xmlns:a16="http://schemas.microsoft.com/office/drawing/2014/main" id="{1B91AE8C-AC7D-486D-A023-F38B46B5B6A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49" name="TextBox 1">
          <a:extLst>
            <a:ext uri="{FF2B5EF4-FFF2-40B4-BE49-F238E27FC236}">
              <a16:creationId xmlns="" xmlns:a16="http://schemas.microsoft.com/office/drawing/2014/main" id="{3745CF8E-2D9C-4671-8E89-1A4C1BB9F38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50" name="TextBox 1">
          <a:extLst>
            <a:ext uri="{FF2B5EF4-FFF2-40B4-BE49-F238E27FC236}">
              <a16:creationId xmlns="" xmlns:a16="http://schemas.microsoft.com/office/drawing/2014/main" id="{A9606B18-079A-43A6-9530-BD484DBD80C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51" name="TextBox 1">
          <a:extLst>
            <a:ext uri="{FF2B5EF4-FFF2-40B4-BE49-F238E27FC236}">
              <a16:creationId xmlns="" xmlns:a16="http://schemas.microsoft.com/office/drawing/2014/main" id="{7420028C-EF30-4482-9DB8-0B284BBE4F6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52" name="TextBox 1">
          <a:extLst>
            <a:ext uri="{FF2B5EF4-FFF2-40B4-BE49-F238E27FC236}">
              <a16:creationId xmlns="" xmlns:a16="http://schemas.microsoft.com/office/drawing/2014/main" id="{231FB0C2-73BF-4447-B633-F288C571102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53" name="TextBox 1">
          <a:extLst>
            <a:ext uri="{FF2B5EF4-FFF2-40B4-BE49-F238E27FC236}">
              <a16:creationId xmlns="" xmlns:a16="http://schemas.microsoft.com/office/drawing/2014/main" id="{A52BEFB4-81A1-47DE-BCFE-06CD54F692B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54" name="TextBox 1">
          <a:extLst>
            <a:ext uri="{FF2B5EF4-FFF2-40B4-BE49-F238E27FC236}">
              <a16:creationId xmlns="" xmlns:a16="http://schemas.microsoft.com/office/drawing/2014/main" id="{1113EC89-D16B-4067-BF37-9D83B988D67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55" name="TextBox 1">
          <a:extLst>
            <a:ext uri="{FF2B5EF4-FFF2-40B4-BE49-F238E27FC236}">
              <a16:creationId xmlns="" xmlns:a16="http://schemas.microsoft.com/office/drawing/2014/main" id="{F5A4ADE4-A2D6-4898-BAAE-F4258582889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56" name="TextBox 1">
          <a:extLst>
            <a:ext uri="{FF2B5EF4-FFF2-40B4-BE49-F238E27FC236}">
              <a16:creationId xmlns="" xmlns:a16="http://schemas.microsoft.com/office/drawing/2014/main" id="{62CF2F9E-DA3F-4609-92FD-EEB23B9D610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57" name="TextBox 1">
          <a:extLst>
            <a:ext uri="{FF2B5EF4-FFF2-40B4-BE49-F238E27FC236}">
              <a16:creationId xmlns="" xmlns:a16="http://schemas.microsoft.com/office/drawing/2014/main" id="{50CB7DB4-2C7D-4DA1-8655-35974951EA2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58" name="TextBox 1">
          <a:extLst>
            <a:ext uri="{FF2B5EF4-FFF2-40B4-BE49-F238E27FC236}">
              <a16:creationId xmlns="" xmlns:a16="http://schemas.microsoft.com/office/drawing/2014/main" id="{F130AD96-E73D-412B-BA0B-377785DBADD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59" name="TextBox 1">
          <a:extLst>
            <a:ext uri="{FF2B5EF4-FFF2-40B4-BE49-F238E27FC236}">
              <a16:creationId xmlns="" xmlns:a16="http://schemas.microsoft.com/office/drawing/2014/main" id="{CE5B28BB-9B26-4785-A2BE-DA10618F79F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60" name="TextBox 1">
          <a:extLst>
            <a:ext uri="{FF2B5EF4-FFF2-40B4-BE49-F238E27FC236}">
              <a16:creationId xmlns="" xmlns:a16="http://schemas.microsoft.com/office/drawing/2014/main" id="{CC2B9D93-55B3-4586-B3CE-E63FF713C65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61" name="TextBox 1">
          <a:extLst>
            <a:ext uri="{FF2B5EF4-FFF2-40B4-BE49-F238E27FC236}">
              <a16:creationId xmlns="" xmlns:a16="http://schemas.microsoft.com/office/drawing/2014/main" id="{75097FCB-7258-4180-AE56-105A4D85D66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62" name="TextBox 1">
          <a:extLst>
            <a:ext uri="{FF2B5EF4-FFF2-40B4-BE49-F238E27FC236}">
              <a16:creationId xmlns="" xmlns:a16="http://schemas.microsoft.com/office/drawing/2014/main" id="{1E4FD6DA-844B-4749-980F-35907669943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63" name="TextBox 1">
          <a:extLst>
            <a:ext uri="{FF2B5EF4-FFF2-40B4-BE49-F238E27FC236}">
              <a16:creationId xmlns="" xmlns:a16="http://schemas.microsoft.com/office/drawing/2014/main" id="{DBC54BE6-9D3C-4B79-A302-5461150F267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64" name="TextBox 1">
          <a:extLst>
            <a:ext uri="{FF2B5EF4-FFF2-40B4-BE49-F238E27FC236}">
              <a16:creationId xmlns="" xmlns:a16="http://schemas.microsoft.com/office/drawing/2014/main" id="{25B7B279-3C89-4B41-A1CE-84C354A9A43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65" name="TextBox 1">
          <a:extLst>
            <a:ext uri="{FF2B5EF4-FFF2-40B4-BE49-F238E27FC236}">
              <a16:creationId xmlns="" xmlns:a16="http://schemas.microsoft.com/office/drawing/2014/main" id="{61D2E9F8-4072-4E9F-A048-5BE3A6AE2F6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66" name="TextBox 1">
          <a:extLst>
            <a:ext uri="{FF2B5EF4-FFF2-40B4-BE49-F238E27FC236}">
              <a16:creationId xmlns="" xmlns:a16="http://schemas.microsoft.com/office/drawing/2014/main" id="{ED6EDAF1-8C02-4095-B9EE-C2FFA4A3235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67" name="TextBox 1">
          <a:extLst>
            <a:ext uri="{FF2B5EF4-FFF2-40B4-BE49-F238E27FC236}">
              <a16:creationId xmlns="" xmlns:a16="http://schemas.microsoft.com/office/drawing/2014/main" id="{881A45E6-57CE-48AF-ACCE-A1D09B1E46D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68" name="TextBox 1">
          <a:extLst>
            <a:ext uri="{FF2B5EF4-FFF2-40B4-BE49-F238E27FC236}">
              <a16:creationId xmlns="" xmlns:a16="http://schemas.microsoft.com/office/drawing/2014/main" id="{59081A84-AA51-440E-8558-68F08153783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69" name="TextBox 1">
          <a:extLst>
            <a:ext uri="{FF2B5EF4-FFF2-40B4-BE49-F238E27FC236}">
              <a16:creationId xmlns="" xmlns:a16="http://schemas.microsoft.com/office/drawing/2014/main" id="{47D27F39-A239-4731-AE81-F86B2B9B57E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70" name="TextBox 1">
          <a:extLst>
            <a:ext uri="{FF2B5EF4-FFF2-40B4-BE49-F238E27FC236}">
              <a16:creationId xmlns="" xmlns:a16="http://schemas.microsoft.com/office/drawing/2014/main" id="{BAF6B89F-4197-4EE1-94B5-7D3A735FEF3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71" name="TextBox 1">
          <a:extLst>
            <a:ext uri="{FF2B5EF4-FFF2-40B4-BE49-F238E27FC236}">
              <a16:creationId xmlns="" xmlns:a16="http://schemas.microsoft.com/office/drawing/2014/main" id="{13C50AA8-60C2-4A44-9146-3F46858E3EC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72" name="TextBox 1">
          <a:extLst>
            <a:ext uri="{FF2B5EF4-FFF2-40B4-BE49-F238E27FC236}">
              <a16:creationId xmlns="" xmlns:a16="http://schemas.microsoft.com/office/drawing/2014/main" id="{AC185690-60AB-4F00-AC18-542C76F164D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73" name="TextBox 1">
          <a:extLst>
            <a:ext uri="{FF2B5EF4-FFF2-40B4-BE49-F238E27FC236}">
              <a16:creationId xmlns="" xmlns:a16="http://schemas.microsoft.com/office/drawing/2014/main" id="{F0C85EB8-7510-4F1D-8B28-03FBF76A2CF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74" name="TextBox 1">
          <a:extLst>
            <a:ext uri="{FF2B5EF4-FFF2-40B4-BE49-F238E27FC236}">
              <a16:creationId xmlns="" xmlns:a16="http://schemas.microsoft.com/office/drawing/2014/main" id="{330D7E4D-E9CE-4324-9151-37E7A1D46C0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75" name="TextBox 1">
          <a:extLst>
            <a:ext uri="{FF2B5EF4-FFF2-40B4-BE49-F238E27FC236}">
              <a16:creationId xmlns="" xmlns:a16="http://schemas.microsoft.com/office/drawing/2014/main" id="{08862C3D-ED3E-47A8-B15A-580DACA7F9C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76" name="TextBox 1">
          <a:extLst>
            <a:ext uri="{FF2B5EF4-FFF2-40B4-BE49-F238E27FC236}">
              <a16:creationId xmlns="" xmlns:a16="http://schemas.microsoft.com/office/drawing/2014/main" id="{1BB62355-004F-4D55-866E-2AAC9D6793B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77" name="TextBox 1">
          <a:extLst>
            <a:ext uri="{FF2B5EF4-FFF2-40B4-BE49-F238E27FC236}">
              <a16:creationId xmlns="" xmlns:a16="http://schemas.microsoft.com/office/drawing/2014/main" id="{85CCB6C0-0D98-4302-997B-9A7A2F37FD1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78" name="TextBox 1">
          <a:extLst>
            <a:ext uri="{FF2B5EF4-FFF2-40B4-BE49-F238E27FC236}">
              <a16:creationId xmlns="" xmlns:a16="http://schemas.microsoft.com/office/drawing/2014/main" id="{C5AC63D6-AD8E-4DD7-A6F1-B4A38F5A0EE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79" name="TextBox 1">
          <a:extLst>
            <a:ext uri="{FF2B5EF4-FFF2-40B4-BE49-F238E27FC236}">
              <a16:creationId xmlns="" xmlns:a16="http://schemas.microsoft.com/office/drawing/2014/main" id="{9B30266F-9BB7-41BB-B3C0-C38ECD027B6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80" name="TextBox 1">
          <a:extLst>
            <a:ext uri="{FF2B5EF4-FFF2-40B4-BE49-F238E27FC236}">
              <a16:creationId xmlns="" xmlns:a16="http://schemas.microsoft.com/office/drawing/2014/main" id="{8723FECC-A617-4037-ACCE-8995ACAC67D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81" name="TextBox 1">
          <a:extLst>
            <a:ext uri="{FF2B5EF4-FFF2-40B4-BE49-F238E27FC236}">
              <a16:creationId xmlns="" xmlns:a16="http://schemas.microsoft.com/office/drawing/2014/main" id="{F9E1F60A-D385-4E88-816D-2ABE944879B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82" name="TextBox 1">
          <a:extLst>
            <a:ext uri="{FF2B5EF4-FFF2-40B4-BE49-F238E27FC236}">
              <a16:creationId xmlns="" xmlns:a16="http://schemas.microsoft.com/office/drawing/2014/main" id="{EDEEBB50-A66B-48D7-95BE-A26BC5EB8CE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83" name="TextBox 1">
          <a:extLst>
            <a:ext uri="{FF2B5EF4-FFF2-40B4-BE49-F238E27FC236}">
              <a16:creationId xmlns="" xmlns:a16="http://schemas.microsoft.com/office/drawing/2014/main" id="{E8DC6E0D-DA6C-4057-9552-988F5E97FD0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84" name="TextBox 1">
          <a:extLst>
            <a:ext uri="{FF2B5EF4-FFF2-40B4-BE49-F238E27FC236}">
              <a16:creationId xmlns="" xmlns:a16="http://schemas.microsoft.com/office/drawing/2014/main" id="{B98DC0AF-3313-4D8D-A989-9C3F6CA147D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85" name="TextBox 1">
          <a:extLst>
            <a:ext uri="{FF2B5EF4-FFF2-40B4-BE49-F238E27FC236}">
              <a16:creationId xmlns="" xmlns:a16="http://schemas.microsoft.com/office/drawing/2014/main" id="{F32233FE-D62D-47B4-8190-70A841F56CD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86" name="TextBox 1">
          <a:extLst>
            <a:ext uri="{FF2B5EF4-FFF2-40B4-BE49-F238E27FC236}">
              <a16:creationId xmlns="" xmlns:a16="http://schemas.microsoft.com/office/drawing/2014/main" id="{3B43C76A-B733-466D-A4C8-5149E7A721F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87" name="TextBox 1">
          <a:extLst>
            <a:ext uri="{FF2B5EF4-FFF2-40B4-BE49-F238E27FC236}">
              <a16:creationId xmlns="" xmlns:a16="http://schemas.microsoft.com/office/drawing/2014/main" id="{4FCB22B2-03FB-4766-A877-A756D75948B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88" name="TextBox 1">
          <a:extLst>
            <a:ext uri="{FF2B5EF4-FFF2-40B4-BE49-F238E27FC236}">
              <a16:creationId xmlns="" xmlns:a16="http://schemas.microsoft.com/office/drawing/2014/main" id="{588805C7-49F3-4527-A00F-F4DA6CD10FF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89" name="TextBox 1">
          <a:extLst>
            <a:ext uri="{FF2B5EF4-FFF2-40B4-BE49-F238E27FC236}">
              <a16:creationId xmlns="" xmlns:a16="http://schemas.microsoft.com/office/drawing/2014/main" id="{8678AC4F-8CEF-4E34-843F-5B0B84EF7D8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90" name="TextBox 1">
          <a:extLst>
            <a:ext uri="{FF2B5EF4-FFF2-40B4-BE49-F238E27FC236}">
              <a16:creationId xmlns="" xmlns:a16="http://schemas.microsoft.com/office/drawing/2014/main" id="{A2A1DDDB-49CD-4296-9BFE-2786190ABA5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91" name="TextBox 1">
          <a:extLst>
            <a:ext uri="{FF2B5EF4-FFF2-40B4-BE49-F238E27FC236}">
              <a16:creationId xmlns="" xmlns:a16="http://schemas.microsoft.com/office/drawing/2014/main" id="{C14B01DA-91A3-4F02-ACCA-D88ABACB45D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92" name="TextBox 1">
          <a:extLst>
            <a:ext uri="{FF2B5EF4-FFF2-40B4-BE49-F238E27FC236}">
              <a16:creationId xmlns="" xmlns:a16="http://schemas.microsoft.com/office/drawing/2014/main" id="{5C0FBEF4-E492-4993-AB67-AF851446D76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93" name="TextBox 1">
          <a:extLst>
            <a:ext uri="{FF2B5EF4-FFF2-40B4-BE49-F238E27FC236}">
              <a16:creationId xmlns="" xmlns:a16="http://schemas.microsoft.com/office/drawing/2014/main" id="{EE1AC5F9-31CD-472C-9176-D6179FB6835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94" name="TextBox 1">
          <a:extLst>
            <a:ext uri="{FF2B5EF4-FFF2-40B4-BE49-F238E27FC236}">
              <a16:creationId xmlns="" xmlns:a16="http://schemas.microsoft.com/office/drawing/2014/main" id="{FB1C7636-778D-40B7-AB5F-40F5B65CF74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95" name="TextBox 1">
          <a:extLst>
            <a:ext uri="{FF2B5EF4-FFF2-40B4-BE49-F238E27FC236}">
              <a16:creationId xmlns="" xmlns:a16="http://schemas.microsoft.com/office/drawing/2014/main" id="{B411F49E-20DA-4455-8F7E-5E529075DC1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96" name="TextBox 1">
          <a:extLst>
            <a:ext uri="{FF2B5EF4-FFF2-40B4-BE49-F238E27FC236}">
              <a16:creationId xmlns="" xmlns:a16="http://schemas.microsoft.com/office/drawing/2014/main" id="{5435375E-F4A1-4E19-839E-D43C4E2542A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97" name="TextBox 1">
          <a:extLst>
            <a:ext uri="{FF2B5EF4-FFF2-40B4-BE49-F238E27FC236}">
              <a16:creationId xmlns="" xmlns:a16="http://schemas.microsoft.com/office/drawing/2014/main" id="{7D45CD68-4C54-4331-89CF-CE23596877B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98" name="TextBox 1">
          <a:extLst>
            <a:ext uri="{FF2B5EF4-FFF2-40B4-BE49-F238E27FC236}">
              <a16:creationId xmlns="" xmlns:a16="http://schemas.microsoft.com/office/drawing/2014/main" id="{FC435999-24A8-40B6-8C3E-A8EC3BA13E6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699" name="TextBox 1">
          <a:extLst>
            <a:ext uri="{FF2B5EF4-FFF2-40B4-BE49-F238E27FC236}">
              <a16:creationId xmlns="" xmlns:a16="http://schemas.microsoft.com/office/drawing/2014/main" id="{29AD9A3A-B36F-4D60-8809-A34795681D5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00" name="TextBox 1">
          <a:extLst>
            <a:ext uri="{FF2B5EF4-FFF2-40B4-BE49-F238E27FC236}">
              <a16:creationId xmlns="" xmlns:a16="http://schemas.microsoft.com/office/drawing/2014/main" id="{58CDA3F6-8BCD-4147-A1AA-2CA9CBC5C58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01" name="TextBox 1">
          <a:extLst>
            <a:ext uri="{FF2B5EF4-FFF2-40B4-BE49-F238E27FC236}">
              <a16:creationId xmlns="" xmlns:a16="http://schemas.microsoft.com/office/drawing/2014/main" id="{CFCBED6F-CDBE-487C-A3CE-9FE09C6F343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02" name="TextBox 1">
          <a:extLst>
            <a:ext uri="{FF2B5EF4-FFF2-40B4-BE49-F238E27FC236}">
              <a16:creationId xmlns="" xmlns:a16="http://schemas.microsoft.com/office/drawing/2014/main" id="{3ADAED76-FDF5-4BE5-ADF1-DFC8D9563C6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03" name="TextBox 1">
          <a:extLst>
            <a:ext uri="{FF2B5EF4-FFF2-40B4-BE49-F238E27FC236}">
              <a16:creationId xmlns="" xmlns:a16="http://schemas.microsoft.com/office/drawing/2014/main" id="{6A332A0D-9A8E-4AB0-B638-B59D3926885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04" name="TextBox 1">
          <a:extLst>
            <a:ext uri="{FF2B5EF4-FFF2-40B4-BE49-F238E27FC236}">
              <a16:creationId xmlns="" xmlns:a16="http://schemas.microsoft.com/office/drawing/2014/main" id="{767FD64C-C52A-4336-AED0-2016F652AA8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05" name="TextBox 1">
          <a:extLst>
            <a:ext uri="{FF2B5EF4-FFF2-40B4-BE49-F238E27FC236}">
              <a16:creationId xmlns="" xmlns:a16="http://schemas.microsoft.com/office/drawing/2014/main" id="{148A2AB5-93B1-44A0-8756-BF1FADF1DA9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06" name="TextBox 1">
          <a:extLst>
            <a:ext uri="{FF2B5EF4-FFF2-40B4-BE49-F238E27FC236}">
              <a16:creationId xmlns="" xmlns:a16="http://schemas.microsoft.com/office/drawing/2014/main" id="{DB6DE65E-AF35-4FE0-A22C-4D41B40CDA3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07" name="TextBox 1">
          <a:extLst>
            <a:ext uri="{FF2B5EF4-FFF2-40B4-BE49-F238E27FC236}">
              <a16:creationId xmlns="" xmlns:a16="http://schemas.microsoft.com/office/drawing/2014/main" id="{6E808BC5-BB71-4B31-8996-7D82ED3F01E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08" name="TextBox 1">
          <a:extLst>
            <a:ext uri="{FF2B5EF4-FFF2-40B4-BE49-F238E27FC236}">
              <a16:creationId xmlns="" xmlns:a16="http://schemas.microsoft.com/office/drawing/2014/main" id="{12D22503-3C19-4B8C-A50F-5B3EE4A1A53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09" name="TextBox 1">
          <a:extLst>
            <a:ext uri="{FF2B5EF4-FFF2-40B4-BE49-F238E27FC236}">
              <a16:creationId xmlns="" xmlns:a16="http://schemas.microsoft.com/office/drawing/2014/main" id="{5090FF38-DB74-4F71-97D2-833BD7BFFB6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10" name="TextBox 1">
          <a:extLst>
            <a:ext uri="{FF2B5EF4-FFF2-40B4-BE49-F238E27FC236}">
              <a16:creationId xmlns="" xmlns:a16="http://schemas.microsoft.com/office/drawing/2014/main" id="{8B730325-8682-4405-9B9A-A9C04D04814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11" name="TextBox 1">
          <a:extLst>
            <a:ext uri="{FF2B5EF4-FFF2-40B4-BE49-F238E27FC236}">
              <a16:creationId xmlns="" xmlns:a16="http://schemas.microsoft.com/office/drawing/2014/main" id="{7F0A50EF-DFE4-4446-BDD3-4A6C6E9FE49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12" name="TextBox 1">
          <a:extLst>
            <a:ext uri="{FF2B5EF4-FFF2-40B4-BE49-F238E27FC236}">
              <a16:creationId xmlns="" xmlns:a16="http://schemas.microsoft.com/office/drawing/2014/main" id="{C05A2867-2AEC-4A52-BFB2-7FBCC7098C4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13" name="TextBox 1">
          <a:extLst>
            <a:ext uri="{FF2B5EF4-FFF2-40B4-BE49-F238E27FC236}">
              <a16:creationId xmlns="" xmlns:a16="http://schemas.microsoft.com/office/drawing/2014/main" id="{909F6C57-4BEB-4D69-A020-17247B70D0F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14" name="TextBox 1">
          <a:extLst>
            <a:ext uri="{FF2B5EF4-FFF2-40B4-BE49-F238E27FC236}">
              <a16:creationId xmlns="" xmlns:a16="http://schemas.microsoft.com/office/drawing/2014/main" id="{B63AEED9-675C-44EF-BBD7-09C42A92EFD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15" name="TextBox 1">
          <a:extLst>
            <a:ext uri="{FF2B5EF4-FFF2-40B4-BE49-F238E27FC236}">
              <a16:creationId xmlns="" xmlns:a16="http://schemas.microsoft.com/office/drawing/2014/main" id="{1567438D-17A7-4950-BCE6-4D2C7BE43F2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16" name="TextBox 1">
          <a:extLst>
            <a:ext uri="{FF2B5EF4-FFF2-40B4-BE49-F238E27FC236}">
              <a16:creationId xmlns="" xmlns:a16="http://schemas.microsoft.com/office/drawing/2014/main" id="{BCF838DB-D20B-46F6-BE3D-F18CA1502CF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17" name="TextBox 1">
          <a:extLst>
            <a:ext uri="{FF2B5EF4-FFF2-40B4-BE49-F238E27FC236}">
              <a16:creationId xmlns="" xmlns:a16="http://schemas.microsoft.com/office/drawing/2014/main" id="{8F9CF33F-692A-4ED1-9B6F-4D020097C24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18" name="TextBox 1">
          <a:extLst>
            <a:ext uri="{FF2B5EF4-FFF2-40B4-BE49-F238E27FC236}">
              <a16:creationId xmlns="" xmlns:a16="http://schemas.microsoft.com/office/drawing/2014/main" id="{5D530FC5-3D9F-4EFF-A9FD-FBF6EAEF4C0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19" name="TextBox 1">
          <a:extLst>
            <a:ext uri="{FF2B5EF4-FFF2-40B4-BE49-F238E27FC236}">
              <a16:creationId xmlns="" xmlns:a16="http://schemas.microsoft.com/office/drawing/2014/main" id="{77D3B37A-5854-4167-ACE3-73194DEB805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20" name="TextBox 1">
          <a:extLst>
            <a:ext uri="{FF2B5EF4-FFF2-40B4-BE49-F238E27FC236}">
              <a16:creationId xmlns="" xmlns:a16="http://schemas.microsoft.com/office/drawing/2014/main" id="{CDDE3B7B-9F2B-4B2F-850C-1DC7FCC3D9E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21" name="TextBox 1">
          <a:extLst>
            <a:ext uri="{FF2B5EF4-FFF2-40B4-BE49-F238E27FC236}">
              <a16:creationId xmlns="" xmlns:a16="http://schemas.microsoft.com/office/drawing/2014/main" id="{F4529D12-F7CB-45BA-A34F-2B52596293F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22" name="TextBox 1">
          <a:extLst>
            <a:ext uri="{FF2B5EF4-FFF2-40B4-BE49-F238E27FC236}">
              <a16:creationId xmlns="" xmlns:a16="http://schemas.microsoft.com/office/drawing/2014/main" id="{06697A38-0488-4F2C-BCC8-A405DCD69AE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23" name="TextBox 1">
          <a:extLst>
            <a:ext uri="{FF2B5EF4-FFF2-40B4-BE49-F238E27FC236}">
              <a16:creationId xmlns="" xmlns:a16="http://schemas.microsoft.com/office/drawing/2014/main" id="{F5E23049-C3C5-4154-BEEF-6151BEEBD49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24" name="TextBox 1">
          <a:extLst>
            <a:ext uri="{FF2B5EF4-FFF2-40B4-BE49-F238E27FC236}">
              <a16:creationId xmlns="" xmlns:a16="http://schemas.microsoft.com/office/drawing/2014/main" id="{574C9C92-DDB4-40A5-A983-84F925637E9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25" name="TextBox 1">
          <a:extLst>
            <a:ext uri="{FF2B5EF4-FFF2-40B4-BE49-F238E27FC236}">
              <a16:creationId xmlns="" xmlns:a16="http://schemas.microsoft.com/office/drawing/2014/main" id="{5B6AF325-865B-440F-8396-F1AD688814B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26" name="TextBox 1">
          <a:extLst>
            <a:ext uri="{FF2B5EF4-FFF2-40B4-BE49-F238E27FC236}">
              <a16:creationId xmlns="" xmlns:a16="http://schemas.microsoft.com/office/drawing/2014/main" id="{C817E108-428E-46C9-B326-3AFA8F5C5FC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27" name="TextBox 1">
          <a:extLst>
            <a:ext uri="{FF2B5EF4-FFF2-40B4-BE49-F238E27FC236}">
              <a16:creationId xmlns="" xmlns:a16="http://schemas.microsoft.com/office/drawing/2014/main" id="{E8E5FB9B-E8D0-47B3-A9DC-1F1060E5407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28" name="TextBox 1">
          <a:extLst>
            <a:ext uri="{FF2B5EF4-FFF2-40B4-BE49-F238E27FC236}">
              <a16:creationId xmlns="" xmlns:a16="http://schemas.microsoft.com/office/drawing/2014/main" id="{1EF33597-1BED-49F9-B58B-C5C44C7DB72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29" name="TextBox 1">
          <a:extLst>
            <a:ext uri="{FF2B5EF4-FFF2-40B4-BE49-F238E27FC236}">
              <a16:creationId xmlns="" xmlns:a16="http://schemas.microsoft.com/office/drawing/2014/main" id="{6F2E84A5-17A7-4530-99B3-D096ED7F8F6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30" name="TextBox 1">
          <a:extLst>
            <a:ext uri="{FF2B5EF4-FFF2-40B4-BE49-F238E27FC236}">
              <a16:creationId xmlns="" xmlns:a16="http://schemas.microsoft.com/office/drawing/2014/main" id="{B81F58E6-82E9-43CC-A965-C9EF74397E5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31" name="TextBox 1">
          <a:extLst>
            <a:ext uri="{FF2B5EF4-FFF2-40B4-BE49-F238E27FC236}">
              <a16:creationId xmlns="" xmlns:a16="http://schemas.microsoft.com/office/drawing/2014/main" id="{BE4AC1F0-962F-4903-B5DE-E65369139C1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32" name="TextBox 1">
          <a:extLst>
            <a:ext uri="{FF2B5EF4-FFF2-40B4-BE49-F238E27FC236}">
              <a16:creationId xmlns="" xmlns:a16="http://schemas.microsoft.com/office/drawing/2014/main" id="{00DA2F36-0A8C-4394-8C1D-4414554004A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33" name="TextBox 1">
          <a:extLst>
            <a:ext uri="{FF2B5EF4-FFF2-40B4-BE49-F238E27FC236}">
              <a16:creationId xmlns="" xmlns:a16="http://schemas.microsoft.com/office/drawing/2014/main" id="{57584E62-1868-416A-95C3-E55CBB80D7F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34" name="TextBox 1">
          <a:extLst>
            <a:ext uri="{FF2B5EF4-FFF2-40B4-BE49-F238E27FC236}">
              <a16:creationId xmlns="" xmlns:a16="http://schemas.microsoft.com/office/drawing/2014/main" id="{388F5F5F-27D4-4C09-8D14-DEE4AEA9DCC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35" name="TextBox 1">
          <a:extLst>
            <a:ext uri="{FF2B5EF4-FFF2-40B4-BE49-F238E27FC236}">
              <a16:creationId xmlns="" xmlns:a16="http://schemas.microsoft.com/office/drawing/2014/main" id="{E75D2631-9896-4770-A4F1-33A691FC9A6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36" name="TextBox 1">
          <a:extLst>
            <a:ext uri="{FF2B5EF4-FFF2-40B4-BE49-F238E27FC236}">
              <a16:creationId xmlns="" xmlns:a16="http://schemas.microsoft.com/office/drawing/2014/main" id="{6A6B18B7-EC5E-43AF-BC73-388E8301E4B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37" name="TextBox 1">
          <a:extLst>
            <a:ext uri="{FF2B5EF4-FFF2-40B4-BE49-F238E27FC236}">
              <a16:creationId xmlns="" xmlns:a16="http://schemas.microsoft.com/office/drawing/2014/main" id="{6BD9745A-6E72-4EB2-9722-33D33B86EB3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38" name="TextBox 1">
          <a:extLst>
            <a:ext uri="{FF2B5EF4-FFF2-40B4-BE49-F238E27FC236}">
              <a16:creationId xmlns="" xmlns:a16="http://schemas.microsoft.com/office/drawing/2014/main" id="{1D33C736-1A93-44EC-B353-25AD2B47C56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39" name="TextBox 1">
          <a:extLst>
            <a:ext uri="{FF2B5EF4-FFF2-40B4-BE49-F238E27FC236}">
              <a16:creationId xmlns="" xmlns:a16="http://schemas.microsoft.com/office/drawing/2014/main" id="{F1A8EE19-E439-4A61-A3C7-4B52EF1B3F1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40" name="TextBox 1">
          <a:extLst>
            <a:ext uri="{FF2B5EF4-FFF2-40B4-BE49-F238E27FC236}">
              <a16:creationId xmlns="" xmlns:a16="http://schemas.microsoft.com/office/drawing/2014/main" id="{174E62EE-89AD-47EC-82B2-9BDA0ADD79A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41" name="TextBox 1">
          <a:extLst>
            <a:ext uri="{FF2B5EF4-FFF2-40B4-BE49-F238E27FC236}">
              <a16:creationId xmlns="" xmlns:a16="http://schemas.microsoft.com/office/drawing/2014/main" id="{810AB93A-0EBC-4AD9-97B0-EBAD5886035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42" name="TextBox 1">
          <a:extLst>
            <a:ext uri="{FF2B5EF4-FFF2-40B4-BE49-F238E27FC236}">
              <a16:creationId xmlns="" xmlns:a16="http://schemas.microsoft.com/office/drawing/2014/main" id="{285F99EA-8F86-457D-90A8-904D929791E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43" name="TextBox 1">
          <a:extLst>
            <a:ext uri="{FF2B5EF4-FFF2-40B4-BE49-F238E27FC236}">
              <a16:creationId xmlns="" xmlns:a16="http://schemas.microsoft.com/office/drawing/2014/main" id="{02BF06C1-023D-4BE8-A1D6-5AB0BF41D43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44" name="TextBox 1">
          <a:extLst>
            <a:ext uri="{FF2B5EF4-FFF2-40B4-BE49-F238E27FC236}">
              <a16:creationId xmlns="" xmlns:a16="http://schemas.microsoft.com/office/drawing/2014/main" id="{0F08AF0C-BFA5-49BD-8CA5-0932D3D6BDD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45" name="TextBox 1">
          <a:extLst>
            <a:ext uri="{FF2B5EF4-FFF2-40B4-BE49-F238E27FC236}">
              <a16:creationId xmlns="" xmlns:a16="http://schemas.microsoft.com/office/drawing/2014/main" id="{56B15609-B6F0-4D3A-9A66-461185689B6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46" name="TextBox 1">
          <a:extLst>
            <a:ext uri="{FF2B5EF4-FFF2-40B4-BE49-F238E27FC236}">
              <a16:creationId xmlns="" xmlns:a16="http://schemas.microsoft.com/office/drawing/2014/main" id="{FAC4DC15-F7CA-468C-BCDE-CCA0E9EB169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47" name="TextBox 1">
          <a:extLst>
            <a:ext uri="{FF2B5EF4-FFF2-40B4-BE49-F238E27FC236}">
              <a16:creationId xmlns="" xmlns:a16="http://schemas.microsoft.com/office/drawing/2014/main" id="{EDDFC881-315F-400D-857C-328B9EB21B1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48" name="TextBox 1">
          <a:extLst>
            <a:ext uri="{FF2B5EF4-FFF2-40B4-BE49-F238E27FC236}">
              <a16:creationId xmlns="" xmlns:a16="http://schemas.microsoft.com/office/drawing/2014/main" id="{3A5F8556-61BC-4FEA-9E22-63ED60F2A22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49" name="TextBox 1">
          <a:extLst>
            <a:ext uri="{FF2B5EF4-FFF2-40B4-BE49-F238E27FC236}">
              <a16:creationId xmlns="" xmlns:a16="http://schemas.microsoft.com/office/drawing/2014/main" id="{C5291267-1FCE-49C2-B92D-A18D038CC4D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50" name="TextBox 1">
          <a:extLst>
            <a:ext uri="{FF2B5EF4-FFF2-40B4-BE49-F238E27FC236}">
              <a16:creationId xmlns="" xmlns:a16="http://schemas.microsoft.com/office/drawing/2014/main" id="{99C5D107-1A88-45CA-87AF-508769F94C4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51" name="TextBox 1">
          <a:extLst>
            <a:ext uri="{FF2B5EF4-FFF2-40B4-BE49-F238E27FC236}">
              <a16:creationId xmlns="" xmlns:a16="http://schemas.microsoft.com/office/drawing/2014/main" id="{34B81CC2-0602-4271-A4DB-E12851FDB82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52" name="TextBox 1">
          <a:extLst>
            <a:ext uri="{FF2B5EF4-FFF2-40B4-BE49-F238E27FC236}">
              <a16:creationId xmlns="" xmlns:a16="http://schemas.microsoft.com/office/drawing/2014/main" id="{ADDAF1BB-1CD3-4409-889F-0D14B6DE312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53" name="TextBox 1">
          <a:extLst>
            <a:ext uri="{FF2B5EF4-FFF2-40B4-BE49-F238E27FC236}">
              <a16:creationId xmlns="" xmlns:a16="http://schemas.microsoft.com/office/drawing/2014/main" id="{96183F29-E76E-4677-9854-3BF0E0F2853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54" name="TextBox 1">
          <a:extLst>
            <a:ext uri="{FF2B5EF4-FFF2-40B4-BE49-F238E27FC236}">
              <a16:creationId xmlns="" xmlns:a16="http://schemas.microsoft.com/office/drawing/2014/main" id="{A8A507CE-76B6-408E-85DF-4CB2FED3D9B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55" name="TextBox 1">
          <a:extLst>
            <a:ext uri="{FF2B5EF4-FFF2-40B4-BE49-F238E27FC236}">
              <a16:creationId xmlns="" xmlns:a16="http://schemas.microsoft.com/office/drawing/2014/main" id="{25C0B336-95E1-489D-9957-F4136B26A48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56" name="TextBox 1">
          <a:extLst>
            <a:ext uri="{FF2B5EF4-FFF2-40B4-BE49-F238E27FC236}">
              <a16:creationId xmlns="" xmlns:a16="http://schemas.microsoft.com/office/drawing/2014/main" id="{FD1783AF-6E1E-446A-8EC9-9C82A7FDC22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57" name="TextBox 1">
          <a:extLst>
            <a:ext uri="{FF2B5EF4-FFF2-40B4-BE49-F238E27FC236}">
              <a16:creationId xmlns="" xmlns:a16="http://schemas.microsoft.com/office/drawing/2014/main" id="{12A2A0A2-A861-4835-AAE4-C9D55DBD7A9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58" name="TextBox 1">
          <a:extLst>
            <a:ext uri="{FF2B5EF4-FFF2-40B4-BE49-F238E27FC236}">
              <a16:creationId xmlns="" xmlns:a16="http://schemas.microsoft.com/office/drawing/2014/main" id="{2CB0CCEE-3CE8-4775-986B-5B210F4A706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59" name="TextBox 1">
          <a:extLst>
            <a:ext uri="{FF2B5EF4-FFF2-40B4-BE49-F238E27FC236}">
              <a16:creationId xmlns="" xmlns:a16="http://schemas.microsoft.com/office/drawing/2014/main" id="{90DC72F6-8808-4C4A-A861-3C04AF87986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60" name="TextBox 1">
          <a:extLst>
            <a:ext uri="{FF2B5EF4-FFF2-40B4-BE49-F238E27FC236}">
              <a16:creationId xmlns="" xmlns:a16="http://schemas.microsoft.com/office/drawing/2014/main" id="{BA865758-3C55-4E01-AD53-C137B3BE774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61" name="TextBox 1">
          <a:extLst>
            <a:ext uri="{FF2B5EF4-FFF2-40B4-BE49-F238E27FC236}">
              <a16:creationId xmlns="" xmlns:a16="http://schemas.microsoft.com/office/drawing/2014/main" id="{CC67F117-319B-4892-86A7-B91C4AF8B9D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62" name="TextBox 1">
          <a:extLst>
            <a:ext uri="{FF2B5EF4-FFF2-40B4-BE49-F238E27FC236}">
              <a16:creationId xmlns="" xmlns:a16="http://schemas.microsoft.com/office/drawing/2014/main" id="{889AAA0A-7E73-4332-871E-C62FD8A93C4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63" name="TextBox 1">
          <a:extLst>
            <a:ext uri="{FF2B5EF4-FFF2-40B4-BE49-F238E27FC236}">
              <a16:creationId xmlns="" xmlns:a16="http://schemas.microsoft.com/office/drawing/2014/main" id="{CF049360-9FBB-4F3C-842A-89D912DFA35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64" name="TextBox 1">
          <a:extLst>
            <a:ext uri="{FF2B5EF4-FFF2-40B4-BE49-F238E27FC236}">
              <a16:creationId xmlns="" xmlns:a16="http://schemas.microsoft.com/office/drawing/2014/main" id="{112A6646-97EC-48DE-B3D6-D2B83BAF093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65" name="TextBox 1">
          <a:extLst>
            <a:ext uri="{FF2B5EF4-FFF2-40B4-BE49-F238E27FC236}">
              <a16:creationId xmlns="" xmlns:a16="http://schemas.microsoft.com/office/drawing/2014/main" id="{E8595894-18DE-4EDE-8765-07128014BE1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66" name="TextBox 1">
          <a:extLst>
            <a:ext uri="{FF2B5EF4-FFF2-40B4-BE49-F238E27FC236}">
              <a16:creationId xmlns="" xmlns:a16="http://schemas.microsoft.com/office/drawing/2014/main" id="{B4D7E233-149B-4E28-8B5A-DF4F0E4F798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67" name="TextBox 1">
          <a:extLst>
            <a:ext uri="{FF2B5EF4-FFF2-40B4-BE49-F238E27FC236}">
              <a16:creationId xmlns="" xmlns:a16="http://schemas.microsoft.com/office/drawing/2014/main" id="{30A71A48-C048-48F8-8012-3E86350B998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68" name="TextBox 1">
          <a:extLst>
            <a:ext uri="{FF2B5EF4-FFF2-40B4-BE49-F238E27FC236}">
              <a16:creationId xmlns="" xmlns:a16="http://schemas.microsoft.com/office/drawing/2014/main" id="{2A81004B-C37B-4800-BFE4-1E5B44FC09A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69" name="TextBox 1">
          <a:extLst>
            <a:ext uri="{FF2B5EF4-FFF2-40B4-BE49-F238E27FC236}">
              <a16:creationId xmlns="" xmlns:a16="http://schemas.microsoft.com/office/drawing/2014/main" id="{78987C46-DE0D-4465-9BCC-B62EF9F3435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70" name="TextBox 1">
          <a:extLst>
            <a:ext uri="{FF2B5EF4-FFF2-40B4-BE49-F238E27FC236}">
              <a16:creationId xmlns="" xmlns:a16="http://schemas.microsoft.com/office/drawing/2014/main" id="{7CF809F9-EAF1-4287-A782-0364D6D3369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71" name="TextBox 1">
          <a:extLst>
            <a:ext uri="{FF2B5EF4-FFF2-40B4-BE49-F238E27FC236}">
              <a16:creationId xmlns="" xmlns:a16="http://schemas.microsoft.com/office/drawing/2014/main" id="{09358A9C-C7ED-4EE0-BFA0-6EA5E550C84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72" name="TextBox 1">
          <a:extLst>
            <a:ext uri="{FF2B5EF4-FFF2-40B4-BE49-F238E27FC236}">
              <a16:creationId xmlns="" xmlns:a16="http://schemas.microsoft.com/office/drawing/2014/main" id="{8B4E0D13-1105-47D0-8E11-97344235F59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73" name="TextBox 1">
          <a:extLst>
            <a:ext uri="{FF2B5EF4-FFF2-40B4-BE49-F238E27FC236}">
              <a16:creationId xmlns="" xmlns:a16="http://schemas.microsoft.com/office/drawing/2014/main" id="{47DA1891-90ED-4C13-8571-99054573760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74" name="TextBox 1">
          <a:extLst>
            <a:ext uri="{FF2B5EF4-FFF2-40B4-BE49-F238E27FC236}">
              <a16:creationId xmlns="" xmlns:a16="http://schemas.microsoft.com/office/drawing/2014/main" id="{FE463E5E-094E-4C3C-90F1-A17D3C4AA04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75" name="TextBox 1">
          <a:extLst>
            <a:ext uri="{FF2B5EF4-FFF2-40B4-BE49-F238E27FC236}">
              <a16:creationId xmlns="" xmlns:a16="http://schemas.microsoft.com/office/drawing/2014/main" id="{BB69666B-40C7-4B46-843E-899E209CBAB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76" name="TextBox 1">
          <a:extLst>
            <a:ext uri="{FF2B5EF4-FFF2-40B4-BE49-F238E27FC236}">
              <a16:creationId xmlns="" xmlns:a16="http://schemas.microsoft.com/office/drawing/2014/main" id="{75D9A57C-49BC-48BD-9F5E-E27825321D3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77" name="TextBox 1">
          <a:extLst>
            <a:ext uri="{FF2B5EF4-FFF2-40B4-BE49-F238E27FC236}">
              <a16:creationId xmlns="" xmlns:a16="http://schemas.microsoft.com/office/drawing/2014/main" id="{AE49BA83-FF94-4305-82AE-48B3BF7E9D3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78" name="TextBox 1">
          <a:extLst>
            <a:ext uri="{FF2B5EF4-FFF2-40B4-BE49-F238E27FC236}">
              <a16:creationId xmlns="" xmlns:a16="http://schemas.microsoft.com/office/drawing/2014/main" id="{3C20B37B-6D12-46D6-9816-B9418D9D786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79" name="TextBox 1">
          <a:extLst>
            <a:ext uri="{FF2B5EF4-FFF2-40B4-BE49-F238E27FC236}">
              <a16:creationId xmlns="" xmlns:a16="http://schemas.microsoft.com/office/drawing/2014/main" id="{0AFE31C0-7C85-497B-933F-1FAAAA264ED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80" name="TextBox 1">
          <a:extLst>
            <a:ext uri="{FF2B5EF4-FFF2-40B4-BE49-F238E27FC236}">
              <a16:creationId xmlns="" xmlns:a16="http://schemas.microsoft.com/office/drawing/2014/main" id="{084506FB-FC16-4D1E-9820-A67B853CB1B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81" name="TextBox 1">
          <a:extLst>
            <a:ext uri="{FF2B5EF4-FFF2-40B4-BE49-F238E27FC236}">
              <a16:creationId xmlns="" xmlns:a16="http://schemas.microsoft.com/office/drawing/2014/main" id="{E79FCA95-F223-433F-BD31-E9B78A94201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82" name="TextBox 1">
          <a:extLst>
            <a:ext uri="{FF2B5EF4-FFF2-40B4-BE49-F238E27FC236}">
              <a16:creationId xmlns="" xmlns:a16="http://schemas.microsoft.com/office/drawing/2014/main" id="{9A53657F-00C3-4A85-B0C1-82F41679055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83" name="TextBox 1">
          <a:extLst>
            <a:ext uri="{FF2B5EF4-FFF2-40B4-BE49-F238E27FC236}">
              <a16:creationId xmlns="" xmlns:a16="http://schemas.microsoft.com/office/drawing/2014/main" id="{28ABA64D-8A38-48AA-86B7-6FB3BE70F5F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84" name="TextBox 1">
          <a:extLst>
            <a:ext uri="{FF2B5EF4-FFF2-40B4-BE49-F238E27FC236}">
              <a16:creationId xmlns="" xmlns:a16="http://schemas.microsoft.com/office/drawing/2014/main" id="{6232BEDF-F0CF-441F-8468-35FEBFCE10E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85" name="TextBox 1">
          <a:extLst>
            <a:ext uri="{FF2B5EF4-FFF2-40B4-BE49-F238E27FC236}">
              <a16:creationId xmlns="" xmlns:a16="http://schemas.microsoft.com/office/drawing/2014/main" id="{97B094C9-5557-43DC-8EA3-6EE6D1C5375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86" name="TextBox 1">
          <a:extLst>
            <a:ext uri="{FF2B5EF4-FFF2-40B4-BE49-F238E27FC236}">
              <a16:creationId xmlns="" xmlns:a16="http://schemas.microsoft.com/office/drawing/2014/main" id="{C510129D-6AD2-42DC-86E3-8E11866669E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87" name="TextBox 1">
          <a:extLst>
            <a:ext uri="{FF2B5EF4-FFF2-40B4-BE49-F238E27FC236}">
              <a16:creationId xmlns="" xmlns:a16="http://schemas.microsoft.com/office/drawing/2014/main" id="{777BE0DE-DD41-4E3A-AF33-27D2E2C9F55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88" name="TextBox 1">
          <a:extLst>
            <a:ext uri="{FF2B5EF4-FFF2-40B4-BE49-F238E27FC236}">
              <a16:creationId xmlns="" xmlns:a16="http://schemas.microsoft.com/office/drawing/2014/main" id="{FC808E65-09A6-4E9B-8224-B8962758926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89" name="TextBox 1">
          <a:extLst>
            <a:ext uri="{FF2B5EF4-FFF2-40B4-BE49-F238E27FC236}">
              <a16:creationId xmlns="" xmlns:a16="http://schemas.microsoft.com/office/drawing/2014/main" id="{950F60BB-E47F-44E3-9FDF-D06F7B37B16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90" name="TextBox 1">
          <a:extLst>
            <a:ext uri="{FF2B5EF4-FFF2-40B4-BE49-F238E27FC236}">
              <a16:creationId xmlns="" xmlns:a16="http://schemas.microsoft.com/office/drawing/2014/main" id="{2EFB9D9A-CDA4-433F-9CB3-AC3B6C98CC5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91" name="TextBox 1">
          <a:extLst>
            <a:ext uri="{FF2B5EF4-FFF2-40B4-BE49-F238E27FC236}">
              <a16:creationId xmlns="" xmlns:a16="http://schemas.microsoft.com/office/drawing/2014/main" id="{4CCE7B04-59AB-4C66-BBD7-C49EB5E33A3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92" name="TextBox 1">
          <a:extLst>
            <a:ext uri="{FF2B5EF4-FFF2-40B4-BE49-F238E27FC236}">
              <a16:creationId xmlns="" xmlns:a16="http://schemas.microsoft.com/office/drawing/2014/main" id="{7AAA42DB-D5CF-4568-9B8F-1552A38F3F7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93" name="TextBox 1">
          <a:extLst>
            <a:ext uri="{FF2B5EF4-FFF2-40B4-BE49-F238E27FC236}">
              <a16:creationId xmlns="" xmlns:a16="http://schemas.microsoft.com/office/drawing/2014/main" id="{9E239476-9742-4C4B-9686-AFBAA70513A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94" name="TextBox 1">
          <a:extLst>
            <a:ext uri="{FF2B5EF4-FFF2-40B4-BE49-F238E27FC236}">
              <a16:creationId xmlns="" xmlns:a16="http://schemas.microsoft.com/office/drawing/2014/main" id="{099D49FE-C25A-4737-BC5A-AF13D9E2A19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95" name="TextBox 1">
          <a:extLst>
            <a:ext uri="{FF2B5EF4-FFF2-40B4-BE49-F238E27FC236}">
              <a16:creationId xmlns="" xmlns:a16="http://schemas.microsoft.com/office/drawing/2014/main" id="{C3292D39-FB23-4CC0-B94F-09B29960695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96" name="TextBox 1">
          <a:extLst>
            <a:ext uri="{FF2B5EF4-FFF2-40B4-BE49-F238E27FC236}">
              <a16:creationId xmlns="" xmlns:a16="http://schemas.microsoft.com/office/drawing/2014/main" id="{EADF4B46-4CAC-42DA-B565-A00D5D34BBC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97" name="TextBox 1">
          <a:extLst>
            <a:ext uri="{FF2B5EF4-FFF2-40B4-BE49-F238E27FC236}">
              <a16:creationId xmlns="" xmlns:a16="http://schemas.microsoft.com/office/drawing/2014/main" id="{D700B9AE-5ECC-4F41-9287-7C41667C7F4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98" name="TextBox 1">
          <a:extLst>
            <a:ext uri="{FF2B5EF4-FFF2-40B4-BE49-F238E27FC236}">
              <a16:creationId xmlns="" xmlns:a16="http://schemas.microsoft.com/office/drawing/2014/main" id="{6ED20B1F-F01C-461D-8A57-5AFCFB35F2A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799" name="TextBox 1">
          <a:extLst>
            <a:ext uri="{FF2B5EF4-FFF2-40B4-BE49-F238E27FC236}">
              <a16:creationId xmlns="" xmlns:a16="http://schemas.microsoft.com/office/drawing/2014/main" id="{0CEC57AF-38EE-406E-B41E-A43F5011B58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00" name="TextBox 1">
          <a:extLst>
            <a:ext uri="{FF2B5EF4-FFF2-40B4-BE49-F238E27FC236}">
              <a16:creationId xmlns="" xmlns:a16="http://schemas.microsoft.com/office/drawing/2014/main" id="{39F1E664-3996-4AB7-AD92-8DAC3786C92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01" name="TextBox 1">
          <a:extLst>
            <a:ext uri="{FF2B5EF4-FFF2-40B4-BE49-F238E27FC236}">
              <a16:creationId xmlns="" xmlns:a16="http://schemas.microsoft.com/office/drawing/2014/main" id="{5D03C400-4EF1-406B-A638-BC6F52B191B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02" name="TextBox 1">
          <a:extLst>
            <a:ext uri="{FF2B5EF4-FFF2-40B4-BE49-F238E27FC236}">
              <a16:creationId xmlns="" xmlns:a16="http://schemas.microsoft.com/office/drawing/2014/main" id="{43195DE8-77F6-4A6A-BC27-9D6AEBD882B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03" name="TextBox 1">
          <a:extLst>
            <a:ext uri="{FF2B5EF4-FFF2-40B4-BE49-F238E27FC236}">
              <a16:creationId xmlns="" xmlns:a16="http://schemas.microsoft.com/office/drawing/2014/main" id="{F3640771-F051-4810-953B-18A6EA2DAEE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04" name="TextBox 1">
          <a:extLst>
            <a:ext uri="{FF2B5EF4-FFF2-40B4-BE49-F238E27FC236}">
              <a16:creationId xmlns="" xmlns:a16="http://schemas.microsoft.com/office/drawing/2014/main" id="{394DAA59-0C43-411C-BF83-52761976C75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05" name="TextBox 1">
          <a:extLst>
            <a:ext uri="{FF2B5EF4-FFF2-40B4-BE49-F238E27FC236}">
              <a16:creationId xmlns="" xmlns:a16="http://schemas.microsoft.com/office/drawing/2014/main" id="{5038D4AA-2A18-4B03-B812-4EBC670623A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06" name="TextBox 1">
          <a:extLst>
            <a:ext uri="{FF2B5EF4-FFF2-40B4-BE49-F238E27FC236}">
              <a16:creationId xmlns="" xmlns:a16="http://schemas.microsoft.com/office/drawing/2014/main" id="{2C28BCCE-82CE-479E-9485-7467A1C606A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07" name="TextBox 1">
          <a:extLst>
            <a:ext uri="{FF2B5EF4-FFF2-40B4-BE49-F238E27FC236}">
              <a16:creationId xmlns="" xmlns:a16="http://schemas.microsoft.com/office/drawing/2014/main" id="{9E27ABDD-E248-493D-81EF-13393C5DCD6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08" name="TextBox 1">
          <a:extLst>
            <a:ext uri="{FF2B5EF4-FFF2-40B4-BE49-F238E27FC236}">
              <a16:creationId xmlns="" xmlns:a16="http://schemas.microsoft.com/office/drawing/2014/main" id="{9130B340-2797-4DF7-BD01-3FC6E8D4408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09" name="TextBox 1">
          <a:extLst>
            <a:ext uri="{FF2B5EF4-FFF2-40B4-BE49-F238E27FC236}">
              <a16:creationId xmlns="" xmlns:a16="http://schemas.microsoft.com/office/drawing/2014/main" id="{01C523F7-94DB-4265-9689-C69D397EE17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10" name="TextBox 1">
          <a:extLst>
            <a:ext uri="{FF2B5EF4-FFF2-40B4-BE49-F238E27FC236}">
              <a16:creationId xmlns="" xmlns:a16="http://schemas.microsoft.com/office/drawing/2014/main" id="{17C526A6-B634-4F91-8C36-A0CEFCEA909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11" name="TextBox 1">
          <a:extLst>
            <a:ext uri="{FF2B5EF4-FFF2-40B4-BE49-F238E27FC236}">
              <a16:creationId xmlns="" xmlns:a16="http://schemas.microsoft.com/office/drawing/2014/main" id="{FDDC67DC-F477-4FCD-B0E8-DC90339C855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12" name="TextBox 1">
          <a:extLst>
            <a:ext uri="{FF2B5EF4-FFF2-40B4-BE49-F238E27FC236}">
              <a16:creationId xmlns="" xmlns:a16="http://schemas.microsoft.com/office/drawing/2014/main" id="{2FA71479-FD13-469F-A065-ABE90CE584D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13" name="TextBox 1">
          <a:extLst>
            <a:ext uri="{FF2B5EF4-FFF2-40B4-BE49-F238E27FC236}">
              <a16:creationId xmlns="" xmlns:a16="http://schemas.microsoft.com/office/drawing/2014/main" id="{F1B0AB79-ABA5-4B63-A769-AD591C50DA3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14" name="TextBox 1">
          <a:extLst>
            <a:ext uri="{FF2B5EF4-FFF2-40B4-BE49-F238E27FC236}">
              <a16:creationId xmlns="" xmlns:a16="http://schemas.microsoft.com/office/drawing/2014/main" id="{B145C8FD-FABF-4732-9827-8D9CB071C95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15" name="TextBox 1">
          <a:extLst>
            <a:ext uri="{FF2B5EF4-FFF2-40B4-BE49-F238E27FC236}">
              <a16:creationId xmlns="" xmlns:a16="http://schemas.microsoft.com/office/drawing/2014/main" id="{36B8A36B-1866-4160-BA39-34E8298090A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16" name="TextBox 1">
          <a:extLst>
            <a:ext uri="{FF2B5EF4-FFF2-40B4-BE49-F238E27FC236}">
              <a16:creationId xmlns="" xmlns:a16="http://schemas.microsoft.com/office/drawing/2014/main" id="{FC72330A-D4BE-4BD4-86BE-AFA51A6777B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17" name="TextBox 1">
          <a:extLst>
            <a:ext uri="{FF2B5EF4-FFF2-40B4-BE49-F238E27FC236}">
              <a16:creationId xmlns="" xmlns:a16="http://schemas.microsoft.com/office/drawing/2014/main" id="{4A4764C4-DBF8-4732-BE5A-BA5B9161713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18" name="TextBox 1">
          <a:extLst>
            <a:ext uri="{FF2B5EF4-FFF2-40B4-BE49-F238E27FC236}">
              <a16:creationId xmlns="" xmlns:a16="http://schemas.microsoft.com/office/drawing/2014/main" id="{68B525E5-0955-421E-BB0E-7B89C402D76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19" name="TextBox 1">
          <a:extLst>
            <a:ext uri="{FF2B5EF4-FFF2-40B4-BE49-F238E27FC236}">
              <a16:creationId xmlns="" xmlns:a16="http://schemas.microsoft.com/office/drawing/2014/main" id="{B70EB7A7-85A6-47AB-A945-C36BA8E4A80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20" name="TextBox 1">
          <a:extLst>
            <a:ext uri="{FF2B5EF4-FFF2-40B4-BE49-F238E27FC236}">
              <a16:creationId xmlns="" xmlns:a16="http://schemas.microsoft.com/office/drawing/2014/main" id="{8C215602-F5DB-4FDE-82FC-48E455FF068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21" name="TextBox 1">
          <a:extLst>
            <a:ext uri="{FF2B5EF4-FFF2-40B4-BE49-F238E27FC236}">
              <a16:creationId xmlns="" xmlns:a16="http://schemas.microsoft.com/office/drawing/2014/main" id="{0BBA890C-5A83-4F2D-88A5-A71B1245F78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22" name="TextBox 1">
          <a:extLst>
            <a:ext uri="{FF2B5EF4-FFF2-40B4-BE49-F238E27FC236}">
              <a16:creationId xmlns="" xmlns:a16="http://schemas.microsoft.com/office/drawing/2014/main" id="{38300D16-4C59-4B4D-A3A2-D7218FE6754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23" name="TextBox 1">
          <a:extLst>
            <a:ext uri="{FF2B5EF4-FFF2-40B4-BE49-F238E27FC236}">
              <a16:creationId xmlns="" xmlns:a16="http://schemas.microsoft.com/office/drawing/2014/main" id="{AA4FF954-0B7A-4126-8FC7-8B638AD6395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24" name="TextBox 1">
          <a:extLst>
            <a:ext uri="{FF2B5EF4-FFF2-40B4-BE49-F238E27FC236}">
              <a16:creationId xmlns="" xmlns:a16="http://schemas.microsoft.com/office/drawing/2014/main" id="{18519561-E647-417B-A71D-5505C44E9A8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25" name="TextBox 1">
          <a:extLst>
            <a:ext uri="{FF2B5EF4-FFF2-40B4-BE49-F238E27FC236}">
              <a16:creationId xmlns="" xmlns:a16="http://schemas.microsoft.com/office/drawing/2014/main" id="{E0719486-CBA3-4100-8C32-56CFC6C7DD3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26" name="TextBox 1">
          <a:extLst>
            <a:ext uri="{FF2B5EF4-FFF2-40B4-BE49-F238E27FC236}">
              <a16:creationId xmlns="" xmlns:a16="http://schemas.microsoft.com/office/drawing/2014/main" id="{BD39D64A-C7E6-449C-8247-CD970903A19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27" name="TextBox 1">
          <a:extLst>
            <a:ext uri="{FF2B5EF4-FFF2-40B4-BE49-F238E27FC236}">
              <a16:creationId xmlns="" xmlns:a16="http://schemas.microsoft.com/office/drawing/2014/main" id="{B4F3196F-10F5-4F11-BF56-7D288ABF812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28" name="TextBox 1">
          <a:extLst>
            <a:ext uri="{FF2B5EF4-FFF2-40B4-BE49-F238E27FC236}">
              <a16:creationId xmlns="" xmlns:a16="http://schemas.microsoft.com/office/drawing/2014/main" id="{4D851D61-1440-4C14-9998-904B07062DF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29" name="TextBox 1">
          <a:extLst>
            <a:ext uri="{FF2B5EF4-FFF2-40B4-BE49-F238E27FC236}">
              <a16:creationId xmlns="" xmlns:a16="http://schemas.microsoft.com/office/drawing/2014/main" id="{2045B9D6-5280-43B6-BAB2-9F93C780B89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30" name="TextBox 1">
          <a:extLst>
            <a:ext uri="{FF2B5EF4-FFF2-40B4-BE49-F238E27FC236}">
              <a16:creationId xmlns="" xmlns:a16="http://schemas.microsoft.com/office/drawing/2014/main" id="{B653BFD3-7234-4520-A7D2-696D886C826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31" name="TextBox 1">
          <a:extLst>
            <a:ext uri="{FF2B5EF4-FFF2-40B4-BE49-F238E27FC236}">
              <a16:creationId xmlns="" xmlns:a16="http://schemas.microsoft.com/office/drawing/2014/main" id="{56BD1B7F-828C-451B-BF07-35F60F01729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32" name="TextBox 1">
          <a:extLst>
            <a:ext uri="{FF2B5EF4-FFF2-40B4-BE49-F238E27FC236}">
              <a16:creationId xmlns="" xmlns:a16="http://schemas.microsoft.com/office/drawing/2014/main" id="{F305E0E6-04FA-445B-8343-BC81995FE19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33" name="TextBox 1">
          <a:extLst>
            <a:ext uri="{FF2B5EF4-FFF2-40B4-BE49-F238E27FC236}">
              <a16:creationId xmlns="" xmlns:a16="http://schemas.microsoft.com/office/drawing/2014/main" id="{B330296A-AB48-4035-8A10-E0E20DF9BD2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34" name="TextBox 1">
          <a:extLst>
            <a:ext uri="{FF2B5EF4-FFF2-40B4-BE49-F238E27FC236}">
              <a16:creationId xmlns="" xmlns:a16="http://schemas.microsoft.com/office/drawing/2014/main" id="{7CD34BCF-6C9C-44E5-B0EA-761049EF317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35" name="TextBox 1">
          <a:extLst>
            <a:ext uri="{FF2B5EF4-FFF2-40B4-BE49-F238E27FC236}">
              <a16:creationId xmlns="" xmlns:a16="http://schemas.microsoft.com/office/drawing/2014/main" id="{DBFFC89F-B89D-47FA-A118-290F2A3810A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36" name="TextBox 1">
          <a:extLst>
            <a:ext uri="{FF2B5EF4-FFF2-40B4-BE49-F238E27FC236}">
              <a16:creationId xmlns="" xmlns:a16="http://schemas.microsoft.com/office/drawing/2014/main" id="{042103B8-FADB-4BEF-85A8-043B228582C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37" name="TextBox 1">
          <a:extLst>
            <a:ext uri="{FF2B5EF4-FFF2-40B4-BE49-F238E27FC236}">
              <a16:creationId xmlns="" xmlns:a16="http://schemas.microsoft.com/office/drawing/2014/main" id="{FFD40090-D279-4EA0-856D-E874023E6B2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38" name="TextBox 1">
          <a:extLst>
            <a:ext uri="{FF2B5EF4-FFF2-40B4-BE49-F238E27FC236}">
              <a16:creationId xmlns="" xmlns:a16="http://schemas.microsoft.com/office/drawing/2014/main" id="{F5FC82CE-A1A7-4ECC-BA4F-639DBD8D21E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39" name="TextBox 1">
          <a:extLst>
            <a:ext uri="{FF2B5EF4-FFF2-40B4-BE49-F238E27FC236}">
              <a16:creationId xmlns="" xmlns:a16="http://schemas.microsoft.com/office/drawing/2014/main" id="{01A6E8F3-CEC4-49B0-AE8C-A24BB01CB05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40" name="TextBox 1">
          <a:extLst>
            <a:ext uri="{FF2B5EF4-FFF2-40B4-BE49-F238E27FC236}">
              <a16:creationId xmlns="" xmlns:a16="http://schemas.microsoft.com/office/drawing/2014/main" id="{07A32E99-CF41-4ADC-B783-4884199FF2A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41" name="TextBox 1">
          <a:extLst>
            <a:ext uri="{FF2B5EF4-FFF2-40B4-BE49-F238E27FC236}">
              <a16:creationId xmlns="" xmlns:a16="http://schemas.microsoft.com/office/drawing/2014/main" id="{5F8FBBA1-F30C-419D-89B0-1C347BBA774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42" name="TextBox 1">
          <a:extLst>
            <a:ext uri="{FF2B5EF4-FFF2-40B4-BE49-F238E27FC236}">
              <a16:creationId xmlns="" xmlns:a16="http://schemas.microsoft.com/office/drawing/2014/main" id="{F35EA545-6698-47E6-9C5F-6D1F9C6F747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43" name="TextBox 1">
          <a:extLst>
            <a:ext uri="{FF2B5EF4-FFF2-40B4-BE49-F238E27FC236}">
              <a16:creationId xmlns="" xmlns:a16="http://schemas.microsoft.com/office/drawing/2014/main" id="{4B294E52-A095-41DF-B4FE-C72F328AEEA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44" name="TextBox 1">
          <a:extLst>
            <a:ext uri="{FF2B5EF4-FFF2-40B4-BE49-F238E27FC236}">
              <a16:creationId xmlns="" xmlns:a16="http://schemas.microsoft.com/office/drawing/2014/main" id="{481B0CCA-8395-4C8C-85B7-919E8607EA8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45" name="TextBox 1">
          <a:extLst>
            <a:ext uri="{FF2B5EF4-FFF2-40B4-BE49-F238E27FC236}">
              <a16:creationId xmlns="" xmlns:a16="http://schemas.microsoft.com/office/drawing/2014/main" id="{DCB1F67D-B49E-4B96-8C90-3461E25380B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46" name="TextBox 1">
          <a:extLst>
            <a:ext uri="{FF2B5EF4-FFF2-40B4-BE49-F238E27FC236}">
              <a16:creationId xmlns="" xmlns:a16="http://schemas.microsoft.com/office/drawing/2014/main" id="{D0E2B9BE-8C8D-4D0B-A52D-33B351EEFB0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47" name="TextBox 1">
          <a:extLst>
            <a:ext uri="{FF2B5EF4-FFF2-40B4-BE49-F238E27FC236}">
              <a16:creationId xmlns="" xmlns:a16="http://schemas.microsoft.com/office/drawing/2014/main" id="{9FA87C30-7EE7-4F14-A88F-5EE75786595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48" name="TextBox 1">
          <a:extLst>
            <a:ext uri="{FF2B5EF4-FFF2-40B4-BE49-F238E27FC236}">
              <a16:creationId xmlns="" xmlns:a16="http://schemas.microsoft.com/office/drawing/2014/main" id="{6827940D-109E-4C68-A871-33DE6AC93F1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49" name="TextBox 1">
          <a:extLst>
            <a:ext uri="{FF2B5EF4-FFF2-40B4-BE49-F238E27FC236}">
              <a16:creationId xmlns="" xmlns:a16="http://schemas.microsoft.com/office/drawing/2014/main" id="{3EB359D7-1798-43E5-8085-9202C376616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50" name="TextBox 1">
          <a:extLst>
            <a:ext uri="{FF2B5EF4-FFF2-40B4-BE49-F238E27FC236}">
              <a16:creationId xmlns="" xmlns:a16="http://schemas.microsoft.com/office/drawing/2014/main" id="{1C30904D-D680-4876-9415-2E866A12CDC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51" name="TextBox 1">
          <a:extLst>
            <a:ext uri="{FF2B5EF4-FFF2-40B4-BE49-F238E27FC236}">
              <a16:creationId xmlns="" xmlns:a16="http://schemas.microsoft.com/office/drawing/2014/main" id="{5193B259-097F-47AB-B66A-EC710A4A6D3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52" name="TextBox 1">
          <a:extLst>
            <a:ext uri="{FF2B5EF4-FFF2-40B4-BE49-F238E27FC236}">
              <a16:creationId xmlns="" xmlns:a16="http://schemas.microsoft.com/office/drawing/2014/main" id="{DCE78EAE-6826-4446-B4AA-6ADBE51D6D4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53" name="TextBox 1">
          <a:extLst>
            <a:ext uri="{FF2B5EF4-FFF2-40B4-BE49-F238E27FC236}">
              <a16:creationId xmlns="" xmlns:a16="http://schemas.microsoft.com/office/drawing/2014/main" id="{1CE8A7CE-7F3F-441A-A532-6A10F307425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54" name="TextBox 1">
          <a:extLst>
            <a:ext uri="{FF2B5EF4-FFF2-40B4-BE49-F238E27FC236}">
              <a16:creationId xmlns="" xmlns:a16="http://schemas.microsoft.com/office/drawing/2014/main" id="{A6A512C7-B316-4648-8A50-55674B25245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55" name="TextBox 1">
          <a:extLst>
            <a:ext uri="{FF2B5EF4-FFF2-40B4-BE49-F238E27FC236}">
              <a16:creationId xmlns="" xmlns:a16="http://schemas.microsoft.com/office/drawing/2014/main" id="{F15EE398-1098-4724-B592-4C7096B1B22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56" name="TextBox 1">
          <a:extLst>
            <a:ext uri="{FF2B5EF4-FFF2-40B4-BE49-F238E27FC236}">
              <a16:creationId xmlns="" xmlns:a16="http://schemas.microsoft.com/office/drawing/2014/main" id="{36CBF95E-6E9C-4C16-BC37-6C024C1EB0B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57" name="TextBox 1">
          <a:extLst>
            <a:ext uri="{FF2B5EF4-FFF2-40B4-BE49-F238E27FC236}">
              <a16:creationId xmlns="" xmlns:a16="http://schemas.microsoft.com/office/drawing/2014/main" id="{0414407B-8287-40FE-B9C0-F27923E53DD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58" name="TextBox 1">
          <a:extLst>
            <a:ext uri="{FF2B5EF4-FFF2-40B4-BE49-F238E27FC236}">
              <a16:creationId xmlns="" xmlns:a16="http://schemas.microsoft.com/office/drawing/2014/main" id="{0F4AE4C3-FFCB-4687-A2E5-E695F34F68F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59" name="TextBox 1">
          <a:extLst>
            <a:ext uri="{FF2B5EF4-FFF2-40B4-BE49-F238E27FC236}">
              <a16:creationId xmlns="" xmlns:a16="http://schemas.microsoft.com/office/drawing/2014/main" id="{80FDD960-7D54-4E3C-A9D2-9D3C3CD8302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60" name="TextBox 1">
          <a:extLst>
            <a:ext uri="{FF2B5EF4-FFF2-40B4-BE49-F238E27FC236}">
              <a16:creationId xmlns="" xmlns:a16="http://schemas.microsoft.com/office/drawing/2014/main" id="{CCE5CA6F-F375-40E2-B997-D0011DCF979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61" name="TextBox 1">
          <a:extLst>
            <a:ext uri="{FF2B5EF4-FFF2-40B4-BE49-F238E27FC236}">
              <a16:creationId xmlns="" xmlns:a16="http://schemas.microsoft.com/office/drawing/2014/main" id="{C70B39B3-CE9F-4257-A5AA-32652370EBD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62" name="TextBox 1">
          <a:extLst>
            <a:ext uri="{FF2B5EF4-FFF2-40B4-BE49-F238E27FC236}">
              <a16:creationId xmlns="" xmlns:a16="http://schemas.microsoft.com/office/drawing/2014/main" id="{A133190C-3411-401A-9309-72825E85374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63" name="TextBox 1">
          <a:extLst>
            <a:ext uri="{FF2B5EF4-FFF2-40B4-BE49-F238E27FC236}">
              <a16:creationId xmlns="" xmlns:a16="http://schemas.microsoft.com/office/drawing/2014/main" id="{AE636394-2A3D-4A05-86D2-DEFEBD259E7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64" name="TextBox 1">
          <a:extLst>
            <a:ext uri="{FF2B5EF4-FFF2-40B4-BE49-F238E27FC236}">
              <a16:creationId xmlns="" xmlns:a16="http://schemas.microsoft.com/office/drawing/2014/main" id="{8BC7BD16-C90F-4BA7-9BC0-2E6EE0D1074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65" name="TextBox 1">
          <a:extLst>
            <a:ext uri="{FF2B5EF4-FFF2-40B4-BE49-F238E27FC236}">
              <a16:creationId xmlns="" xmlns:a16="http://schemas.microsoft.com/office/drawing/2014/main" id="{2E5EEF51-66E3-4C0A-8A35-BD99E7C77CE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66" name="TextBox 1">
          <a:extLst>
            <a:ext uri="{FF2B5EF4-FFF2-40B4-BE49-F238E27FC236}">
              <a16:creationId xmlns="" xmlns:a16="http://schemas.microsoft.com/office/drawing/2014/main" id="{75805001-A6C0-4C25-91DB-7010C081753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67" name="TextBox 1">
          <a:extLst>
            <a:ext uri="{FF2B5EF4-FFF2-40B4-BE49-F238E27FC236}">
              <a16:creationId xmlns="" xmlns:a16="http://schemas.microsoft.com/office/drawing/2014/main" id="{98AC7427-3375-47FE-AF0E-F03D8EBDA87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68" name="TextBox 1">
          <a:extLst>
            <a:ext uri="{FF2B5EF4-FFF2-40B4-BE49-F238E27FC236}">
              <a16:creationId xmlns="" xmlns:a16="http://schemas.microsoft.com/office/drawing/2014/main" id="{6216AAD7-3CA7-4A06-8F73-96F62A55E07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69" name="TextBox 1">
          <a:extLst>
            <a:ext uri="{FF2B5EF4-FFF2-40B4-BE49-F238E27FC236}">
              <a16:creationId xmlns="" xmlns:a16="http://schemas.microsoft.com/office/drawing/2014/main" id="{AC8F28EB-16CD-47AA-BFAF-4F33F0360FA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870" name="TextBox 1">
          <a:extLst>
            <a:ext uri="{FF2B5EF4-FFF2-40B4-BE49-F238E27FC236}">
              <a16:creationId xmlns="" xmlns:a16="http://schemas.microsoft.com/office/drawing/2014/main" id="{27303929-6E56-4C51-AC13-2966E2145E6F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871" name="TextBox 1">
          <a:extLst>
            <a:ext uri="{FF2B5EF4-FFF2-40B4-BE49-F238E27FC236}">
              <a16:creationId xmlns="" xmlns:a16="http://schemas.microsoft.com/office/drawing/2014/main" id="{B6DB10E2-9087-40E3-AAC2-6E124A9D9CF7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872" name="TextBox 1">
          <a:extLst>
            <a:ext uri="{FF2B5EF4-FFF2-40B4-BE49-F238E27FC236}">
              <a16:creationId xmlns="" xmlns:a16="http://schemas.microsoft.com/office/drawing/2014/main" id="{C4262A1D-1FE0-40A9-9401-F2B57355F685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873" name="TextBox 1">
          <a:extLst>
            <a:ext uri="{FF2B5EF4-FFF2-40B4-BE49-F238E27FC236}">
              <a16:creationId xmlns="" xmlns:a16="http://schemas.microsoft.com/office/drawing/2014/main" id="{A8FB0ACB-9821-45AC-960B-652E2E8E94B9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74" name="TextBox 1">
          <a:extLst>
            <a:ext uri="{FF2B5EF4-FFF2-40B4-BE49-F238E27FC236}">
              <a16:creationId xmlns="" xmlns:a16="http://schemas.microsoft.com/office/drawing/2014/main" id="{F4BDC7E2-B199-4769-8634-1748D42C1B5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75" name="TextBox 1">
          <a:extLst>
            <a:ext uri="{FF2B5EF4-FFF2-40B4-BE49-F238E27FC236}">
              <a16:creationId xmlns="" xmlns:a16="http://schemas.microsoft.com/office/drawing/2014/main" id="{AE94CC24-80B2-4175-A623-CB47D792711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76" name="TextBox 1">
          <a:extLst>
            <a:ext uri="{FF2B5EF4-FFF2-40B4-BE49-F238E27FC236}">
              <a16:creationId xmlns="" xmlns:a16="http://schemas.microsoft.com/office/drawing/2014/main" id="{55CFB148-B4E1-45E6-B4C0-CBEB71C6917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77" name="TextBox 1">
          <a:extLst>
            <a:ext uri="{FF2B5EF4-FFF2-40B4-BE49-F238E27FC236}">
              <a16:creationId xmlns="" xmlns:a16="http://schemas.microsoft.com/office/drawing/2014/main" id="{440742A9-83F2-459A-BE9A-E21A7379810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78" name="TextBox 1">
          <a:extLst>
            <a:ext uri="{FF2B5EF4-FFF2-40B4-BE49-F238E27FC236}">
              <a16:creationId xmlns="" xmlns:a16="http://schemas.microsoft.com/office/drawing/2014/main" id="{17433DAA-5E67-4C62-922C-8F9C039DC64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79" name="TextBox 1">
          <a:extLst>
            <a:ext uri="{FF2B5EF4-FFF2-40B4-BE49-F238E27FC236}">
              <a16:creationId xmlns="" xmlns:a16="http://schemas.microsoft.com/office/drawing/2014/main" id="{93680064-AFE9-4E8F-B8A7-59817F27548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80" name="TextBox 1">
          <a:extLst>
            <a:ext uri="{FF2B5EF4-FFF2-40B4-BE49-F238E27FC236}">
              <a16:creationId xmlns="" xmlns:a16="http://schemas.microsoft.com/office/drawing/2014/main" id="{F858809D-B7D4-4EE0-AFA7-508C88A12EF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81" name="TextBox 1">
          <a:extLst>
            <a:ext uri="{FF2B5EF4-FFF2-40B4-BE49-F238E27FC236}">
              <a16:creationId xmlns="" xmlns:a16="http://schemas.microsoft.com/office/drawing/2014/main" id="{67BB86B1-7BE1-4080-8604-76E44B8417B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82" name="TextBox 1">
          <a:extLst>
            <a:ext uri="{FF2B5EF4-FFF2-40B4-BE49-F238E27FC236}">
              <a16:creationId xmlns="" xmlns:a16="http://schemas.microsoft.com/office/drawing/2014/main" id="{4642F9A6-5761-45F2-8624-99C770475AD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83" name="TextBox 1">
          <a:extLst>
            <a:ext uri="{FF2B5EF4-FFF2-40B4-BE49-F238E27FC236}">
              <a16:creationId xmlns="" xmlns:a16="http://schemas.microsoft.com/office/drawing/2014/main" id="{1D199A3F-498E-41AA-B72B-7F2390C631C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84" name="TextBox 1">
          <a:extLst>
            <a:ext uri="{FF2B5EF4-FFF2-40B4-BE49-F238E27FC236}">
              <a16:creationId xmlns="" xmlns:a16="http://schemas.microsoft.com/office/drawing/2014/main" id="{6C738AF3-17B3-4C01-A3FB-1BC996EA53C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85" name="TextBox 1">
          <a:extLst>
            <a:ext uri="{FF2B5EF4-FFF2-40B4-BE49-F238E27FC236}">
              <a16:creationId xmlns="" xmlns:a16="http://schemas.microsoft.com/office/drawing/2014/main" id="{C44A3493-6DED-494F-BFAA-4330428A7B5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86" name="TextBox 1">
          <a:extLst>
            <a:ext uri="{FF2B5EF4-FFF2-40B4-BE49-F238E27FC236}">
              <a16:creationId xmlns="" xmlns:a16="http://schemas.microsoft.com/office/drawing/2014/main" id="{D16B9EB2-DA7D-42E4-895A-FC5A4C0DB21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87" name="TextBox 1">
          <a:extLst>
            <a:ext uri="{FF2B5EF4-FFF2-40B4-BE49-F238E27FC236}">
              <a16:creationId xmlns="" xmlns:a16="http://schemas.microsoft.com/office/drawing/2014/main" id="{951CE894-21E1-4F60-850C-EB09A3761E5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88" name="TextBox 1">
          <a:extLst>
            <a:ext uri="{FF2B5EF4-FFF2-40B4-BE49-F238E27FC236}">
              <a16:creationId xmlns="" xmlns:a16="http://schemas.microsoft.com/office/drawing/2014/main" id="{48BC4951-4482-4129-A986-B84FB24C4F9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89" name="TextBox 1">
          <a:extLst>
            <a:ext uri="{FF2B5EF4-FFF2-40B4-BE49-F238E27FC236}">
              <a16:creationId xmlns="" xmlns:a16="http://schemas.microsoft.com/office/drawing/2014/main" id="{ABABE3E1-499A-410F-A020-4FE7CC306FB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90" name="TextBox 1">
          <a:extLst>
            <a:ext uri="{FF2B5EF4-FFF2-40B4-BE49-F238E27FC236}">
              <a16:creationId xmlns="" xmlns:a16="http://schemas.microsoft.com/office/drawing/2014/main" id="{F1F09454-26B2-4B3C-882C-97E4D017872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91" name="TextBox 1">
          <a:extLst>
            <a:ext uri="{FF2B5EF4-FFF2-40B4-BE49-F238E27FC236}">
              <a16:creationId xmlns="" xmlns:a16="http://schemas.microsoft.com/office/drawing/2014/main" id="{16BDAC1C-63DB-4504-9783-BBF798C1FF1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92" name="TextBox 1">
          <a:extLst>
            <a:ext uri="{FF2B5EF4-FFF2-40B4-BE49-F238E27FC236}">
              <a16:creationId xmlns="" xmlns:a16="http://schemas.microsoft.com/office/drawing/2014/main" id="{148AC446-C597-456B-A16E-715D94FA102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93" name="TextBox 1">
          <a:extLst>
            <a:ext uri="{FF2B5EF4-FFF2-40B4-BE49-F238E27FC236}">
              <a16:creationId xmlns="" xmlns:a16="http://schemas.microsoft.com/office/drawing/2014/main" id="{ED9C5C26-01BF-4847-8102-162712F2B19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94" name="TextBox 1">
          <a:extLst>
            <a:ext uri="{FF2B5EF4-FFF2-40B4-BE49-F238E27FC236}">
              <a16:creationId xmlns="" xmlns:a16="http://schemas.microsoft.com/office/drawing/2014/main" id="{5E5F317C-41FE-4040-9347-A5C72EA82C7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895" name="TextBox 1">
          <a:extLst>
            <a:ext uri="{FF2B5EF4-FFF2-40B4-BE49-F238E27FC236}">
              <a16:creationId xmlns="" xmlns:a16="http://schemas.microsoft.com/office/drawing/2014/main" id="{689B7107-F38D-4E70-BB80-1D0D2C8D399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896" name="TextBox 1">
          <a:extLst>
            <a:ext uri="{FF2B5EF4-FFF2-40B4-BE49-F238E27FC236}">
              <a16:creationId xmlns="" xmlns:a16="http://schemas.microsoft.com/office/drawing/2014/main" id="{EC1A43C3-2882-4A92-AA3F-2D6F159E32F2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897" name="TextBox 1">
          <a:extLst>
            <a:ext uri="{FF2B5EF4-FFF2-40B4-BE49-F238E27FC236}">
              <a16:creationId xmlns="" xmlns:a16="http://schemas.microsoft.com/office/drawing/2014/main" id="{7A9C282F-4737-443D-9C49-24DCC235257C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898" name="TextBox 1">
          <a:extLst>
            <a:ext uri="{FF2B5EF4-FFF2-40B4-BE49-F238E27FC236}">
              <a16:creationId xmlns="" xmlns:a16="http://schemas.microsoft.com/office/drawing/2014/main" id="{254A1081-FC8B-46EE-BB68-7662C8D99B72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899" name="TextBox 1">
          <a:extLst>
            <a:ext uri="{FF2B5EF4-FFF2-40B4-BE49-F238E27FC236}">
              <a16:creationId xmlns="" xmlns:a16="http://schemas.microsoft.com/office/drawing/2014/main" id="{27A2471D-1EB8-47C7-BFC0-F4A0D226B114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00" name="TextBox 1">
          <a:extLst>
            <a:ext uri="{FF2B5EF4-FFF2-40B4-BE49-F238E27FC236}">
              <a16:creationId xmlns="" xmlns:a16="http://schemas.microsoft.com/office/drawing/2014/main" id="{BA3E190D-E4F2-488F-9C08-D9615B3C9EAC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01" name="TextBox 1">
          <a:extLst>
            <a:ext uri="{FF2B5EF4-FFF2-40B4-BE49-F238E27FC236}">
              <a16:creationId xmlns="" xmlns:a16="http://schemas.microsoft.com/office/drawing/2014/main" id="{55C9889E-7593-4CA9-AD93-12E71E64CD3A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02" name="TextBox 1">
          <a:extLst>
            <a:ext uri="{FF2B5EF4-FFF2-40B4-BE49-F238E27FC236}">
              <a16:creationId xmlns="" xmlns:a16="http://schemas.microsoft.com/office/drawing/2014/main" id="{730C88F4-98EB-48B0-BF37-F674BCA007D2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03" name="TextBox 1">
          <a:extLst>
            <a:ext uri="{FF2B5EF4-FFF2-40B4-BE49-F238E27FC236}">
              <a16:creationId xmlns="" xmlns:a16="http://schemas.microsoft.com/office/drawing/2014/main" id="{3A1093D7-E6A7-4D47-96E6-8EEDCC595454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04" name="TextBox 1">
          <a:extLst>
            <a:ext uri="{FF2B5EF4-FFF2-40B4-BE49-F238E27FC236}">
              <a16:creationId xmlns="" xmlns:a16="http://schemas.microsoft.com/office/drawing/2014/main" id="{B761B4D2-121F-4C91-A06A-D75DBCD6C789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05" name="TextBox 1">
          <a:extLst>
            <a:ext uri="{FF2B5EF4-FFF2-40B4-BE49-F238E27FC236}">
              <a16:creationId xmlns="" xmlns:a16="http://schemas.microsoft.com/office/drawing/2014/main" id="{A8A44138-065E-4B23-AF3C-68D8168B8F3E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06" name="TextBox 1">
          <a:extLst>
            <a:ext uri="{FF2B5EF4-FFF2-40B4-BE49-F238E27FC236}">
              <a16:creationId xmlns="" xmlns:a16="http://schemas.microsoft.com/office/drawing/2014/main" id="{403C70C5-5418-4041-B314-41C1EAE41F8A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07" name="TextBox 1">
          <a:extLst>
            <a:ext uri="{FF2B5EF4-FFF2-40B4-BE49-F238E27FC236}">
              <a16:creationId xmlns="" xmlns:a16="http://schemas.microsoft.com/office/drawing/2014/main" id="{43571672-8857-4CDB-A938-8611CDE29693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08" name="TextBox 1">
          <a:extLst>
            <a:ext uri="{FF2B5EF4-FFF2-40B4-BE49-F238E27FC236}">
              <a16:creationId xmlns="" xmlns:a16="http://schemas.microsoft.com/office/drawing/2014/main" id="{FCF4A0C5-BA91-40E5-AF66-13F69DD6418A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09" name="TextBox 1">
          <a:extLst>
            <a:ext uri="{FF2B5EF4-FFF2-40B4-BE49-F238E27FC236}">
              <a16:creationId xmlns="" xmlns:a16="http://schemas.microsoft.com/office/drawing/2014/main" id="{FAB55605-FEB1-490B-B298-2BDAD63845AD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10" name="TextBox 1">
          <a:extLst>
            <a:ext uri="{FF2B5EF4-FFF2-40B4-BE49-F238E27FC236}">
              <a16:creationId xmlns="" xmlns:a16="http://schemas.microsoft.com/office/drawing/2014/main" id="{DA0BAD5C-43DB-4C8D-812B-87A149212C48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11" name="TextBox 1">
          <a:extLst>
            <a:ext uri="{FF2B5EF4-FFF2-40B4-BE49-F238E27FC236}">
              <a16:creationId xmlns="" xmlns:a16="http://schemas.microsoft.com/office/drawing/2014/main" id="{3F996EFB-3263-4614-BDA6-5ED8D7E5667F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12" name="TextBox 1">
          <a:extLst>
            <a:ext uri="{FF2B5EF4-FFF2-40B4-BE49-F238E27FC236}">
              <a16:creationId xmlns="" xmlns:a16="http://schemas.microsoft.com/office/drawing/2014/main" id="{0EE5E75A-F05A-455D-BD43-3F8EAC583641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13" name="TextBox 1">
          <a:extLst>
            <a:ext uri="{FF2B5EF4-FFF2-40B4-BE49-F238E27FC236}">
              <a16:creationId xmlns="" xmlns:a16="http://schemas.microsoft.com/office/drawing/2014/main" id="{91C56DC8-0343-4AF2-8F3F-1874A107163A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14" name="TextBox 1">
          <a:extLst>
            <a:ext uri="{FF2B5EF4-FFF2-40B4-BE49-F238E27FC236}">
              <a16:creationId xmlns="" xmlns:a16="http://schemas.microsoft.com/office/drawing/2014/main" id="{A299D773-D3D0-4C97-BAC4-7FF0894800EE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15" name="TextBox 1">
          <a:extLst>
            <a:ext uri="{FF2B5EF4-FFF2-40B4-BE49-F238E27FC236}">
              <a16:creationId xmlns="" xmlns:a16="http://schemas.microsoft.com/office/drawing/2014/main" id="{9D11D62B-CB25-493E-8E6A-7D78C43CFADF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16" name="TextBox 1">
          <a:extLst>
            <a:ext uri="{FF2B5EF4-FFF2-40B4-BE49-F238E27FC236}">
              <a16:creationId xmlns="" xmlns:a16="http://schemas.microsoft.com/office/drawing/2014/main" id="{2DBFA5F7-056D-4869-97C1-78D9EAA2A95F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17" name="TextBox 1">
          <a:extLst>
            <a:ext uri="{FF2B5EF4-FFF2-40B4-BE49-F238E27FC236}">
              <a16:creationId xmlns="" xmlns:a16="http://schemas.microsoft.com/office/drawing/2014/main" id="{92760570-9CD5-425D-8C48-CB057B430F3E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18" name="TextBox 1">
          <a:extLst>
            <a:ext uri="{FF2B5EF4-FFF2-40B4-BE49-F238E27FC236}">
              <a16:creationId xmlns="" xmlns:a16="http://schemas.microsoft.com/office/drawing/2014/main" id="{4751D0BF-B00D-4750-9160-F1B5C074DBFC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19" name="TextBox 1">
          <a:extLst>
            <a:ext uri="{FF2B5EF4-FFF2-40B4-BE49-F238E27FC236}">
              <a16:creationId xmlns="" xmlns:a16="http://schemas.microsoft.com/office/drawing/2014/main" id="{E8B42820-3771-48B3-A46A-9D03CB279E99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20" name="TextBox 1">
          <a:extLst>
            <a:ext uri="{FF2B5EF4-FFF2-40B4-BE49-F238E27FC236}">
              <a16:creationId xmlns="" xmlns:a16="http://schemas.microsoft.com/office/drawing/2014/main" id="{10A6C83F-810E-4395-824C-26E72FBBDF20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21" name="TextBox 1">
          <a:extLst>
            <a:ext uri="{FF2B5EF4-FFF2-40B4-BE49-F238E27FC236}">
              <a16:creationId xmlns="" xmlns:a16="http://schemas.microsoft.com/office/drawing/2014/main" id="{FA767994-5F8C-4BDA-8912-AF0EECDD2805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922" name="TextBox 1">
          <a:extLst>
            <a:ext uri="{FF2B5EF4-FFF2-40B4-BE49-F238E27FC236}">
              <a16:creationId xmlns="" xmlns:a16="http://schemas.microsoft.com/office/drawing/2014/main" id="{8A86634E-9EAE-4E99-ABFE-6E8B5CB699BF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23" name="TextBox 1">
          <a:extLst>
            <a:ext uri="{FF2B5EF4-FFF2-40B4-BE49-F238E27FC236}">
              <a16:creationId xmlns="" xmlns:a16="http://schemas.microsoft.com/office/drawing/2014/main" id="{B2EE7523-28AE-4176-A3B8-F2CB26C99AD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24" name="TextBox 1">
          <a:extLst>
            <a:ext uri="{FF2B5EF4-FFF2-40B4-BE49-F238E27FC236}">
              <a16:creationId xmlns="" xmlns:a16="http://schemas.microsoft.com/office/drawing/2014/main" id="{F76CD7F1-AE27-4682-9090-980AD28374B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25" name="TextBox 1">
          <a:extLst>
            <a:ext uri="{FF2B5EF4-FFF2-40B4-BE49-F238E27FC236}">
              <a16:creationId xmlns="" xmlns:a16="http://schemas.microsoft.com/office/drawing/2014/main" id="{26554BF7-A13B-4C18-9881-8BDD260AAEB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26" name="TextBox 1">
          <a:extLst>
            <a:ext uri="{FF2B5EF4-FFF2-40B4-BE49-F238E27FC236}">
              <a16:creationId xmlns="" xmlns:a16="http://schemas.microsoft.com/office/drawing/2014/main" id="{A9C89DDA-9ADC-4B90-BA2E-D8466BB88AE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27" name="TextBox 1">
          <a:extLst>
            <a:ext uri="{FF2B5EF4-FFF2-40B4-BE49-F238E27FC236}">
              <a16:creationId xmlns="" xmlns:a16="http://schemas.microsoft.com/office/drawing/2014/main" id="{26FCF328-AC03-4D92-AF74-38F22182E4A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28" name="TextBox 1">
          <a:extLst>
            <a:ext uri="{FF2B5EF4-FFF2-40B4-BE49-F238E27FC236}">
              <a16:creationId xmlns="" xmlns:a16="http://schemas.microsoft.com/office/drawing/2014/main" id="{4DE049F9-170A-4242-B221-300DD22EB87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29" name="TextBox 1">
          <a:extLst>
            <a:ext uri="{FF2B5EF4-FFF2-40B4-BE49-F238E27FC236}">
              <a16:creationId xmlns="" xmlns:a16="http://schemas.microsoft.com/office/drawing/2014/main" id="{0C394B47-412B-4554-84F5-623AEF1EE05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30" name="TextBox 1">
          <a:extLst>
            <a:ext uri="{FF2B5EF4-FFF2-40B4-BE49-F238E27FC236}">
              <a16:creationId xmlns="" xmlns:a16="http://schemas.microsoft.com/office/drawing/2014/main" id="{67DFFDAE-318A-4601-B4EC-7C227F0DF3B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31" name="TextBox 1">
          <a:extLst>
            <a:ext uri="{FF2B5EF4-FFF2-40B4-BE49-F238E27FC236}">
              <a16:creationId xmlns="" xmlns:a16="http://schemas.microsoft.com/office/drawing/2014/main" id="{B71CBC4F-5D57-41F0-956F-F4373BD1153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32" name="TextBox 1">
          <a:extLst>
            <a:ext uri="{FF2B5EF4-FFF2-40B4-BE49-F238E27FC236}">
              <a16:creationId xmlns="" xmlns:a16="http://schemas.microsoft.com/office/drawing/2014/main" id="{3C12D605-AA93-402E-8CB2-0228EBE6488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33" name="TextBox 1">
          <a:extLst>
            <a:ext uri="{FF2B5EF4-FFF2-40B4-BE49-F238E27FC236}">
              <a16:creationId xmlns="" xmlns:a16="http://schemas.microsoft.com/office/drawing/2014/main" id="{AC9A6F82-2C51-48A3-86B3-17DA7C32B13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34" name="TextBox 1">
          <a:extLst>
            <a:ext uri="{FF2B5EF4-FFF2-40B4-BE49-F238E27FC236}">
              <a16:creationId xmlns="" xmlns:a16="http://schemas.microsoft.com/office/drawing/2014/main" id="{8B86DE13-6609-48F3-AC7C-D000302CF9A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35" name="TextBox 1">
          <a:extLst>
            <a:ext uri="{FF2B5EF4-FFF2-40B4-BE49-F238E27FC236}">
              <a16:creationId xmlns="" xmlns:a16="http://schemas.microsoft.com/office/drawing/2014/main" id="{87800AC6-620F-471E-8264-B3D9D87CB21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36" name="TextBox 1">
          <a:extLst>
            <a:ext uri="{FF2B5EF4-FFF2-40B4-BE49-F238E27FC236}">
              <a16:creationId xmlns="" xmlns:a16="http://schemas.microsoft.com/office/drawing/2014/main" id="{ECE0CA62-EAEE-4FD3-8E8E-35575513D9F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37" name="TextBox 1">
          <a:extLst>
            <a:ext uri="{FF2B5EF4-FFF2-40B4-BE49-F238E27FC236}">
              <a16:creationId xmlns="" xmlns:a16="http://schemas.microsoft.com/office/drawing/2014/main" id="{8795856C-2B50-4E16-82E3-76D17249B13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38" name="TextBox 1">
          <a:extLst>
            <a:ext uri="{FF2B5EF4-FFF2-40B4-BE49-F238E27FC236}">
              <a16:creationId xmlns="" xmlns:a16="http://schemas.microsoft.com/office/drawing/2014/main" id="{E1552385-095A-4C1C-B2E7-11C89D032E1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39" name="TextBox 1">
          <a:extLst>
            <a:ext uri="{FF2B5EF4-FFF2-40B4-BE49-F238E27FC236}">
              <a16:creationId xmlns="" xmlns:a16="http://schemas.microsoft.com/office/drawing/2014/main" id="{C7B2592E-DCB0-42C0-B689-D1DEA9D3E19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40" name="TextBox 1">
          <a:extLst>
            <a:ext uri="{FF2B5EF4-FFF2-40B4-BE49-F238E27FC236}">
              <a16:creationId xmlns="" xmlns:a16="http://schemas.microsoft.com/office/drawing/2014/main" id="{7D67078B-16C7-4542-9653-12F717D3D64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41" name="TextBox 1">
          <a:extLst>
            <a:ext uri="{FF2B5EF4-FFF2-40B4-BE49-F238E27FC236}">
              <a16:creationId xmlns="" xmlns:a16="http://schemas.microsoft.com/office/drawing/2014/main" id="{1CEB86A3-D602-4B6E-85C8-B837F1F48CF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42" name="TextBox 1">
          <a:extLst>
            <a:ext uri="{FF2B5EF4-FFF2-40B4-BE49-F238E27FC236}">
              <a16:creationId xmlns="" xmlns:a16="http://schemas.microsoft.com/office/drawing/2014/main" id="{ACC99484-B591-465F-A8F0-0710DD09FC0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43" name="TextBox 1">
          <a:extLst>
            <a:ext uri="{FF2B5EF4-FFF2-40B4-BE49-F238E27FC236}">
              <a16:creationId xmlns="" xmlns:a16="http://schemas.microsoft.com/office/drawing/2014/main" id="{02875B2F-980C-4F77-8BB1-68A2D642630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44" name="TextBox 1">
          <a:extLst>
            <a:ext uri="{FF2B5EF4-FFF2-40B4-BE49-F238E27FC236}">
              <a16:creationId xmlns="" xmlns:a16="http://schemas.microsoft.com/office/drawing/2014/main" id="{50F49BA8-26CA-490F-BF5D-E441D33D1C3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45" name="TextBox 1">
          <a:extLst>
            <a:ext uri="{FF2B5EF4-FFF2-40B4-BE49-F238E27FC236}">
              <a16:creationId xmlns="" xmlns:a16="http://schemas.microsoft.com/office/drawing/2014/main" id="{BF4EF9A6-217E-46D8-A82B-8CFB4D10D2F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46" name="TextBox 1">
          <a:extLst>
            <a:ext uri="{FF2B5EF4-FFF2-40B4-BE49-F238E27FC236}">
              <a16:creationId xmlns="" xmlns:a16="http://schemas.microsoft.com/office/drawing/2014/main" id="{E9B93D8F-AFF7-46BC-A6DD-434389FD3C4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47" name="TextBox 1">
          <a:extLst>
            <a:ext uri="{FF2B5EF4-FFF2-40B4-BE49-F238E27FC236}">
              <a16:creationId xmlns="" xmlns:a16="http://schemas.microsoft.com/office/drawing/2014/main" id="{E48C3511-07F2-44D6-B50A-47B097F9733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48" name="TextBox 1">
          <a:extLst>
            <a:ext uri="{FF2B5EF4-FFF2-40B4-BE49-F238E27FC236}">
              <a16:creationId xmlns="" xmlns:a16="http://schemas.microsoft.com/office/drawing/2014/main" id="{0C35DF36-BCB7-48EA-9E7B-D777883177D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49" name="TextBox 1">
          <a:extLst>
            <a:ext uri="{FF2B5EF4-FFF2-40B4-BE49-F238E27FC236}">
              <a16:creationId xmlns="" xmlns:a16="http://schemas.microsoft.com/office/drawing/2014/main" id="{CCDC3DE1-7F94-4E06-A5AF-DF60C4E2C51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50" name="TextBox 1">
          <a:extLst>
            <a:ext uri="{FF2B5EF4-FFF2-40B4-BE49-F238E27FC236}">
              <a16:creationId xmlns="" xmlns:a16="http://schemas.microsoft.com/office/drawing/2014/main" id="{4DD469C4-B300-4DD4-8B72-00429F35576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51" name="TextBox 1">
          <a:extLst>
            <a:ext uri="{FF2B5EF4-FFF2-40B4-BE49-F238E27FC236}">
              <a16:creationId xmlns="" xmlns:a16="http://schemas.microsoft.com/office/drawing/2014/main" id="{0A17EE23-4A91-487A-A00A-CC861678467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52" name="TextBox 1">
          <a:extLst>
            <a:ext uri="{FF2B5EF4-FFF2-40B4-BE49-F238E27FC236}">
              <a16:creationId xmlns="" xmlns:a16="http://schemas.microsoft.com/office/drawing/2014/main" id="{FC84E7AA-A0BB-474E-9267-A09C1EFFC37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53" name="TextBox 1">
          <a:extLst>
            <a:ext uri="{FF2B5EF4-FFF2-40B4-BE49-F238E27FC236}">
              <a16:creationId xmlns="" xmlns:a16="http://schemas.microsoft.com/office/drawing/2014/main" id="{155C9F5C-094F-4098-AD92-D25B0BF0C60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54" name="TextBox 1">
          <a:extLst>
            <a:ext uri="{FF2B5EF4-FFF2-40B4-BE49-F238E27FC236}">
              <a16:creationId xmlns="" xmlns:a16="http://schemas.microsoft.com/office/drawing/2014/main" id="{5B8C66AB-9B09-4E06-9523-1076A91824F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55" name="TextBox 1">
          <a:extLst>
            <a:ext uri="{FF2B5EF4-FFF2-40B4-BE49-F238E27FC236}">
              <a16:creationId xmlns="" xmlns:a16="http://schemas.microsoft.com/office/drawing/2014/main" id="{E767A241-EC18-4324-9CFB-11A4C10B28A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56" name="TextBox 1">
          <a:extLst>
            <a:ext uri="{FF2B5EF4-FFF2-40B4-BE49-F238E27FC236}">
              <a16:creationId xmlns="" xmlns:a16="http://schemas.microsoft.com/office/drawing/2014/main" id="{0C177EA3-3951-45AA-80FB-C248DAAD8B6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57" name="TextBox 1">
          <a:extLst>
            <a:ext uri="{FF2B5EF4-FFF2-40B4-BE49-F238E27FC236}">
              <a16:creationId xmlns="" xmlns:a16="http://schemas.microsoft.com/office/drawing/2014/main" id="{8A90005C-9FF1-454C-95FD-F637DDA8CDC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58" name="TextBox 1">
          <a:extLst>
            <a:ext uri="{FF2B5EF4-FFF2-40B4-BE49-F238E27FC236}">
              <a16:creationId xmlns="" xmlns:a16="http://schemas.microsoft.com/office/drawing/2014/main" id="{6D1FEEB7-70B6-4B50-A287-BF3C4870F6A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59" name="TextBox 1">
          <a:extLst>
            <a:ext uri="{FF2B5EF4-FFF2-40B4-BE49-F238E27FC236}">
              <a16:creationId xmlns="" xmlns:a16="http://schemas.microsoft.com/office/drawing/2014/main" id="{9C703619-8F93-4C97-9569-C79FEC6695E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60" name="TextBox 1">
          <a:extLst>
            <a:ext uri="{FF2B5EF4-FFF2-40B4-BE49-F238E27FC236}">
              <a16:creationId xmlns="" xmlns:a16="http://schemas.microsoft.com/office/drawing/2014/main" id="{5E22D916-1610-41AF-8D31-4AF65180AFB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61" name="TextBox 1">
          <a:extLst>
            <a:ext uri="{FF2B5EF4-FFF2-40B4-BE49-F238E27FC236}">
              <a16:creationId xmlns="" xmlns:a16="http://schemas.microsoft.com/office/drawing/2014/main" id="{BD6790DB-A884-42F0-AA7A-E3519C45120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62" name="TextBox 1">
          <a:extLst>
            <a:ext uri="{FF2B5EF4-FFF2-40B4-BE49-F238E27FC236}">
              <a16:creationId xmlns="" xmlns:a16="http://schemas.microsoft.com/office/drawing/2014/main" id="{3AB093F2-E15D-4B5B-BB6D-FEF20BE7D67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63" name="TextBox 1">
          <a:extLst>
            <a:ext uri="{FF2B5EF4-FFF2-40B4-BE49-F238E27FC236}">
              <a16:creationId xmlns="" xmlns:a16="http://schemas.microsoft.com/office/drawing/2014/main" id="{C19604A8-EB5F-4E5F-8CB2-8B088F76DE7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64" name="TextBox 1">
          <a:extLst>
            <a:ext uri="{FF2B5EF4-FFF2-40B4-BE49-F238E27FC236}">
              <a16:creationId xmlns="" xmlns:a16="http://schemas.microsoft.com/office/drawing/2014/main" id="{7AA6D717-7126-4316-B079-B0A3F646EB9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65" name="TextBox 1">
          <a:extLst>
            <a:ext uri="{FF2B5EF4-FFF2-40B4-BE49-F238E27FC236}">
              <a16:creationId xmlns="" xmlns:a16="http://schemas.microsoft.com/office/drawing/2014/main" id="{8EC8361C-AA29-46EA-AD17-C652462AC51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66" name="TextBox 1">
          <a:extLst>
            <a:ext uri="{FF2B5EF4-FFF2-40B4-BE49-F238E27FC236}">
              <a16:creationId xmlns="" xmlns:a16="http://schemas.microsoft.com/office/drawing/2014/main" id="{4174E255-E890-4FB2-ACC2-90BED0A4E1C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67" name="TextBox 1">
          <a:extLst>
            <a:ext uri="{FF2B5EF4-FFF2-40B4-BE49-F238E27FC236}">
              <a16:creationId xmlns="" xmlns:a16="http://schemas.microsoft.com/office/drawing/2014/main" id="{FDC03372-FE5B-40DE-AAFE-E214A62C5C7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68" name="TextBox 1">
          <a:extLst>
            <a:ext uri="{FF2B5EF4-FFF2-40B4-BE49-F238E27FC236}">
              <a16:creationId xmlns="" xmlns:a16="http://schemas.microsoft.com/office/drawing/2014/main" id="{EFC46E64-BF70-4766-B272-39ADDD9F33B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69" name="TextBox 1">
          <a:extLst>
            <a:ext uri="{FF2B5EF4-FFF2-40B4-BE49-F238E27FC236}">
              <a16:creationId xmlns="" xmlns:a16="http://schemas.microsoft.com/office/drawing/2014/main" id="{553106F4-9190-42BD-8BA2-6EA347AEDB5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70" name="TextBox 1">
          <a:extLst>
            <a:ext uri="{FF2B5EF4-FFF2-40B4-BE49-F238E27FC236}">
              <a16:creationId xmlns="" xmlns:a16="http://schemas.microsoft.com/office/drawing/2014/main" id="{8AB4E481-21A1-4C55-BCD1-3EC6AE98F6B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71" name="TextBox 1">
          <a:extLst>
            <a:ext uri="{FF2B5EF4-FFF2-40B4-BE49-F238E27FC236}">
              <a16:creationId xmlns="" xmlns:a16="http://schemas.microsoft.com/office/drawing/2014/main" id="{ADB9D7BA-69E7-434C-A478-F25A26A4BD8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72" name="TextBox 1">
          <a:extLst>
            <a:ext uri="{FF2B5EF4-FFF2-40B4-BE49-F238E27FC236}">
              <a16:creationId xmlns="" xmlns:a16="http://schemas.microsoft.com/office/drawing/2014/main" id="{911DB30C-5370-4B12-893E-1F781011067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73" name="TextBox 1">
          <a:extLst>
            <a:ext uri="{FF2B5EF4-FFF2-40B4-BE49-F238E27FC236}">
              <a16:creationId xmlns="" xmlns:a16="http://schemas.microsoft.com/office/drawing/2014/main" id="{C2C07E95-C0D5-4A7F-A701-E5CE18DD710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74" name="TextBox 1">
          <a:extLst>
            <a:ext uri="{FF2B5EF4-FFF2-40B4-BE49-F238E27FC236}">
              <a16:creationId xmlns="" xmlns:a16="http://schemas.microsoft.com/office/drawing/2014/main" id="{5C6AF292-FE90-4294-A1F8-93043C2988C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75" name="TextBox 1">
          <a:extLst>
            <a:ext uri="{FF2B5EF4-FFF2-40B4-BE49-F238E27FC236}">
              <a16:creationId xmlns="" xmlns:a16="http://schemas.microsoft.com/office/drawing/2014/main" id="{8558CDF0-ED54-4AE8-8334-81767F4B9FF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76" name="TextBox 1">
          <a:extLst>
            <a:ext uri="{FF2B5EF4-FFF2-40B4-BE49-F238E27FC236}">
              <a16:creationId xmlns="" xmlns:a16="http://schemas.microsoft.com/office/drawing/2014/main" id="{5F1DAF74-BFF4-47CF-BEEA-15569CF7DD5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77" name="TextBox 1">
          <a:extLst>
            <a:ext uri="{FF2B5EF4-FFF2-40B4-BE49-F238E27FC236}">
              <a16:creationId xmlns="" xmlns:a16="http://schemas.microsoft.com/office/drawing/2014/main" id="{D8558416-9ECA-45F2-A0B6-94C796F6727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78" name="TextBox 1">
          <a:extLst>
            <a:ext uri="{FF2B5EF4-FFF2-40B4-BE49-F238E27FC236}">
              <a16:creationId xmlns="" xmlns:a16="http://schemas.microsoft.com/office/drawing/2014/main" id="{3C0E41F1-2FF6-4F9B-A361-81038DE7FD3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79" name="TextBox 1">
          <a:extLst>
            <a:ext uri="{FF2B5EF4-FFF2-40B4-BE49-F238E27FC236}">
              <a16:creationId xmlns="" xmlns:a16="http://schemas.microsoft.com/office/drawing/2014/main" id="{0CE24178-CC57-4DA3-BBF2-F51E9389C98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80" name="TextBox 1">
          <a:extLst>
            <a:ext uri="{FF2B5EF4-FFF2-40B4-BE49-F238E27FC236}">
              <a16:creationId xmlns="" xmlns:a16="http://schemas.microsoft.com/office/drawing/2014/main" id="{134ADFB3-57BF-48AF-A932-83D3148CBF0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81" name="TextBox 1">
          <a:extLst>
            <a:ext uri="{FF2B5EF4-FFF2-40B4-BE49-F238E27FC236}">
              <a16:creationId xmlns="" xmlns:a16="http://schemas.microsoft.com/office/drawing/2014/main" id="{7C173F1D-80EB-4458-A314-453983A5806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82" name="TextBox 1">
          <a:extLst>
            <a:ext uri="{FF2B5EF4-FFF2-40B4-BE49-F238E27FC236}">
              <a16:creationId xmlns="" xmlns:a16="http://schemas.microsoft.com/office/drawing/2014/main" id="{0FF40033-D5AF-4B9F-8959-B08C2E96D0B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83" name="TextBox 1">
          <a:extLst>
            <a:ext uri="{FF2B5EF4-FFF2-40B4-BE49-F238E27FC236}">
              <a16:creationId xmlns="" xmlns:a16="http://schemas.microsoft.com/office/drawing/2014/main" id="{0CDFBD21-0D3D-484E-9BF8-281A017487D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84" name="TextBox 1">
          <a:extLst>
            <a:ext uri="{FF2B5EF4-FFF2-40B4-BE49-F238E27FC236}">
              <a16:creationId xmlns="" xmlns:a16="http://schemas.microsoft.com/office/drawing/2014/main" id="{C703CFD3-E53D-4AAA-B278-1082BD202A0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85" name="TextBox 1">
          <a:extLst>
            <a:ext uri="{FF2B5EF4-FFF2-40B4-BE49-F238E27FC236}">
              <a16:creationId xmlns="" xmlns:a16="http://schemas.microsoft.com/office/drawing/2014/main" id="{5A4F10B7-D89E-45F5-8301-0B1BB02FF87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86" name="TextBox 1">
          <a:extLst>
            <a:ext uri="{FF2B5EF4-FFF2-40B4-BE49-F238E27FC236}">
              <a16:creationId xmlns="" xmlns:a16="http://schemas.microsoft.com/office/drawing/2014/main" id="{D5FAA3F6-36F6-4077-BA90-D90AC771F2E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87" name="TextBox 1">
          <a:extLst>
            <a:ext uri="{FF2B5EF4-FFF2-40B4-BE49-F238E27FC236}">
              <a16:creationId xmlns="" xmlns:a16="http://schemas.microsoft.com/office/drawing/2014/main" id="{1169FE7F-4522-4CC7-97A6-C05268FA84D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88" name="TextBox 1">
          <a:extLst>
            <a:ext uri="{FF2B5EF4-FFF2-40B4-BE49-F238E27FC236}">
              <a16:creationId xmlns="" xmlns:a16="http://schemas.microsoft.com/office/drawing/2014/main" id="{18F9415E-5294-4D12-B411-73F55E21885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89" name="TextBox 1">
          <a:extLst>
            <a:ext uri="{FF2B5EF4-FFF2-40B4-BE49-F238E27FC236}">
              <a16:creationId xmlns="" xmlns:a16="http://schemas.microsoft.com/office/drawing/2014/main" id="{C4A21519-4740-4DE8-9168-F5F289FC6C1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90" name="TextBox 1">
          <a:extLst>
            <a:ext uri="{FF2B5EF4-FFF2-40B4-BE49-F238E27FC236}">
              <a16:creationId xmlns="" xmlns:a16="http://schemas.microsoft.com/office/drawing/2014/main" id="{0304CD4F-C5B0-4998-8072-057B0197E46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91" name="TextBox 1">
          <a:extLst>
            <a:ext uri="{FF2B5EF4-FFF2-40B4-BE49-F238E27FC236}">
              <a16:creationId xmlns="" xmlns:a16="http://schemas.microsoft.com/office/drawing/2014/main" id="{AA07C96B-F314-43BE-8FBD-53A215EBA14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92" name="TextBox 1">
          <a:extLst>
            <a:ext uri="{FF2B5EF4-FFF2-40B4-BE49-F238E27FC236}">
              <a16:creationId xmlns="" xmlns:a16="http://schemas.microsoft.com/office/drawing/2014/main" id="{0A7EE0F6-0E38-45FE-BDC5-CD8B0F874DA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93" name="TextBox 1">
          <a:extLst>
            <a:ext uri="{FF2B5EF4-FFF2-40B4-BE49-F238E27FC236}">
              <a16:creationId xmlns="" xmlns:a16="http://schemas.microsoft.com/office/drawing/2014/main" id="{3E4CF366-4DC2-4BEC-97C8-8DA1FAA2913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94" name="TextBox 1">
          <a:extLst>
            <a:ext uri="{FF2B5EF4-FFF2-40B4-BE49-F238E27FC236}">
              <a16:creationId xmlns="" xmlns:a16="http://schemas.microsoft.com/office/drawing/2014/main" id="{BF3B3619-7E87-4DAE-982C-C0BF74660C3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95" name="TextBox 1">
          <a:extLst>
            <a:ext uri="{FF2B5EF4-FFF2-40B4-BE49-F238E27FC236}">
              <a16:creationId xmlns="" xmlns:a16="http://schemas.microsoft.com/office/drawing/2014/main" id="{01DD6892-089C-4023-B2B8-308916740B4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96" name="TextBox 1">
          <a:extLst>
            <a:ext uri="{FF2B5EF4-FFF2-40B4-BE49-F238E27FC236}">
              <a16:creationId xmlns="" xmlns:a16="http://schemas.microsoft.com/office/drawing/2014/main" id="{42363BA6-ABC3-4556-89CC-F55884CF804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97" name="TextBox 1">
          <a:extLst>
            <a:ext uri="{FF2B5EF4-FFF2-40B4-BE49-F238E27FC236}">
              <a16:creationId xmlns="" xmlns:a16="http://schemas.microsoft.com/office/drawing/2014/main" id="{9CFE513F-148A-4809-BD68-5AAB8D74E5D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98" name="TextBox 1">
          <a:extLst>
            <a:ext uri="{FF2B5EF4-FFF2-40B4-BE49-F238E27FC236}">
              <a16:creationId xmlns="" xmlns:a16="http://schemas.microsoft.com/office/drawing/2014/main" id="{5B4135DC-E37F-422B-8872-FBE08249AF3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999" name="TextBox 1">
          <a:extLst>
            <a:ext uri="{FF2B5EF4-FFF2-40B4-BE49-F238E27FC236}">
              <a16:creationId xmlns="" xmlns:a16="http://schemas.microsoft.com/office/drawing/2014/main" id="{F7D9B6BF-47B8-498B-B617-32AA62F7289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00" name="TextBox 1">
          <a:extLst>
            <a:ext uri="{FF2B5EF4-FFF2-40B4-BE49-F238E27FC236}">
              <a16:creationId xmlns="" xmlns:a16="http://schemas.microsoft.com/office/drawing/2014/main" id="{DAD1EA68-3BB4-4F29-8AB6-2D03E4BB3FB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01" name="TextBox 1">
          <a:extLst>
            <a:ext uri="{FF2B5EF4-FFF2-40B4-BE49-F238E27FC236}">
              <a16:creationId xmlns="" xmlns:a16="http://schemas.microsoft.com/office/drawing/2014/main" id="{B2CCC535-14E7-4E30-A829-F1D264885D5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02" name="TextBox 1">
          <a:extLst>
            <a:ext uri="{FF2B5EF4-FFF2-40B4-BE49-F238E27FC236}">
              <a16:creationId xmlns="" xmlns:a16="http://schemas.microsoft.com/office/drawing/2014/main" id="{1B549E69-E785-4D67-9A4F-D4421E5E921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03" name="TextBox 1">
          <a:extLst>
            <a:ext uri="{FF2B5EF4-FFF2-40B4-BE49-F238E27FC236}">
              <a16:creationId xmlns="" xmlns:a16="http://schemas.microsoft.com/office/drawing/2014/main" id="{1FC2DD55-CB5E-48B9-8133-FAA519EDC44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04" name="TextBox 1">
          <a:extLst>
            <a:ext uri="{FF2B5EF4-FFF2-40B4-BE49-F238E27FC236}">
              <a16:creationId xmlns="" xmlns:a16="http://schemas.microsoft.com/office/drawing/2014/main" id="{27D49FE6-9432-452F-8863-90895DD2124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05" name="TextBox 1">
          <a:extLst>
            <a:ext uri="{FF2B5EF4-FFF2-40B4-BE49-F238E27FC236}">
              <a16:creationId xmlns="" xmlns:a16="http://schemas.microsoft.com/office/drawing/2014/main" id="{507B43C1-546D-4EBB-919E-87049F29525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06" name="TextBox 1">
          <a:extLst>
            <a:ext uri="{FF2B5EF4-FFF2-40B4-BE49-F238E27FC236}">
              <a16:creationId xmlns="" xmlns:a16="http://schemas.microsoft.com/office/drawing/2014/main" id="{F532C0E4-6B3F-444D-9E6C-BF92F25324A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07" name="TextBox 1">
          <a:extLst>
            <a:ext uri="{FF2B5EF4-FFF2-40B4-BE49-F238E27FC236}">
              <a16:creationId xmlns="" xmlns:a16="http://schemas.microsoft.com/office/drawing/2014/main" id="{A91110FD-C3EB-497F-ADEC-079A98E07AD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08" name="TextBox 1">
          <a:extLst>
            <a:ext uri="{FF2B5EF4-FFF2-40B4-BE49-F238E27FC236}">
              <a16:creationId xmlns="" xmlns:a16="http://schemas.microsoft.com/office/drawing/2014/main" id="{95CFCAD9-B04B-4D79-9F4F-C8FC0EEADBB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09" name="TextBox 1">
          <a:extLst>
            <a:ext uri="{FF2B5EF4-FFF2-40B4-BE49-F238E27FC236}">
              <a16:creationId xmlns="" xmlns:a16="http://schemas.microsoft.com/office/drawing/2014/main" id="{13BABB37-97A8-4ABF-AF0C-FE9507D3A27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10" name="TextBox 1">
          <a:extLst>
            <a:ext uri="{FF2B5EF4-FFF2-40B4-BE49-F238E27FC236}">
              <a16:creationId xmlns="" xmlns:a16="http://schemas.microsoft.com/office/drawing/2014/main" id="{ED7A84F3-FE2C-4F19-8E35-463CB5ADA75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11" name="TextBox 1">
          <a:extLst>
            <a:ext uri="{FF2B5EF4-FFF2-40B4-BE49-F238E27FC236}">
              <a16:creationId xmlns="" xmlns:a16="http://schemas.microsoft.com/office/drawing/2014/main" id="{78BD26C0-9A89-411D-B736-7167351CDA3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12" name="TextBox 1">
          <a:extLst>
            <a:ext uri="{FF2B5EF4-FFF2-40B4-BE49-F238E27FC236}">
              <a16:creationId xmlns="" xmlns:a16="http://schemas.microsoft.com/office/drawing/2014/main" id="{46882AA5-9BED-4D1A-A998-0229E4608A3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13" name="TextBox 1">
          <a:extLst>
            <a:ext uri="{FF2B5EF4-FFF2-40B4-BE49-F238E27FC236}">
              <a16:creationId xmlns="" xmlns:a16="http://schemas.microsoft.com/office/drawing/2014/main" id="{4E34E3F0-BF2C-4DD0-874F-6190E7F2232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14" name="TextBox 1">
          <a:extLst>
            <a:ext uri="{FF2B5EF4-FFF2-40B4-BE49-F238E27FC236}">
              <a16:creationId xmlns="" xmlns:a16="http://schemas.microsoft.com/office/drawing/2014/main" id="{55C16E8D-482E-4B95-9E6A-7E0D9AD3D13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15" name="TextBox 1">
          <a:extLst>
            <a:ext uri="{FF2B5EF4-FFF2-40B4-BE49-F238E27FC236}">
              <a16:creationId xmlns="" xmlns:a16="http://schemas.microsoft.com/office/drawing/2014/main" id="{28D508BF-133E-44C2-A695-AA68E567F18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16" name="TextBox 1">
          <a:extLst>
            <a:ext uri="{FF2B5EF4-FFF2-40B4-BE49-F238E27FC236}">
              <a16:creationId xmlns="" xmlns:a16="http://schemas.microsoft.com/office/drawing/2014/main" id="{C88E7CF4-559C-4B66-A25E-437BFDBCB39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17" name="TextBox 1">
          <a:extLst>
            <a:ext uri="{FF2B5EF4-FFF2-40B4-BE49-F238E27FC236}">
              <a16:creationId xmlns="" xmlns:a16="http://schemas.microsoft.com/office/drawing/2014/main" id="{A90592A2-A6AF-4212-83F5-F7DE4C5F606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18" name="TextBox 1">
          <a:extLst>
            <a:ext uri="{FF2B5EF4-FFF2-40B4-BE49-F238E27FC236}">
              <a16:creationId xmlns="" xmlns:a16="http://schemas.microsoft.com/office/drawing/2014/main" id="{25B18D1C-EB04-49FB-8C27-CD7B986B859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19" name="TextBox 1">
          <a:extLst>
            <a:ext uri="{FF2B5EF4-FFF2-40B4-BE49-F238E27FC236}">
              <a16:creationId xmlns="" xmlns:a16="http://schemas.microsoft.com/office/drawing/2014/main" id="{721471F6-CDAD-4B33-8265-77F055505EA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20" name="TextBox 1">
          <a:extLst>
            <a:ext uri="{FF2B5EF4-FFF2-40B4-BE49-F238E27FC236}">
              <a16:creationId xmlns="" xmlns:a16="http://schemas.microsoft.com/office/drawing/2014/main" id="{6873BCC2-91E2-40FC-A573-450E18FF5F6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21" name="TextBox 1">
          <a:extLst>
            <a:ext uri="{FF2B5EF4-FFF2-40B4-BE49-F238E27FC236}">
              <a16:creationId xmlns="" xmlns:a16="http://schemas.microsoft.com/office/drawing/2014/main" id="{0683B1BD-C513-4C54-B660-709353DF848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22" name="TextBox 1">
          <a:extLst>
            <a:ext uri="{FF2B5EF4-FFF2-40B4-BE49-F238E27FC236}">
              <a16:creationId xmlns="" xmlns:a16="http://schemas.microsoft.com/office/drawing/2014/main" id="{0669EEE2-5F53-4457-AC04-FB4411ED6FD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23" name="TextBox 1">
          <a:extLst>
            <a:ext uri="{FF2B5EF4-FFF2-40B4-BE49-F238E27FC236}">
              <a16:creationId xmlns="" xmlns:a16="http://schemas.microsoft.com/office/drawing/2014/main" id="{38261A56-1BED-48AF-97F8-094B3142546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24" name="TextBox 1">
          <a:extLst>
            <a:ext uri="{FF2B5EF4-FFF2-40B4-BE49-F238E27FC236}">
              <a16:creationId xmlns="" xmlns:a16="http://schemas.microsoft.com/office/drawing/2014/main" id="{AAF4AFA7-3C66-403D-A093-7C0E5B7A6FA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25" name="TextBox 1">
          <a:extLst>
            <a:ext uri="{FF2B5EF4-FFF2-40B4-BE49-F238E27FC236}">
              <a16:creationId xmlns="" xmlns:a16="http://schemas.microsoft.com/office/drawing/2014/main" id="{4635A487-DB53-4149-8B53-48969E0C572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26" name="TextBox 1">
          <a:extLst>
            <a:ext uri="{FF2B5EF4-FFF2-40B4-BE49-F238E27FC236}">
              <a16:creationId xmlns="" xmlns:a16="http://schemas.microsoft.com/office/drawing/2014/main" id="{74DE21E1-7F67-4BCF-A0AD-9E991D864A1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27" name="TextBox 1">
          <a:extLst>
            <a:ext uri="{FF2B5EF4-FFF2-40B4-BE49-F238E27FC236}">
              <a16:creationId xmlns="" xmlns:a16="http://schemas.microsoft.com/office/drawing/2014/main" id="{C9F3F7DA-B372-4434-A983-192F83D3F6C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28" name="TextBox 1">
          <a:extLst>
            <a:ext uri="{FF2B5EF4-FFF2-40B4-BE49-F238E27FC236}">
              <a16:creationId xmlns="" xmlns:a16="http://schemas.microsoft.com/office/drawing/2014/main" id="{8B6F1012-1FD2-47D4-B2FA-4F4F378ACE0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29" name="TextBox 1">
          <a:extLst>
            <a:ext uri="{FF2B5EF4-FFF2-40B4-BE49-F238E27FC236}">
              <a16:creationId xmlns="" xmlns:a16="http://schemas.microsoft.com/office/drawing/2014/main" id="{714F7FD5-E184-4E7D-BA98-E08C6FF47D5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30" name="TextBox 1">
          <a:extLst>
            <a:ext uri="{FF2B5EF4-FFF2-40B4-BE49-F238E27FC236}">
              <a16:creationId xmlns="" xmlns:a16="http://schemas.microsoft.com/office/drawing/2014/main" id="{66CFFAEF-1108-43EE-A6B1-53E5E61F6D6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31" name="TextBox 1">
          <a:extLst>
            <a:ext uri="{FF2B5EF4-FFF2-40B4-BE49-F238E27FC236}">
              <a16:creationId xmlns="" xmlns:a16="http://schemas.microsoft.com/office/drawing/2014/main" id="{CC882E31-27AA-42CC-B1D6-37E8D51D39C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32" name="TextBox 1">
          <a:extLst>
            <a:ext uri="{FF2B5EF4-FFF2-40B4-BE49-F238E27FC236}">
              <a16:creationId xmlns="" xmlns:a16="http://schemas.microsoft.com/office/drawing/2014/main" id="{D2910926-C43D-4799-955C-076CAAC45F3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33" name="TextBox 1">
          <a:extLst>
            <a:ext uri="{FF2B5EF4-FFF2-40B4-BE49-F238E27FC236}">
              <a16:creationId xmlns="" xmlns:a16="http://schemas.microsoft.com/office/drawing/2014/main" id="{9FF4AD86-3656-4EB2-94CD-EF40B5E46EC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34" name="TextBox 1">
          <a:extLst>
            <a:ext uri="{FF2B5EF4-FFF2-40B4-BE49-F238E27FC236}">
              <a16:creationId xmlns="" xmlns:a16="http://schemas.microsoft.com/office/drawing/2014/main" id="{0C06E81E-7941-477F-8F0B-3042D665F0A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35" name="TextBox 1">
          <a:extLst>
            <a:ext uri="{FF2B5EF4-FFF2-40B4-BE49-F238E27FC236}">
              <a16:creationId xmlns="" xmlns:a16="http://schemas.microsoft.com/office/drawing/2014/main" id="{4D009552-4698-4D44-9857-E3ECE0880AB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36" name="TextBox 1">
          <a:extLst>
            <a:ext uri="{FF2B5EF4-FFF2-40B4-BE49-F238E27FC236}">
              <a16:creationId xmlns="" xmlns:a16="http://schemas.microsoft.com/office/drawing/2014/main" id="{967CC60D-D421-4171-9609-911AFC61F45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37" name="TextBox 1">
          <a:extLst>
            <a:ext uri="{FF2B5EF4-FFF2-40B4-BE49-F238E27FC236}">
              <a16:creationId xmlns="" xmlns:a16="http://schemas.microsoft.com/office/drawing/2014/main" id="{D96F6E46-9476-4BF6-8F39-BDB41E6D8BA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38" name="TextBox 1">
          <a:extLst>
            <a:ext uri="{FF2B5EF4-FFF2-40B4-BE49-F238E27FC236}">
              <a16:creationId xmlns="" xmlns:a16="http://schemas.microsoft.com/office/drawing/2014/main" id="{31AB7FCB-B9E5-4D8E-864B-FCBE8B7E20F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39" name="TextBox 1">
          <a:extLst>
            <a:ext uri="{FF2B5EF4-FFF2-40B4-BE49-F238E27FC236}">
              <a16:creationId xmlns="" xmlns:a16="http://schemas.microsoft.com/office/drawing/2014/main" id="{4040A09D-0FAF-4509-A209-BD01B6930D3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40" name="TextBox 1">
          <a:extLst>
            <a:ext uri="{FF2B5EF4-FFF2-40B4-BE49-F238E27FC236}">
              <a16:creationId xmlns="" xmlns:a16="http://schemas.microsoft.com/office/drawing/2014/main" id="{9D84B81D-BB5F-4391-9B54-B3A46252337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41" name="TextBox 1">
          <a:extLst>
            <a:ext uri="{FF2B5EF4-FFF2-40B4-BE49-F238E27FC236}">
              <a16:creationId xmlns="" xmlns:a16="http://schemas.microsoft.com/office/drawing/2014/main" id="{131D5ADC-AC2C-4812-804C-F03A3821F71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42" name="TextBox 1">
          <a:extLst>
            <a:ext uri="{FF2B5EF4-FFF2-40B4-BE49-F238E27FC236}">
              <a16:creationId xmlns="" xmlns:a16="http://schemas.microsoft.com/office/drawing/2014/main" id="{D8F69C6A-B967-4ECA-877D-A48E47090C0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43" name="TextBox 1">
          <a:extLst>
            <a:ext uri="{FF2B5EF4-FFF2-40B4-BE49-F238E27FC236}">
              <a16:creationId xmlns="" xmlns:a16="http://schemas.microsoft.com/office/drawing/2014/main" id="{AF60E836-8AB7-485B-B46C-B21CC0A8664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44" name="TextBox 1">
          <a:extLst>
            <a:ext uri="{FF2B5EF4-FFF2-40B4-BE49-F238E27FC236}">
              <a16:creationId xmlns="" xmlns:a16="http://schemas.microsoft.com/office/drawing/2014/main" id="{84C3450A-094F-4DB2-A1F5-E33FBE828AE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45" name="TextBox 1">
          <a:extLst>
            <a:ext uri="{FF2B5EF4-FFF2-40B4-BE49-F238E27FC236}">
              <a16:creationId xmlns="" xmlns:a16="http://schemas.microsoft.com/office/drawing/2014/main" id="{CA186EB1-13B0-418E-ADEA-6838C94B040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46" name="TextBox 1">
          <a:extLst>
            <a:ext uri="{FF2B5EF4-FFF2-40B4-BE49-F238E27FC236}">
              <a16:creationId xmlns="" xmlns:a16="http://schemas.microsoft.com/office/drawing/2014/main" id="{69DCC702-356D-4CFC-BC50-B77495BE79B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47" name="TextBox 1">
          <a:extLst>
            <a:ext uri="{FF2B5EF4-FFF2-40B4-BE49-F238E27FC236}">
              <a16:creationId xmlns="" xmlns:a16="http://schemas.microsoft.com/office/drawing/2014/main" id="{DF64258F-122A-422D-B438-856059AC066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48" name="TextBox 1">
          <a:extLst>
            <a:ext uri="{FF2B5EF4-FFF2-40B4-BE49-F238E27FC236}">
              <a16:creationId xmlns="" xmlns:a16="http://schemas.microsoft.com/office/drawing/2014/main" id="{1C29BC77-B3B0-42F4-9AFB-BF662F6D9D1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49" name="TextBox 1">
          <a:extLst>
            <a:ext uri="{FF2B5EF4-FFF2-40B4-BE49-F238E27FC236}">
              <a16:creationId xmlns="" xmlns:a16="http://schemas.microsoft.com/office/drawing/2014/main" id="{4B6FF9AD-82B2-4F59-A6EE-9E2A2AD8670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50" name="TextBox 1">
          <a:extLst>
            <a:ext uri="{FF2B5EF4-FFF2-40B4-BE49-F238E27FC236}">
              <a16:creationId xmlns="" xmlns:a16="http://schemas.microsoft.com/office/drawing/2014/main" id="{9A6BAF07-F876-4DA7-8C09-87E109A2563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51" name="TextBox 1">
          <a:extLst>
            <a:ext uri="{FF2B5EF4-FFF2-40B4-BE49-F238E27FC236}">
              <a16:creationId xmlns="" xmlns:a16="http://schemas.microsoft.com/office/drawing/2014/main" id="{3F9FA3A0-8842-4C5B-B874-BBBD9EF934F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52" name="TextBox 1">
          <a:extLst>
            <a:ext uri="{FF2B5EF4-FFF2-40B4-BE49-F238E27FC236}">
              <a16:creationId xmlns="" xmlns:a16="http://schemas.microsoft.com/office/drawing/2014/main" id="{865578CB-525F-45C8-96EE-35786BFC281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53" name="TextBox 1">
          <a:extLst>
            <a:ext uri="{FF2B5EF4-FFF2-40B4-BE49-F238E27FC236}">
              <a16:creationId xmlns="" xmlns:a16="http://schemas.microsoft.com/office/drawing/2014/main" id="{D9ABBF1D-F018-463D-8F21-8CE3989FFCE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54" name="TextBox 1">
          <a:extLst>
            <a:ext uri="{FF2B5EF4-FFF2-40B4-BE49-F238E27FC236}">
              <a16:creationId xmlns="" xmlns:a16="http://schemas.microsoft.com/office/drawing/2014/main" id="{7A2DCAA4-0074-4545-98A5-7C37AEB2330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55" name="TextBox 1">
          <a:extLst>
            <a:ext uri="{FF2B5EF4-FFF2-40B4-BE49-F238E27FC236}">
              <a16:creationId xmlns="" xmlns:a16="http://schemas.microsoft.com/office/drawing/2014/main" id="{DCBAE225-70C9-4892-9AA3-260DC2BDCBB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56" name="TextBox 1">
          <a:extLst>
            <a:ext uri="{FF2B5EF4-FFF2-40B4-BE49-F238E27FC236}">
              <a16:creationId xmlns="" xmlns:a16="http://schemas.microsoft.com/office/drawing/2014/main" id="{0F9C0981-8631-407A-B835-85792F7388F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57" name="TextBox 1">
          <a:extLst>
            <a:ext uri="{FF2B5EF4-FFF2-40B4-BE49-F238E27FC236}">
              <a16:creationId xmlns="" xmlns:a16="http://schemas.microsoft.com/office/drawing/2014/main" id="{0787E6C8-8DF0-4F6C-8F03-7C725390A94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58" name="TextBox 1">
          <a:extLst>
            <a:ext uri="{FF2B5EF4-FFF2-40B4-BE49-F238E27FC236}">
              <a16:creationId xmlns="" xmlns:a16="http://schemas.microsoft.com/office/drawing/2014/main" id="{D4D19493-A0D3-49AA-8707-3110E01486A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59" name="TextBox 1">
          <a:extLst>
            <a:ext uri="{FF2B5EF4-FFF2-40B4-BE49-F238E27FC236}">
              <a16:creationId xmlns="" xmlns:a16="http://schemas.microsoft.com/office/drawing/2014/main" id="{E2FCC7FF-D647-41CB-BFCC-035FF0F7074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60" name="TextBox 1">
          <a:extLst>
            <a:ext uri="{FF2B5EF4-FFF2-40B4-BE49-F238E27FC236}">
              <a16:creationId xmlns="" xmlns:a16="http://schemas.microsoft.com/office/drawing/2014/main" id="{AE8582B4-251C-4746-9E11-3BDE0FE0F60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61" name="TextBox 1">
          <a:extLst>
            <a:ext uri="{FF2B5EF4-FFF2-40B4-BE49-F238E27FC236}">
              <a16:creationId xmlns="" xmlns:a16="http://schemas.microsoft.com/office/drawing/2014/main" id="{238DB3C7-0B3E-4140-A09E-10D7ED3599B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62" name="TextBox 1">
          <a:extLst>
            <a:ext uri="{FF2B5EF4-FFF2-40B4-BE49-F238E27FC236}">
              <a16:creationId xmlns="" xmlns:a16="http://schemas.microsoft.com/office/drawing/2014/main" id="{937EB245-32F4-4774-A48F-568450A4BDA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63" name="TextBox 1">
          <a:extLst>
            <a:ext uri="{FF2B5EF4-FFF2-40B4-BE49-F238E27FC236}">
              <a16:creationId xmlns="" xmlns:a16="http://schemas.microsoft.com/office/drawing/2014/main" id="{16274ED3-B6E3-49D5-84B3-F397386F3D3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64" name="TextBox 1">
          <a:extLst>
            <a:ext uri="{FF2B5EF4-FFF2-40B4-BE49-F238E27FC236}">
              <a16:creationId xmlns="" xmlns:a16="http://schemas.microsoft.com/office/drawing/2014/main" id="{D313EE7A-2EC6-474C-903E-CA3FF079946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65" name="TextBox 1">
          <a:extLst>
            <a:ext uri="{FF2B5EF4-FFF2-40B4-BE49-F238E27FC236}">
              <a16:creationId xmlns="" xmlns:a16="http://schemas.microsoft.com/office/drawing/2014/main" id="{41C54E7D-AEA9-45B8-A5BC-0AE5419BFB2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66" name="TextBox 1">
          <a:extLst>
            <a:ext uri="{FF2B5EF4-FFF2-40B4-BE49-F238E27FC236}">
              <a16:creationId xmlns="" xmlns:a16="http://schemas.microsoft.com/office/drawing/2014/main" id="{56835C96-D50D-454C-AD93-668FCB99CB0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67" name="TextBox 1">
          <a:extLst>
            <a:ext uri="{FF2B5EF4-FFF2-40B4-BE49-F238E27FC236}">
              <a16:creationId xmlns="" xmlns:a16="http://schemas.microsoft.com/office/drawing/2014/main" id="{DDA7548F-B3BE-4CA9-904F-B86145DE570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68" name="TextBox 1">
          <a:extLst>
            <a:ext uri="{FF2B5EF4-FFF2-40B4-BE49-F238E27FC236}">
              <a16:creationId xmlns="" xmlns:a16="http://schemas.microsoft.com/office/drawing/2014/main" id="{8B32CD7A-E2EF-430B-B1D6-E33AB93FF7D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69" name="TextBox 1">
          <a:extLst>
            <a:ext uri="{FF2B5EF4-FFF2-40B4-BE49-F238E27FC236}">
              <a16:creationId xmlns="" xmlns:a16="http://schemas.microsoft.com/office/drawing/2014/main" id="{5F1CB86A-74F6-43B3-86AB-25C876FC27F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70" name="TextBox 1">
          <a:extLst>
            <a:ext uri="{FF2B5EF4-FFF2-40B4-BE49-F238E27FC236}">
              <a16:creationId xmlns="" xmlns:a16="http://schemas.microsoft.com/office/drawing/2014/main" id="{DEEBDBBE-1075-4300-A56F-61CE337645D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71" name="TextBox 1">
          <a:extLst>
            <a:ext uri="{FF2B5EF4-FFF2-40B4-BE49-F238E27FC236}">
              <a16:creationId xmlns="" xmlns:a16="http://schemas.microsoft.com/office/drawing/2014/main" id="{EC8BA3F7-1549-4CB8-AF12-5CEF486EBE8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72" name="TextBox 1">
          <a:extLst>
            <a:ext uri="{FF2B5EF4-FFF2-40B4-BE49-F238E27FC236}">
              <a16:creationId xmlns="" xmlns:a16="http://schemas.microsoft.com/office/drawing/2014/main" id="{FBB8832F-4E5A-446F-A8EE-55E20B88208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73" name="TextBox 1">
          <a:extLst>
            <a:ext uri="{FF2B5EF4-FFF2-40B4-BE49-F238E27FC236}">
              <a16:creationId xmlns="" xmlns:a16="http://schemas.microsoft.com/office/drawing/2014/main" id="{1C954EBB-D763-46E5-965E-AC061AEFB71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74" name="TextBox 1">
          <a:extLst>
            <a:ext uri="{FF2B5EF4-FFF2-40B4-BE49-F238E27FC236}">
              <a16:creationId xmlns="" xmlns:a16="http://schemas.microsoft.com/office/drawing/2014/main" id="{C11A761C-9F9C-4371-AB31-0F66C7F6E0E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75" name="TextBox 1">
          <a:extLst>
            <a:ext uri="{FF2B5EF4-FFF2-40B4-BE49-F238E27FC236}">
              <a16:creationId xmlns="" xmlns:a16="http://schemas.microsoft.com/office/drawing/2014/main" id="{7B4B099B-DA42-40B4-B978-9B1D670BA2E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76" name="TextBox 1">
          <a:extLst>
            <a:ext uri="{FF2B5EF4-FFF2-40B4-BE49-F238E27FC236}">
              <a16:creationId xmlns="" xmlns:a16="http://schemas.microsoft.com/office/drawing/2014/main" id="{1579196F-98AB-44D0-94BD-7BBE5FBF66B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77" name="TextBox 1">
          <a:extLst>
            <a:ext uri="{FF2B5EF4-FFF2-40B4-BE49-F238E27FC236}">
              <a16:creationId xmlns="" xmlns:a16="http://schemas.microsoft.com/office/drawing/2014/main" id="{F367AC5C-9028-474A-82E9-587ACD112BE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78" name="TextBox 1">
          <a:extLst>
            <a:ext uri="{FF2B5EF4-FFF2-40B4-BE49-F238E27FC236}">
              <a16:creationId xmlns="" xmlns:a16="http://schemas.microsoft.com/office/drawing/2014/main" id="{2EB25C16-918C-4F76-8AFA-D28AB5D5A0E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79" name="TextBox 1">
          <a:extLst>
            <a:ext uri="{FF2B5EF4-FFF2-40B4-BE49-F238E27FC236}">
              <a16:creationId xmlns="" xmlns:a16="http://schemas.microsoft.com/office/drawing/2014/main" id="{C73C3589-B1EF-4624-B60F-421BCC6A427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80" name="TextBox 1">
          <a:extLst>
            <a:ext uri="{FF2B5EF4-FFF2-40B4-BE49-F238E27FC236}">
              <a16:creationId xmlns="" xmlns:a16="http://schemas.microsoft.com/office/drawing/2014/main" id="{4F637DAF-4203-4308-834F-6DC4C14CA6F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81" name="TextBox 1">
          <a:extLst>
            <a:ext uri="{FF2B5EF4-FFF2-40B4-BE49-F238E27FC236}">
              <a16:creationId xmlns="" xmlns:a16="http://schemas.microsoft.com/office/drawing/2014/main" id="{FD306351-2CE3-4DAF-904C-A9D7217D18E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82" name="TextBox 1">
          <a:extLst>
            <a:ext uri="{FF2B5EF4-FFF2-40B4-BE49-F238E27FC236}">
              <a16:creationId xmlns="" xmlns:a16="http://schemas.microsoft.com/office/drawing/2014/main" id="{2FDA8E27-4A9E-4C6F-81F7-F66CD8B0051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83" name="TextBox 1">
          <a:extLst>
            <a:ext uri="{FF2B5EF4-FFF2-40B4-BE49-F238E27FC236}">
              <a16:creationId xmlns="" xmlns:a16="http://schemas.microsoft.com/office/drawing/2014/main" id="{DB20B020-EE95-4B8C-88CA-56CB5AAFCBE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84" name="TextBox 1">
          <a:extLst>
            <a:ext uri="{FF2B5EF4-FFF2-40B4-BE49-F238E27FC236}">
              <a16:creationId xmlns="" xmlns:a16="http://schemas.microsoft.com/office/drawing/2014/main" id="{FB4E391F-DE80-4DED-8449-EF7882B1F4E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85" name="TextBox 1">
          <a:extLst>
            <a:ext uri="{FF2B5EF4-FFF2-40B4-BE49-F238E27FC236}">
              <a16:creationId xmlns="" xmlns:a16="http://schemas.microsoft.com/office/drawing/2014/main" id="{64772D22-9D2B-4342-AE72-57855895177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86" name="TextBox 1">
          <a:extLst>
            <a:ext uri="{FF2B5EF4-FFF2-40B4-BE49-F238E27FC236}">
              <a16:creationId xmlns="" xmlns:a16="http://schemas.microsoft.com/office/drawing/2014/main" id="{33DE8361-5770-4BE3-8029-11F147D101A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87" name="TextBox 1">
          <a:extLst>
            <a:ext uri="{FF2B5EF4-FFF2-40B4-BE49-F238E27FC236}">
              <a16:creationId xmlns="" xmlns:a16="http://schemas.microsoft.com/office/drawing/2014/main" id="{CCCE37AD-DE07-4372-8DD8-CF5A640E328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88" name="TextBox 1">
          <a:extLst>
            <a:ext uri="{FF2B5EF4-FFF2-40B4-BE49-F238E27FC236}">
              <a16:creationId xmlns="" xmlns:a16="http://schemas.microsoft.com/office/drawing/2014/main" id="{4885CDF0-68E5-42F9-81AC-0B07623A691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89" name="TextBox 1">
          <a:extLst>
            <a:ext uri="{FF2B5EF4-FFF2-40B4-BE49-F238E27FC236}">
              <a16:creationId xmlns="" xmlns:a16="http://schemas.microsoft.com/office/drawing/2014/main" id="{4F4E8229-6D72-4180-BFB6-FCD17BC4373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90" name="TextBox 1">
          <a:extLst>
            <a:ext uri="{FF2B5EF4-FFF2-40B4-BE49-F238E27FC236}">
              <a16:creationId xmlns="" xmlns:a16="http://schemas.microsoft.com/office/drawing/2014/main" id="{5830FC61-E9F1-4185-A27D-A182AE4ADF8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91" name="TextBox 1">
          <a:extLst>
            <a:ext uri="{FF2B5EF4-FFF2-40B4-BE49-F238E27FC236}">
              <a16:creationId xmlns="" xmlns:a16="http://schemas.microsoft.com/office/drawing/2014/main" id="{652EF114-1828-4436-8A12-0FFE2D512E5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92" name="TextBox 1">
          <a:extLst>
            <a:ext uri="{FF2B5EF4-FFF2-40B4-BE49-F238E27FC236}">
              <a16:creationId xmlns="" xmlns:a16="http://schemas.microsoft.com/office/drawing/2014/main" id="{B0285B9C-A5D7-4239-9791-2DEABD98987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93" name="TextBox 1">
          <a:extLst>
            <a:ext uri="{FF2B5EF4-FFF2-40B4-BE49-F238E27FC236}">
              <a16:creationId xmlns="" xmlns:a16="http://schemas.microsoft.com/office/drawing/2014/main" id="{09E55F7B-4351-4B4B-A569-3FFA47A549F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94" name="TextBox 1">
          <a:extLst>
            <a:ext uri="{FF2B5EF4-FFF2-40B4-BE49-F238E27FC236}">
              <a16:creationId xmlns="" xmlns:a16="http://schemas.microsoft.com/office/drawing/2014/main" id="{9EFF97A1-8E6E-4FB9-AE61-65E16626DC9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95" name="TextBox 1">
          <a:extLst>
            <a:ext uri="{FF2B5EF4-FFF2-40B4-BE49-F238E27FC236}">
              <a16:creationId xmlns="" xmlns:a16="http://schemas.microsoft.com/office/drawing/2014/main" id="{EE99AB15-1CF4-4FCF-9C0E-9BC3FB2C7C0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96" name="TextBox 1">
          <a:extLst>
            <a:ext uri="{FF2B5EF4-FFF2-40B4-BE49-F238E27FC236}">
              <a16:creationId xmlns="" xmlns:a16="http://schemas.microsoft.com/office/drawing/2014/main" id="{1A357BAC-04C7-43E1-82F3-7177FA9926F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97" name="TextBox 1">
          <a:extLst>
            <a:ext uri="{FF2B5EF4-FFF2-40B4-BE49-F238E27FC236}">
              <a16:creationId xmlns="" xmlns:a16="http://schemas.microsoft.com/office/drawing/2014/main" id="{F00DD830-519F-47DE-85B9-721EEB8862D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98" name="TextBox 1">
          <a:extLst>
            <a:ext uri="{FF2B5EF4-FFF2-40B4-BE49-F238E27FC236}">
              <a16:creationId xmlns="" xmlns:a16="http://schemas.microsoft.com/office/drawing/2014/main" id="{F6B88E76-DD07-4D3A-A985-D43FB7F83F9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099" name="TextBox 1">
          <a:extLst>
            <a:ext uri="{FF2B5EF4-FFF2-40B4-BE49-F238E27FC236}">
              <a16:creationId xmlns="" xmlns:a16="http://schemas.microsoft.com/office/drawing/2014/main" id="{A11C2B80-D45D-4D7E-BD4B-BF4112A662B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00" name="TextBox 1">
          <a:extLst>
            <a:ext uri="{FF2B5EF4-FFF2-40B4-BE49-F238E27FC236}">
              <a16:creationId xmlns="" xmlns:a16="http://schemas.microsoft.com/office/drawing/2014/main" id="{1DA5C26A-B3ED-4BA4-96EA-099390C0829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01" name="TextBox 1">
          <a:extLst>
            <a:ext uri="{FF2B5EF4-FFF2-40B4-BE49-F238E27FC236}">
              <a16:creationId xmlns="" xmlns:a16="http://schemas.microsoft.com/office/drawing/2014/main" id="{AB7A8A4B-D9C8-4904-B420-939EA091A99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02" name="TextBox 1">
          <a:extLst>
            <a:ext uri="{FF2B5EF4-FFF2-40B4-BE49-F238E27FC236}">
              <a16:creationId xmlns="" xmlns:a16="http://schemas.microsoft.com/office/drawing/2014/main" id="{76D02559-7EBA-4812-92F4-DE650ED11F1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03" name="TextBox 1">
          <a:extLst>
            <a:ext uri="{FF2B5EF4-FFF2-40B4-BE49-F238E27FC236}">
              <a16:creationId xmlns="" xmlns:a16="http://schemas.microsoft.com/office/drawing/2014/main" id="{64E7CCE3-118B-4010-BCF8-DE6259F45D4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04" name="TextBox 1">
          <a:extLst>
            <a:ext uri="{FF2B5EF4-FFF2-40B4-BE49-F238E27FC236}">
              <a16:creationId xmlns="" xmlns:a16="http://schemas.microsoft.com/office/drawing/2014/main" id="{B1C3801B-A6B7-4885-884F-D2D9D5BD157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05" name="TextBox 1">
          <a:extLst>
            <a:ext uri="{FF2B5EF4-FFF2-40B4-BE49-F238E27FC236}">
              <a16:creationId xmlns="" xmlns:a16="http://schemas.microsoft.com/office/drawing/2014/main" id="{2B66C340-2647-4C4F-93F3-5EAA1A879AC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06" name="TextBox 1">
          <a:extLst>
            <a:ext uri="{FF2B5EF4-FFF2-40B4-BE49-F238E27FC236}">
              <a16:creationId xmlns="" xmlns:a16="http://schemas.microsoft.com/office/drawing/2014/main" id="{6E9BEFBB-B508-4FBB-B035-7EF4262C540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07" name="TextBox 1">
          <a:extLst>
            <a:ext uri="{FF2B5EF4-FFF2-40B4-BE49-F238E27FC236}">
              <a16:creationId xmlns="" xmlns:a16="http://schemas.microsoft.com/office/drawing/2014/main" id="{00436F29-F693-473F-80E3-B726B73A72F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08" name="TextBox 1">
          <a:extLst>
            <a:ext uri="{FF2B5EF4-FFF2-40B4-BE49-F238E27FC236}">
              <a16:creationId xmlns="" xmlns:a16="http://schemas.microsoft.com/office/drawing/2014/main" id="{25E13F99-392D-4408-89E0-11C14402759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09" name="TextBox 1">
          <a:extLst>
            <a:ext uri="{FF2B5EF4-FFF2-40B4-BE49-F238E27FC236}">
              <a16:creationId xmlns="" xmlns:a16="http://schemas.microsoft.com/office/drawing/2014/main" id="{899142D5-4515-4D5A-8448-AC3BB1743FD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10" name="TextBox 1">
          <a:extLst>
            <a:ext uri="{FF2B5EF4-FFF2-40B4-BE49-F238E27FC236}">
              <a16:creationId xmlns="" xmlns:a16="http://schemas.microsoft.com/office/drawing/2014/main" id="{BF2E7280-D5DD-4084-896F-32EED8F98EF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11" name="TextBox 1">
          <a:extLst>
            <a:ext uri="{FF2B5EF4-FFF2-40B4-BE49-F238E27FC236}">
              <a16:creationId xmlns="" xmlns:a16="http://schemas.microsoft.com/office/drawing/2014/main" id="{646060E0-7FBB-4F3D-8316-2798F6C7B68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12" name="TextBox 1">
          <a:extLst>
            <a:ext uri="{FF2B5EF4-FFF2-40B4-BE49-F238E27FC236}">
              <a16:creationId xmlns="" xmlns:a16="http://schemas.microsoft.com/office/drawing/2014/main" id="{C279C42F-A8F8-4B2B-BE5F-D27310D035F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13" name="TextBox 1">
          <a:extLst>
            <a:ext uri="{FF2B5EF4-FFF2-40B4-BE49-F238E27FC236}">
              <a16:creationId xmlns="" xmlns:a16="http://schemas.microsoft.com/office/drawing/2014/main" id="{8222D468-4303-444F-9CC3-7CAAF356158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14" name="TextBox 1">
          <a:extLst>
            <a:ext uri="{FF2B5EF4-FFF2-40B4-BE49-F238E27FC236}">
              <a16:creationId xmlns="" xmlns:a16="http://schemas.microsoft.com/office/drawing/2014/main" id="{399747D3-DFCB-4B65-BE4E-A94876B8B6E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15" name="TextBox 1">
          <a:extLst>
            <a:ext uri="{FF2B5EF4-FFF2-40B4-BE49-F238E27FC236}">
              <a16:creationId xmlns="" xmlns:a16="http://schemas.microsoft.com/office/drawing/2014/main" id="{EF0B8AC3-302C-4A8F-BD30-4B34CA22C2A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16" name="TextBox 1">
          <a:extLst>
            <a:ext uri="{FF2B5EF4-FFF2-40B4-BE49-F238E27FC236}">
              <a16:creationId xmlns="" xmlns:a16="http://schemas.microsoft.com/office/drawing/2014/main" id="{17586FC1-21B0-4F66-9AC7-A748A0F85C2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17" name="TextBox 1">
          <a:extLst>
            <a:ext uri="{FF2B5EF4-FFF2-40B4-BE49-F238E27FC236}">
              <a16:creationId xmlns="" xmlns:a16="http://schemas.microsoft.com/office/drawing/2014/main" id="{65401FF3-F053-42A2-BB03-79A713152CB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18" name="TextBox 1">
          <a:extLst>
            <a:ext uri="{FF2B5EF4-FFF2-40B4-BE49-F238E27FC236}">
              <a16:creationId xmlns="" xmlns:a16="http://schemas.microsoft.com/office/drawing/2014/main" id="{764CFD62-259C-4649-AEED-8D1BAB251AA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19" name="TextBox 1">
          <a:extLst>
            <a:ext uri="{FF2B5EF4-FFF2-40B4-BE49-F238E27FC236}">
              <a16:creationId xmlns="" xmlns:a16="http://schemas.microsoft.com/office/drawing/2014/main" id="{C5B215B8-D763-4625-9FE2-3DD3F479EDC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20" name="TextBox 1">
          <a:extLst>
            <a:ext uri="{FF2B5EF4-FFF2-40B4-BE49-F238E27FC236}">
              <a16:creationId xmlns="" xmlns:a16="http://schemas.microsoft.com/office/drawing/2014/main" id="{8D2F3FE6-0780-44C7-940C-DF4E76E9CD7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21" name="TextBox 1">
          <a:extLst>
            <a:ext uri="{FF2B5EF4-FFF2-40B4-BE49-F238E27FC236}">
              <a16:creationId xmlns="" xmlns:a16="http://schemas.microsoft.com/office/drawing/2014/main" id="{6EA3413F-26BF-46A9-9745-F0759E82B05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22" name="TextBox 1">
          <a:extLst>
            <a:ext uri="{FF2B5EF4-FFF2-40B4-BE49-F238E27FC236}">
              <a16:creationId xmlns="" xmlns:a16="http://schemas.microsoft.com/office/drawing/2014/main" id="{BC1697FF-FCFB-40E3-8D26-8DE6E1432CB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23" name="TextBox 1">
          <a:extLst>
            <a:ext uri="{FF2B5EF4-FFF2-40B4-BE49-F238E27FC236}">
              <a16:creationId xmlns="" xmlns:a16="http://schemas.microsoft.com/office/drawing/2014/main" id="{B1468CCB-4C6D-4EDD-AFA9-EF95CBF388B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24" name="TextBox 1">
          <a:extLst>
            <a:ext uri="{FF2B5EF4-FFF2-40B4-BE49-F238E27FC236}">
              <a16:creationId xmlns="" xmlns:a16="http://schemas.microsoft.com/office/drawing/2014/main" id="{C9663F96-EA60-420D-96DA-CF723226D66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25" name="TextBox 1">
          <a:extLst>
            <a:ext uri="{FF2B5EF4-FFF2-40B4-BE49-F238E27FC236}">
              <a16:creationId xmlns="" xmlns:a16="http://schemas.microsoft.com/office/drawing/2014/main" id="{12AD8195-3185-4C02-87F8-FB8D8C29D69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26" name="TextBox 1">
          <a:extLst>
            <a:ext uri="{FF2B5EF4-FFF2-40B4-BE49-F238E27FC236}">
              <a16:creationId xmlns="" xmlns:a16="http://schemas.microsoft.com/office/drawing/2014/main" id="{F4EA842F-347C-4873-8B60-DFC3C49BCBA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27" name="TextBox 1">
          <a:extLst>
            <a:ext uri="{FF2B5EF4-FFF2-40B4-BE49-F238E27FC236}">
              <a16:creationId xmlns="" xmlns:a16="http://schemas.microsoft.com/office/drawing/2014/main" id="{78663184-63C4-44C4-9472-AB80BF200F0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28" name="TextBox 1">
          <a:extLst>
            <a:ext uri="{FF2B5EF4-FFF2-40B4-BE49-F238E27FC236}">
              <a16:creationId xmlns="" xmlns:a16="http://schemas.microsoft.com/office/drawing/2014/main" id="{2192306A-CDB5-4AE7-B436-081B3448CDB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29" name="TextBox 1">
          <a:extLst>
            <a:ext uri="{FF2B5EF4-FFF2-40B4-BE49-F238E27FC236}">
              <a16:creationId xmlns="" xmlns:a16="http://schemas.microsoft.com/office/drawing/2014/main" id="{47182D11-EB98-4DD3-B1FB-BF2455053B8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30" name="TextBox 1">
          <a:extLst>
            <a:ext uri="{FF2B5EF4-FFF2-40B4-BE49-F238E27FC236}">
              <a16:creationId xmlns="" xmlns:a16="http://schemas.microsoft.com/office/drawing/2014/main" id="{D7257B76-A4C3-435C-A206-216FA027813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31" name="TextBox 1">
          <a:extLst>
            <a:ext uri="{FF2B5EF4-FFF2-40B4-BE49-F238E27FC236}">
              <a16:creationId xmlns="" xmlns:a16="http://schemas.microsoft.com/office/drawing/2014/main" id="{86D541B8-9C7B-4C92-8224-EA1C78175EB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32" name="TextBox 1">
          <a:extLst>
            <a:ext uri="{FF2B5EF4-FFF2-40B4-BE49-F238E27FC236}">
              <a16:creationId xmlns="" xmlns:a16="http://schemas.microsoft.com/office/drawing/2014/main" id="{8DFDA3D0-CE2C-42DE-996A-67345137A5F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33" name="TextBox 1">
          <a:extLst>
            <a:ext uri="{FF2B5EF4-FFF2-40B4-BE49-F238E27FC236}">
              <a16:creationId xmlns="" xmlns:a16="http://schemas.microsoft.com/office/drawing/2014/main" id="{1F191B98-F068-40A6-9B5F-E2242E0267A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34" name="TextBox 1">
          <a:extLst>
            <a:ext uri="{FF2B5EF4-FFF2-40B4-BE49-F238E27FC236}">
              <a16:creationId xmlns="" xmlns:a16="http://schemas.microsoft.com/office/drawing/2014/main" id="{02F12B2F-BCEA-4F72-A17A-39B3E4FEF68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35" name="TextBox 1">
          <a:extLst>
            <a:ext uri="{FF2B5EF4-FFF2-40B4-BE49-F238E27FC236}">
              <a16:creationId xmlns="" xmlns:a16="http://schemas.microsoft.com/office/drawing/2014/main" id="{D90C702F-2D5F-4D00-AFBD-790494A42B6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36" name="TextBox 1">
          <a:extLst>
            <a:ext uri="{FF2B5EF4-FFF2-40B4-BE49-F238E27FC236}">
              <a16:creationId xmlns="" xmlns:a16="http://schemas.microsoft.com/office/drawing/2014/main" id="{40D52975-93D3-425F-83EA-B60E75E5409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37" name="TextBox 1">
          <a:extLst>
            <a:ext uri="{FF2B5EF4-FFF2-40B4-BE49-F238E27FC236}">
              <a16:creationId xmlns="" xmlns:a16="http://schemas.microsoft.com/office/drawing/2014/main" id="{84017474-ADDF-4E4B-810D-D8475CC4EB4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38" name="TextBox 1">
          <a:extLst>
            <a:ext uri="{FF2B5EF4-FFF2-40B4-BE49-F238E27FC236}">
              <a16:creationId xmlns="" xmlns:a16="http://schemas.microsoft.com/office/drawing/2014/main" id="{91B108B4-2EC8-435E-A918-9AF609D5A39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39" name="TextBox 1">
          <a:extLst>
            <a:ext uri="{FF2B5EF4-FFF2-40B4-BE49-F238E27FC236}">
              <a16:creationId xmlns="" xmlns:a16="http://schemas.microsoft.com/office/drawing/2014/main" id="{A6E1BC40-7734-43EB-9543-FB4E228FBD3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40" name="TextBox 1">
          <a:extLst>
            <a:ext uri="{FF2B5EF4-FFF2-40B4-BE49-F238E27FC236}">
              <a16:creationId xmlns="" xmlns:a16="http://schemas.microsoft.com/office/drawing/2014/main" id="{1422B140-DC5B-48F3-847F-B87CD97D884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41" name="TextBox 1">
          <a:extLst>
            <a:ext uri="{FF2B5EF4-FFF2-40B4-BE49-F238E27FC236}">
              <a16:creationId xmlns="" xmlns:a16="http://schemas.microsoft.com/office/drawing/2014/main" id="{CE0DE716-929A-4742-A765-444A2C72879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42" name="TextBox 1">
          <a:extLst>
            <a:ext uri="{FF2B5EF4-FFF2-40B4-BE49-F238E27FC236}">
              <a16:creationId xmlns="" xmlns:a16="http://schemas.microsoft.com/office/drawing/2014/main" id="{2C5B0EE0-02C0-41A5-B87C-138CCB35DB4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43" name="TextBox 1">
          <a:extLst>
            <a:ext uri="{FF2B5EF4-FFF2-40B4-BE49-F238E27FC236}">
              <a16:creationId xmlns="" xmlns:a16="http://schemas.microsoft.com/office/drawing/2014/main" id="{B9B2C156-9040-421C-B1AB-9432B526183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44" name="TextBox 1">
          <a:extLst>
            <a:ext uri="{FF2B5EF4-FFF2-40B4-BE49-F238E27FC236}">
              <a16:creationId xmlns="" xmlns:a16="http://schemas.microsoft.com/office/drawing/2014/main" id="{D0F68FEF-9828-4E3A-AC27-D0155D57BD3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45" name="TextBox 1">
          <a:extLst>
            <a:ext uri="{FF2B5EF4-FFF2-40B4-BE49-F238E27FC236}">
              <a16:creationId xmlns="" xmlns:a16="http://schemas.microsoft.com/office/drawing/2014/main" id="{55B40528-35CF-4984-8C03-B2F031586E8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46" name="TextBox 1">
          <a:extLst>
            <a:ext uri="{FF2B5EF4-FFF2-40B4-BE49-F238E27FC236}">
              <a16:creationId xmlns="" xmlns:a16="http://schemas.microsoft.com/office/drawing/2014/main" id="{74B3692E-6127-41E9-829C-DDE2E1675F3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47" name="TextBox 1">
          <a:extLst>
            <a:ext uri="{FF2B5EF4-FFF2-40B4-BE49-F238E27FC236}">
              <a16:creationId xmlns="" xmlns:a16="http://schemas.microsoft.com/office/drawing/2014/main" id="{CAF10C02-8650-4C7D-80E1-40F483261F8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48" name="TextBox 1">
          <a:extLst>
            <a:ext uri="{FF2B5EF4-FFF2-40B4-BE49-F238E27FC236}">
              <a16:creationId xmlns="" xmlns:a16="http://schemas.microsoft.com/office/drawing/2014/main" id="{C5773D84-BB8A-4F6E-8585-58AFD0016D7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49" name="TextBox 1">
          <a:extLst>
            <a:ext uri="{FF2B5EF4-FFF2-40B4-BE49-F238E27FC236}">
              <a16:creationId xmlns="" xmlns:a16="http://schemas.microsoft.com/office/drawing/2014/main" id="{B9E224E2-63FB-41E0-BC4F-B7F07BF15CD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50" name="TextBox 1">
          <a:extLst>
            <a:ext uri="{FF2B5EF4-FFF2-40B4-BE49-F238E27FC236}">
              <a16:creationId xmlns="" xmlns:a16="http://schemas.microsoft.com/office/drawing/2014/main" id="{1778D23E-B577-4832-A2D1-D02F125A122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51" name="TextBox 1">
          <a:extLst>
            <a:ext uri="{FF2B5EF4-FFF2-40B4-BE49-F238E27FC236}">
              <a16:creationId xmlns="" xmlns:a16="http://schemas.microsoft.com/office/drawing/2014/main" id="{D64EB420-A427-481C-9C03-F2041165CD4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52" name="TextBox 1">
          <a:extLst>
            <a:ext uri="{FF2B5EF4-FFF2-40B4-BE49-F238E27FC236}">
              <a16:creationId xmlns="" xmlns:a16="http://schemas.microsoft.com/office/drawing/2014/main" id="{601F36B0-B323-4A94-A1E5-095A43837DC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53" name="TextBox 1">
          <a:extLst>
            <a:ext uri="{FF2B5EF4-FFF2-40B4-BE49-F238E27FC236}">
              <a16:creationId xmlns="" xmlns:a16="http://schemas.microsoft.com/office/drawing/2014/main" id="{B3CB8625-BEE2-4232-A5AD-63565E9D2C9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54" name="TextBox 1">
          <a:extLst>
            <a:ext uri="{FF2B5EF4-FFF2-40B4-BE49-F238E27FC236}">
              <a16:creationId xmlns="" xmlns:a16="http://schemas.microsoft.com/office/drawing/2014/main" id="{5ED59ABB-F4DC-49A2-B304-018E2353F3E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55" name="TextBox 1">
          <a:extLst>
            <a:ext uri="{FF2B5EF4-FFF2-40B4-BE49-F238E27FC236}">
              <a16:creationId xmlns="" xmlns:a16="http://schemas.microsoft.com/office/drawing/2014/main" id="{E5B00E72-E191-47E1-92DB-EC6F9F5A640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56" name="TextBox 1">
          <a:extLst>
            <a:ext uri="{FF2B5EF4-FFF2-40B4-BE49-F238E27FC236}">
              <a16:creationId xmlns="" xmlns:a16="http://schemas.microsoft.com/office/drawing/2014/main" id="{454C0BA3-5926-4418-B4E8-69B65F22E5D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57" name="TextBox 1">
          <a:extLst>
            <a:ext uri="{FF2B5EF4-FFF2-40B4-BE49-F238E27FC236}">
              <a16:creationId xmlns="" xmlns:a16="http://schemas.microsoft.com/office/drawing/2014/main" id="{B579F7F6-8F2E-4A88-BFCB-0049B46D480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58" name="TextBox 1">
          <a:extLst>
            <a:ext uri="{FF2B5EF4-FFF2-40B4-BE49-F238E27FC236}">
              <a16:creationId xmlns="" xmlns:a16="http://schemas.microsoft.com/office/drawing/2014/main" id="{2EC5C9DE-AD8D-41B1-B9A2-38D1F680AF3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59" name="TextBox 1">
          <a:extLst>
            <a:ext uri="{FF2B5EF4-FFF2-40B4-BE49-F238E27FC236}">
              <a16:creationId xmlns="" xmlns:a16="http://schemas.microsoft.com/office/drawing/2014/main" id="{9EB7115E-F29A-4955-91FA-203CFCF84AD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60" name="TextBox 1">
          <a:extLst>
            <a:ext uri="{FF2B5EF4-FFF2-40B4-BE49-F238E27FC236}">
              <a16:creationId xmlns="" xmlns:a16="http://schemas.microsoft.com/office/drawing/2014/main" id="{8D810CDF-31CE-40CD-8C75-AB9E278D624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61" name="TextBox 1">
          <a:extLst>
            <a:ext uri="{FF2B5EF4-FFF2-40B4-BE49-F238E27FC236}">
              <a16:creationId xmlns="" xmlns:a16="http://schemas.microsoft.com/office/drawing/2014/main" id="{FBBEB884-448C-4C35-A491-1142249EA3C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62" name="TextBox 1">
          <a:extLst>
            <a:ext uri="{FF2B5EF4-FFF2-40B4-BE49-F238E27FC236}">
              <a16:creationId xmlns="" xmlns:a16="http://schemas.microsoft.com/office/drawing/2014/main" id="{242B90F6-7927-4B79-BCA8-AA4E4B6C591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63" name="TextBox 1">
          <a:extLst>
            <a:ext uri="{FF2B5EF4-FFF2-40B4-BE49-F238E27FC236}">
              <a16:creationId xmlns="" xmlns:a16="http://schemas.microsoft.com/office/drawing/2014/main" id="{BC985A69-CCF6-4415-8393-B8CABF7526B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64" name="TextBox 1">
          <a:extLst>
            <a:ext uri="{FF2B5EF4-FFF2-40B4-BE49-F238E27FC236}">
              <a16:creationId xmlns="" xmlns:a16="http://schemas.microsoft.com/office/drawing/2014/main" id="{A243B706-04F9-41F4-BD48-5AB28AF4CE0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65" name="TextBox 1">
          <a:extLst>
            <a:ext uri="{FF2B5EF4-FFF2-40B4-BE49-F238E27FC236}">
              <a16:creationId xmlns="" xmlns:a16="http://schemas.microsoft.com/office/drawing/2014/main" id="{CB666ECE-AEE8-4313-BAA4-C84FADBEE87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66" name="TextBox 1">
          <a:extLst>
            <a:ext uri="{FF2B5EF4-FFF2-40B4-BE49-F238E27FC236}">
              <a16:creationId xmlns="" xmlns:a16="http://schemas.microsoft.com/office/drawing/2014/main" id="{B9E9B086-57AF-4004-B870-330B0D57B2F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67" name="TextBox 1">
          <a:extLst>
            <a:ext uri="{FF2B5EF4-FFF2-40B4-BE49-F238E27FC236}">
              <a16:creationId xmlns="" xmlns:a16="http://schemas.microsoft.com/office/drawing/2014/main" id="{7B0C56F2-5D76-4C76-AB29-88D735B5F07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68" name="TextBox 1">
          <a:extLst>
            <a:ext uri="{FF2B5EF4-FFF2-40B4-BE49-F238E27FC236}">
              <a16:creationId xmlns="" xmlns:a16="http://schemas.microsoft.com/office/drawing/2014/main" id="{9648FC5B-95E5-4DB0-905B-4403FECD961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69" name="TextBox 1">
          <a:extLst>
            <a:ext uri="{FF2B5EF4-FFF2-40B4-BE49-F238E27FC236}">
              <a16:creationId xmlns="" xmlns:a16="http://schemas.microsoft.com/office/drawing/2014/main" id="{793C6B3E-01F2-4FDE-A6EA-46C033ACAAD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70" name="TextBox 1">
          <a:extLst>
            <a:ext uri="{FF2B5EF4-FFF2-40B4-BE49-F238E27FC236}">
              <a16:creationId xmlns="" xmlns:a16="http://schemas.microsoft.com/office/drawing/2014/main" id="{D8800A28-3051-4F73-B6A1-2E3960FA860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71" name="TextBox 1">
          <a:extLst>
            <a:ext uri="{FF2B5EF4-FFF2-40B4-BE49-F238E27FC236}">
              <a16:creationId xmlns="" xmlns:a16="http://schemas.microsoft.com/office/drawing/2014/main" id="{0545F372-5843-4AF1-A962-51485A2AD99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72" name="TextBox 1">
          <a:extLst>
            <a:ext uri="{FF2B5EF4-FFF2-40B4-BE49-F238E27FC236}">
              <a16:creationId xmlns="" xmlns:a16="http://schemas.microsoft.com/office/drawing/2014/main" id="{F0527663-C4F6-492D-989B-74166906BF2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73" name="TextBox 1">
          <a:extLst>
            <a:ext uri="{FF2B5EF4-FFF2-40B4-BE49-F238E27FC236}">
              <a16:creationId xmlns="" xmlns:a16="http://schemas.microsoft.com/office/drawing/2014/main" id="{5B0F7EDA-1CE1-47AA-9901-40B81903B47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74" name="TextBox 1">
          <a:extLst>
            <a:ext uri="{FF2B5EF4-FFF2-40B4-BE49-F238E27FC236}">
              <a16:creationId xmlns="" xmlns:a16="http://schemas.microsoft.com/office/drawing/2014/main" id="{E49739AB-49D4-46BD-A876-B639BCA9044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75" name="TextBox 1">
          <a:extLst>
            <a:ext uri="{FF2B5EF4-FFF2-40B4-BE49-F238E27FC236}">
              <a16:creationId xmlns="" xmlns:a16="http://schemas.microsoft.com/office/drawing/2014/main" id="{7EAED729-726F-4CE4-854D-D8EB54DEE0B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76" name="TextBox 1">
          <a:extLst>
            <a:ext uri="{FF2B5EF4-FFF2-40B4-BE49-F238E27FC236}">
              <a16:creationId xmlns="" xmlns:a16="http://schemas.microsoft.com/office/drawing/2014/main" id="{81EDEC54-D3AF-4898-B788-6B82E24A0A6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77" name="TextBox 1">
          <a:extLst>
            <a:ext uri="{FF2B5EF4-FFF2-40B4-BE49-F238E27FC236}">
              <a16:creationId xmlns="" xmlns:a16="http://schemas.microsoft.com/office/drawing/2014/main" id="{BD80F4FC-8867-4F6E-86D2-3F366915782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78" name="TextBox 1">
          <a:extLst>
            <a:ext uri="{FF2B5EF4-FFF2-40B4-BE49-F238E27FC236}">
              <a16:creationId xmlns="" xmlns:a16="http://schemas.microsoft.com/office/drawing/2014/main" id="{B8258AAD-5150-4C9E-A7EB-257A452C7ED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79" name="TextBox 1">
          <a:extLst>
            <a:ext uri="{FF2B5EF4-FFF2-40B4-BE49-F238E27FC236}">
              <a16:creationId xmlns="" xmlns:a16="http://schemas.microsoft.com/office/drawing/2014/main" id="{4817ABBB-827F-497D-A69F-07C15615B84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80" name="TextBox 1">
          <a:extLst>
            <a:ext uri="{FF2B5EF4-FFF2-40B4-BE49-F238E27FC236}">
              <a16:creationId xmlns="" xmlns:a16="http://schemas.microsoft.com/office/drawing/2014/main" id="{1DD4A681-C499-4C1B-94B6-1CABB8CC835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81" name="TextBox 1">
          <a:extLst>
            <a:ext uri="{FF2B5EF4-FFF2-40B4-BE49-F238E27FC236}">
              <a16:creationId xmlns="" xmlns:a16="http://schemas.microsoft.com/office/drawing/2014/main" id="{5DE050FF-0788-463C-BAD1-418D15D440B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82" name="TextBox 1">
          <a:extLst>
            <a:ext uri="{FF2B5EF4-FFF2-40B4-BE49-F238E27FC236}">
              <a16:creationId xmlns="" xmlns:a16="http://schemas.microsoft.com/office/drawing/2014/main" id="{BAC948C8-EF1E-4486-9015-372041BCA08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83" name="TextBox 1">
          <a:extLst>
            <a:ext uri="{FF2B5EF4-FFF2-40B4-BE49-F238E27FC236}">
              <a16:creationId xmlns="" xmlns:a16="http://schemas.microsoft.com/office/drawing/2014/main" id="{EC0E59FC-6D64-498A-B764-1F380D0EC08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84" name="TextBox 1">
          <a:extLst>
            <a:ext uri="{FF2B5EF4-FFF2-40B4-BE49-F238E27FC236}">
              <a16:creationId xmlns="" xmlns:a16="http://schemas.microsoft.com/office/drawing/2014/main" id="{AD31D32F-080A-4978-989F-B9A3F1DC932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85" name="TextBox 1">
          <a:extLst>
            <a:ext uri="{FF2B5EF4-FFF2-40B4-BE49-F238E27FC236}">
              <a16:creationId xmlns="" xmlns:a16="http://schemas.microsoft.com/office/drawing/2014/main" id="{1310973B-49EA-4137-9969-8143AFDF6E9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86" name="TextBox 1">
          <a:extLst>
            <a:ext uri="{FF2B5EF4-FFF2-40B4-BE49-F238E27FC236}">
              <a16:creationId xmlns="" xmlns:a16="http://schemas.microsoft.com/office/drawing/2014/main" id="{7126D42D-4AF2-4FB7-B74D-13BB21DB81F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87" name="TextBox 1">
          <a:extLst>
            <a:ext uri="{FF2B5EF4-FFF2-40B4-BE49-F238E27FC236}">
              <a16:creationId xmlns="" xmlns:a16="http://schemas.microsoft.com/office/drawing/2014/main" id="{405A1D61-B7FA-4C8F-8C38-FE3D2FEE298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88" name="TextBox 1">
          <a:extLst>
            <a:ext uri="{FF2B5EF4-FFF2-40B4-BE49-F238E27FC236}">
              <a16:creationId xmlns="" xmlns:a16="http://schemas.microsoft.com/office/drawing/2014/main" id="{259E4F89-F768-458E-A1A0-5C6B89840DB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89" name="TextBox 1">
          <a:extLst>
            <a:ext uri="{FF2B5EF4-FFF2-40B4-BE49-F238E27FC236}">
              <a16:creationId xmlns="" xmlns:a16="http://schemas.microsoft.com/office/drawing/2014/main" id="{40FBC333-EA02-4225-BE69-3958CFBDBC0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90" name="TextBox 1">
          <a:extLst>
            <a:ext uri="{FF2B5EF4-FFF2-40B4-BE49-F238E27FC236}">
              <a16:creationId xmlns="" xmlns:a16="http://schemas.microsoft.com/office/drawing/2014/main" id="{4DBEAC1B-34D6-4B7F-9AB9-78684298E6D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91" name="TextBox 1">
          <a:extLst>
            <a:ext uri="{FF2B5EF4-FFF2-40B4-BE49-F238E27FC236}">
              <a16:creationId xmlns="" xmlns:a16="http://schemas.microsoft.com/office/drawing/2014/main" id="{0A60E99C-942C-402D-BDDC-EC2456BD186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92" name="TextBox 1">
          <a:extLst>
            <a:ext uri="{FF2B5EF4-FFF2-40B4-BE49-F238E27FC236}">
              <a16:creationId xmlns="" xmlns:a16="http://schemas.microsoft.com/office/drawing/2014/main" id="{979696C4-81B8-402C-B6B4-880B87847F4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93" name="TextBox 1">
          <a:extLst>
            <a:ext uri="{FF2B5EF4-FFF2-40B4-BE49-F238E27FC236}">
              <a16:creationId xmlns="" xmlns:a16="http://schemas.microsoft.com/office/drawing/2014/main" id="{1E68C527-F782-4324-BD0C-69A1EAAEF22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94" name="TextBox 1">
          <a:extLst>
            <a:ext uri="{FF2B5EF4-FFF2-40B4-BE49-F238E27FC236}">
              <a16:creationId xmlns="" xmlns:a16="http://schemas.microsoft.com/office/drawing/2014/main" id="{FE4CFAA9-E232-4DAC-B51B-71055422ECB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95" name="TextBox 1">
          <a:extLst>
            <a:ext uri="{FF2B5EF4-FFF2-40B4-BE49-F238E27FC236}">
              <a16:creationId xmlns="" xmlns:a16="http://schemas.microsoft.com/office/drawing/2014/main" id="{E28BB11C-99C9-4E91-8E9F-D3F5C8AC299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96" name="TextBox 1">
          <a:extLst>
            <a:ext uri="{FF2B5EF4-FFF2-40B4-BE49-F238E27FC236}">
              <a16:creationId xmlns="" xmlns:a16="http://schemas.microsoft.com/office/drawing/2014/main" id="{6E53DDB6-F58B-4488-84B0-5FED847DA9F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97" name="TextBox 1">
          <a:extLst>
            <a:ext uri="{FF2B5EF4-FFF2-40B4-BE49-F238E27FC236}">
              <a16:creationId xmlns="" xmlns:a16="http://schemas.microsoft.com/office/drawing/2014/main" id="{07AD90FF-6093-4976-B88C-0CC67F96ABF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98" name="TextBox 1">
          <a:extLst>
            <a:ext uri="{FF2B5EF4-FFF2-40B4-BE49-F238E27FC236}">
              <a16:creationId xmlns="" xmlns:a16="http://schemas.microsoft.com/office/drawing/2014/main" id="{F63E6A0B-BCB5-4464-8EDF-7534FD57D84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199" name="TextBox 1">
          <a:extLst>
            <a:ext uri="{FF2B5EF4-FFF2-40B4-BE49-F238E27FC236}">
              <a16:creationId xmlns="" xmlns:a16="http://schemas.microsoft.com/office/drawing/2014/main" id="{EB7981DB-A9F5-4A50-898E-5D466112C84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00" name="TextBox 1">
          <a:extLst>
            <a:ext uri="{FF2B5EF4-FFF2-40B4-BE49-F238E27FC236}">
              <a16:creationId xmlns="" xmlns:a16="http://schemas.microsoft.com/office/drawing/2014/main" id="{9B90C574-9A96-459F-AB5A-11635C1DC43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01" name="TextBox 1">
          <a:extLst>
            <a:ext uri="{FF2B5EF4-FFF2-40B4-BE49-F238E27FC236}">
              <a16:creationId xmlns="" xmlns:a16="http://schemas.microsoft.com/office/drawing/2014/main" id="{15D5072A-7819-465F-8C52-D3E5F40F11F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02" name="TextBox 1">
          <a:extLst>
            <a:ext uri="{FF2B5EF4-FFF2-40B4-BE49-F238E27FC236}">
              <a16:creationId xmlns="" xmlns:a16="http://schemas.microsoft.com/office/drawing/2014/main" id="{4F569A2C-E9AB-41D2-BA6B-99BC3AA4B8E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03" name="TextBox 1">
          <a:extLst>
            <a:ext uri="{FF2B5EF4-FFF2-40B4-BE49-F238E27FC236}">
              <a16:creationId xmlns="" xmlns:a16="http://schemas.microsoft.com/office/drawing/2014/main" id="{632AC1AC-8A66-4975-916E-DBF1EFD9740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04" name="TextBox 1">
          <a:extLst>
            <a:ext uri="{FF2B5EF4-FFF2-40B4-BE49-F238E27FC236}">
              <a16:creationId xmlns="" xmlns:a16="http://schemas.microsoft.com/office/drawing/2014/main" id="{C9398792-3B92-4745-A5AC-3594228A873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05" name="TextBox 1">
          <a:extLst>
            <a:ext uri="{FF2B5EF4-FFF2-40B4-BE49-F238E27FC236}">
              <a16:creationId xmlns="" xmlns:a16="http://schemas.microsoft.com/office/drawing/2014/main" id="{F6E87FE6-1415-484C-A85E-02F2C9176EC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06" name="TextBox 1">
          <a:extLst>
            <a:ext uri="{FF2B5EF4-FFF2-40B4-BE49-F238E27FC236}">
              <a16:creationId xmlns="" xmlns:a16="http://schemas.microsoft.com/office/drawing/2014/main" id="{A810A6D2-E5F4-4FAB-AAE8-C1DF32E5F16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07" name="TextBox 1">
          <a:extLst>
            <a:ext uri="{FF2B5EF4-FFF2-40B4-BE49-F238E27FC236}">
              <a16:creationId xmlns="" xmlns:a16="http://schemas.microsoft.com/office/drawing/2014/main" id="{7E55F185-64AF-4CA2-9527-04782673E89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08" name="TextBox 1">
          <a:extLst>
            <a:ext uri="{FF2B5EF4-FFF2-40B4-BE49-F238E27FC236}">
              <a16:creationId xmlns="" xmlns:a16="http://schemas.microsoft.com/office/drawing/2014/main" id="{8E92322F-3825-4338-A9F9-3A49E3C9DA9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09" name="TextBox 1">
          <a:extLst>
            <a:ext uri="{FF2B5EF4-FFF2-40B4-BE49-F238E27FC236}">
              <a16:creationId xmlns="" xmlns:a16="http://schemas.microsoft.com/office/drawing/2014/main" id="{20671620-05FB-4D7E-933C-DA275D947C4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10" name="TextBox 1">
          <a:extLst>
            <a:ext uri="{FF2B5EF4-FFF2-40B4-BE49-F238E27FC236}">
              <a16:creationId xmlns="" xmlns:a16="http://schemas.microsoft.com/office/drawing/2014/main" id="{A0029C8F-D020-456A-A749-86F6F162D24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11" name="TextBox 1">
          <a:extLst>
            <a:ext uri="{FF2B5EF4-FFF2-40B4-BE49-F238E27FC236}">
              <a16:creationId xmlns="" xmlns:a16="http://schemas.microsoft.com/office/drawing/2014/main" id="{BE328FAC-CCE6-492E-8FB5-8E50770373F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12" name="TextBox 1">
          <a:extLst>
            <a:ext uri="{FF2B5EF4-FFF2-40B4-BE49-F238E27FC236}">
              <a16:creationId xmlns="" xmlns:a16="http://schemas.microsoft.com/office/drawing/2014/main" id="{3580BEFF-4A82-440E-96DF-A4BFA4B920E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13" name="TextBox 1">
          <a:extLst>
            <a:ext uri="{FF2B5EF4-FFF2-40B4-BE49-F238E27FC236}">
              <a16:creationId xmlns="" xmlns:a16="http://schemas.microsoft.com/office/drawing/2014/main" id="{12BE9B01-476C-4AB4-8B34-A7EACF2613A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14" name="TextBox 1">
          <a:extLst>
            <a:ext uri="{FF2B5EF4-FFF2-40B4-BE49-F238E27FC236}">
              <a16:creationId xmlns="" xmlns:a16="http://schemas.microsoft.com/office/drawing/2014/main" id="{073CF978-4ED1-42A4-94E3-9D75D50267A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15" name="TextBox 1">
          <a:extLst>
            <a:ext uri="{FF2B5EF4-FFF2-40B4-BE49-F238E27FC236}">
              <a16:creationId xmlns="" xmlns:a16="http://schemas.microsoft.com/office/drawing/2014/main" id="{BB9DE7D8-EE9C-4F11-8F24-9A52CCC0A1E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16" name="TextBox 1">
          <a:extLst>
            <a:ext uri="{FF2B5EF4-FFF2-40B4-BE49-F238E27FC236}">
              <a16:creationId xmlns="" xmlns:a16="http://schemas.microsoft.com/office/drawing/2014/main" id="{02A26867-1E51-4A84-8DE1-3DF01A187C2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17" name="TextBox 1">
          <a:extLst>
            <a:ext uri="{FF2B5EF4-FFF2-40B4-BE49-F238E27FC236}">
              <a16:creationId xmlns="" xmlns:a16="http://schemas.microsoft.com/office/drawing/2014/main" id="{3F817B9B-C699-4776-A376-888D9867EDA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18" name="TextBox 1">
          <a:extLst>
            <a:ext uri="{FF2B5EF4-FFF2-40B4-BE49-F238E27FC236}">
              <a16:creationId xmlns="" xmlns:a16="http://schemas.microsoft.com/office/drawing/2014/main" id="{14F841C0-66B9-4EC1-8B1A-671A10C1D29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19" name="TextBox 1">
          <a:extLst>
            <a:ext uri="{FF2B5EF4-FFF2-40B4-BE49-F238E27FC236}">
              <a16:creationId xmlns="" xmlns:a16="http://schemas.microsoft.com/office/drawing/2014/main" id="{D3C215F1-8AE4-4F1E-8DB3-0250263F589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20" name="TextBox 1">
          <a:extLst>
            <a:ext uri="{FF2B5EF4-FFF2-40B4-BE49-F238E27FC236}">
              <a16:creationId xmlns="" xmlns:a16="http://schemas.microsoft.com/office/drawing/2014/main" id="{D7F08DCF-3DD3-4FDD-8187-0EC4A2146D3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21" name="TextBox 1">
          <a:extLst>
            <a:ext uri="{FF2B5EF4-FFF2-40B4-BE49-F238E27FC236}">
              <a16:creationId xmlns="" xmlns:a16="http://schemas.microsoft.com/office/drawing/2014/main" id="{A1785758-4ACC-4E7A-A82B-32DDA993D45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22" name="TextBox 1">
          <a:extLst>
            <a:ext uri="{FF2B5EF4-FFF2-40B4-BE49-F238E27FC236}">
              <a16:creationId xmlns="" xmlns:a16="http://schemas.microsoft.com/office/drawing/2014/main" id="{55ABEE99-C994-49DC-93EB-93B2E63A10B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23" name="TextBox 1">
          <a:extLst>
            <a:ext uri="{FF2B5EF4-FFF2-40B4-BE49-F238E27FC236}">
              <a16:creationId xmlns="" xmlns:a16="http://schemas.microsoft.com/office/drawing/2014/main" id="{F0C60A4B-F4A4-4938-B45D-6A4671AA03B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24" name="TextBox 1">
          <a:extLst>
            <a:ext uri="{FF2B5EF4-FFF2-40B4-BE49-F238E27FC236}">
              <a16:creationId xmlns="" xmlns:a16="http://schemas.microsoft.com/office/drawing/2014/main" id="{D4FCA368-FC11-48F9-92E2-7FFA76BD5F7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25" name="TextBox 1">
          <a:extLst>
            <a:ext uri="{FF2B5EF4-FFF2-40B4-BE49-F238E27FC236}">
              <a16:creationId xmlns="" xmlns:a16="http://schemas.microsoft.com/office/drawing/2014/main" id="{5C571EF4-D30E-407C-99B0-B119A47BCE7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26" name="TextBox 1">
          <a:extLst>
            <a:ext uri="{FF2B5EF4-FFF2-40B4-BE49-F238E27FC236}">
              <a16:creationId xmlns="" xmlns:a16="http://schemas.microsoft.com/office/drawing/2014/main" id="{773B10E8-DD58-4EFA-8F82-0AAAABC73C9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27" name="TextBox 1">
          <a:extLst>
            <a:ext uri="{FF2B5EF4-FFF2-40B4-BE49-F238E27FC236}">
              <a16:creationId xmlns="" xmlns:a16="http://schemas.microsoft.com/office/drawing/2014/main" id="{EECDCD00-374E-4AD1-B0A1-EFF9F417ABB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28" name="TextBox 1">
          <a:extLst>
            <a:ext uri="{FF2B5EF4-FFF2-40B4-BE49-F238E27FC236}">
              <a16:creationId xmlns="" xmlns:a16="http://schemas.microsoft.com/office/drawing/2014/main" id="{9AB36A06-9388-4972-B388-AF290D23F6E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29" name="TextBox 1">
          <a:extLst>
            <a:ext uri="{FF2B5EF4-FFF2-40B4-BE49-F238E27FC236}">
              <a16:creationId xmlns="" xmlns:a16="http://schemas.microsoft.com/office/drawing/2014/main" id="{366C6D48-35A5-42B0-BDA2-C18E4EE4DB2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30" name="TextBox 1">
          <a:extLst>
            <a:ext uri="{FF2B5EF4-FFF2-40B4-BE49-F238E27FC236}">
              <a16:creationId xmlns="" xmlns:a16="http://schemas.microsoft.com/office/drawing/2014/main" id="{A7863B25-64BC-4599-93A7-10F80250995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31" name="TextBox 1">
          <a:extLst>
            <a:ext uri="{FF2B5EF4-FFF2-40B4-BE49-F238E27FC236}">
              <a16:creationId xmlns="" xmlns:a16="http://schemas.microsoft.com/office/drawing/2014/main" id="{D73AB53B-673C-4A15-AB91-CA7FE1085EF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32" name="TextBox 1">
          <a:extLst>
            <a:ext uri="{FF2B5EF4-FFF2-40B4-BE49-F238E27FC236}">
              <a16:creationId xmlns="" xmlns:a16="http://schemas.microsoft.com/office/drawing/2014/main" id="{449550F4-29A4-469A-8CCD-6CB138EB842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33" name="TextBox 1">
          <a:extLst>
            <a:ext uri="{FF2B5EF4-FFF2-40B4-BE49-F238E27FC236}">
              <a16:creationId xmlns="" xmlns:a16="http://schemas.microsoft.com/office/drawing/2014/main" id="{D8FBB2EA-3708-4854-B08D-31BD297C625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34" name="TextBox 1">
          <a:extLst>
            <a:ext uri="{FF2B5EF4-FFF2-40B4-BE49-F238E27FC236}">
              <a16:creationId xmlns="" xmlns:a16="http://schemas.microsoft.com/office/drawing/2014/main" id="{45202521-A1BA-4F35-AAC6-22B2636B125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35" name="TextBox 1">
          <a:extLst>
            <a:ext uri="{FF2B5EF4-FFF2-40B4-BE49-F238E27FC236}">
              <a16:creationId xmlns="" xmlns:a16="http://schemas.microsoft.com/office/drawing/2014/main" id="{62A879C4-8376-4918-ABC6-059384CAC6D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36" name="TextBox 1">
          <a:extLst>
            <a:ext uri="{FF2B5EF4-FFF2-40B4-BE49-F238E27FC236}">
              <a16:creationId xmlns="" xmlns:a16="http://schemas.microsoft.com/office/drawing/2014/main" id="{4C193BA9-D2A2-43A1-BB0A-21BAC626678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37" name="TextBox 1">
          <a:extLst>
            <a:ext uri="{FF2B5EF4-FFF2-40B4-BE49-F238E27FC236}">
              <a16:creationId xmlns="" xmlns:a16="http://schemas.microsoft.com/office/drawing/2014/main" id="{7532CB35-8D8D-4AE8-9338-98EE148ACCE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38" name="TextBox 1">
          <a:extLst>
            <a:ext uri="{FF2B5EF4-FFF2-40B4-BE49-F238E27FC236}">
              <a16:creationId xmlns="" xmlns:a16="http://schemas.microsoft.com/office/drawing/2014/main" id="{14909ADC-B3F6-407E-A73E-E5FBCE5530B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39" name="TextBox 1">
          <a:extLst>
            <a:ext uri="{FF2B5EF4-FFF2-40B4-BE49-F238E27FC236}">
              <a16:creationId xmlns="" xmlns:a16="http://schemas.microsoft.com/office/drawing/2014/main" id="{1B74E0C6-3310-4801-89D5-7EA496394A3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40" name="TextBox 1">
          <a:extLst>
            <a:ext uri="{FF2B5EF4-FFF2-40B4-BE49-F238E27FC236}">
              <a16:creationId xmlns="" xmlns:a16="http://schemas.microsoft.com/office/drawing/2014/main" id="{F6822643-6B41-4D05-B3A0-E0FDD705109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41" name="TextBox 1">
          <a:extLst>
            <a:ext uri="{FF2B5EF4-FFF2-40B4-BE49-F238E27FC236}">
              <a16:creationId xmlns="" xmlns:a16="http://schemas.microsoft.com/office/drawing/2014/main" id="{BE0F9C91-B5E6-4029-A63C-5CA787E8E70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42" name="TextBox 1">
          <a:extLst>
            <a:ext uri="{FF2B5EF4-FFF2-40B4-BE49-F238E27FC236}">
              <a16:creationId xmlns="" xmlns:a16="http://schemas.microsoft.com/office/drawing/2014/main" id="{D77BC43F-FA60-4EFA-B3A5-A53C016DB1E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43" name="TextBox 1">
          <a:extLst>
            <a:ext uri="{FF2B5EF4-FFF2-40B4-BE49-F238E27FC236}">
              <a16:creationId xmlns="" xmlns:a16="http://schemas.microsoft.com/office/drawing/2014/main" id="{20E8C516-CE71-42BF-B2E0-3F6EC41E5C9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44" name="TextBox 1">
          <a:extLst>
            <a:ext uri="{FF2B5EF4-FFF2-40B4-BE49-F238E27FC236}">
              <a16:creationId xmlns="" xmlns:a16="http://schemas.microsoft.com/office/drawing/2014/main" id="{B9380204-A372-4A5B-81C8-6B5427670E3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45" name="TextBox 1">
          <a:extLst>
            <a:ext uri="{FF2B5EF4-FFF2-40B4-BE49-F238E27FC236}">
              <a16:creationId xmlns="" xmlns:a16="http://schemas.microsoft.com/office/drawing/2014/main" id="{6AD1B638-4E81-44BE-91E0-751C8ACCDB4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46" name="TextBox 1">
          <a:extLst>
            <a:ext uri="{FF2B5EF4-FFF2-40B4-BE49-F238E27FC236}">
              <a16:creationId xmlns="" xmlns:a16="http://schemas.microsoft.com/office/drawing/2014/main" id="{6845321A-F68B-4BD7-9AA5-0112A76936D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47" name="TextBox 1">
          <a:extLst>
            <a:ext uri="{FF2B5EF4-FFF2-40B4-BE49-F238E27FC236}">
              <a16:creationId xmlns="" xmlns:a16="http://schemas.microsoft.com/office/drawing/2014/main" id="{B47B4AA1-4707-43E2-8E26-B42E6550916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48" name="TextBox 1">
          <a:extLst>
            <a:ext uri="{FF2B5EF4-FFF2-40B4-BE49-F238E27FC236}">
              <a16:creationId xmlns="" xmlns:a16="http://schemas.microsoft.com/office/drawing/2014/main" id="{7D4FC76F-E05C-4C2B-912C-770BD6685DC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49" name="TextBox 1">
          <a:extLst>
            <a:ext uri="{FF2B5EF4-FFF2-40B4-BE49-F238E27FC236}">
              <a16:creationId xmlns="" xmlns:a16="http://schemas.microsoft.com/office/drawing/2014/main" id="{544149D7-C87D-4B45-A737-F95B8B6A82B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50" name="TextBox 1">
          <a:extLst>
            <a:ext uri="{FF2B5EF4-FFF2-40B4-BE49-F238E27FC236}">
              <a16:creationId xmlns="" xmlns:a16="http://schemas.microsoft.com/office/drawing/2014/main" id="{5214868B-71DA-47C1-993D-869E10F6020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51" name="TextBox 1">
          <a:extLst>
            <a:ext uri="{FF2B5EF4-FFF2-40B4-BE49-F238E27FC236}">
              <a16:creationId xmlns="" xmlns:a16="http://schemas.microsoft.com/office/drawing/2014/main" id="{D7FDF01E-37F3-4B83-8B9B-7346D7EB97B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52" name="TextBox 1">
          <a:extLst>
            <a:ext uri="{FF2B5EF4-FFF2-40B4-BE49-F238E27FC236}">
              <a16:creationId xmlns="" xmlns:a16="http://schemas.microsoft.com/office/drawing/2014/main" id="{80F0D8D3-EC5E-4EBE-ABDB-150412D55C8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53" name="TextBox 1">
          <a:extLst>
            <a:ext uri="{FF2B5EF4-FFF2-40B4-BE49-F238E27FC236}">
              <a16:creationId xmlns="" xmlns:a16="http://schemas.microsoft.com/office/drawing/2014/main" id="{5A99CE2F-F93B-4086-AAB1-65B24368E66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54" name="TextBox 1">
          <a:extLst>
            <a:ext uri="{FF2B5EF4-FFF2-40B4-BE49-F238E27FC236}">
              <a16:creationId xmlns="" xmlns:a16="http://schemas.microsoft.com/office/drawing/2014/main" id="{CBB1883B-FDEB-4E4F-853D-A2DCA50026E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55" name="TextBox 1">
          <a:extLst>
            <a:ext uri="{FF2B5EF4-FFF2-40B4-BE49-F238E27FC236}">
              <a16:creationId xmlns="" xmlns:a16="http://schemas.microsoft.com/office/drawing/2014/main" id="{AC7CCD4D-DEFC-4BEE-8F54-7021FC442D7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56" name="TextBox 1">
          <a:extLst>
            <a:ext uri="{FF2B5EF4-FFF2-40B4-BE49-F238E27FC236}">
              <a16:creationId xmlns="" xmlns:a16="http://schemas.microsoft.com/office/drawing/2014/main" id="{DBCD69DD-F242-4EB5-80FC-80C12B07B8B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57" name="TextBox 1">
          <a:extLst>
            <a:ext uri="{FF2B5EF4-FFF2-40B4-BE49-F238E27FC236}">
              <a16:creationId xmlns="" xmlns:a16="http://schemas.microsoft.com/office/drawing/2014/main" id="{33E65EB6-BC8E-4558-AB86-C673A90F1DF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58" name="TextBox 1">
          <a:extLst>
            <a:ext uri="{FF2B5EF4-FFF2-40B4-BE49-F238E27FC236}">
              <a16:creationId xmlns="" xmlns:a16="http://schemas.microsoft.com/office/drawing/2014/main" id="{0B2EBC95-0ED8-40D6-88D1-368E798E8A9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59" name="TextBox 1">
          <a:extLst>
            <a:ext uri="{FF2B5EF4-FFF2-40B4-BE49-F238E27FC236}">
              <a16:creationId xmlns="" xmlns:a16="http://schemas.microsoft.com/office/drawing/2014/main" id="{860614B5-88CD-4AD5-B3BB-265B3C04D2B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60" name="TextBox 1">
          <a:extLst>
            <a:ext uri="{FF2B5EF4-FFF2-40B4-BE49-F238E27FC236}">
              <a16:creationId xmlns="" xmlns:a16="http://schemas.microsoft.com/office/drawing/2014/main" id="{1435F6DA-AAA4-4325-BFF4-D61DFCDAAFB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61" name="TextBox 1">
          <a:extLst>
            <a:ext uri="{FF2B5EF4-FFF2-40B4-BE49-F238E27FC236}">
              <a16:creationId xmlns="" xmlns:a16="http://schemas.microsoft.com/office/drawing/2014/main" id="{FFE004D1-0582-4A85-AD52-2A5931A3935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62" name="TextBox 1">
          <a:extLst>
            <a:ext uri="{FF2B5EF4-FFF2-40B4-BE49-F238E27FC236}">
              <a16:creationId xmlns="" xmlns:a16="http://schemas.microsoft.com/office/drawing/2014/main" id="{CEBCE6B8-A272-4C4E-8AFB-DAA394CA312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63" name="TextBox 1">
          <a:extLst>
            <a:ext uri="{FF2B5EF4-FFF2-40B4-BE49-F238E27FC236}">
              <a16:creationId xmlns="" xmlns:a16="http://schemas.microsoft.com/office/drawing/2014/main" id="{CED27415-0E03-4450-B70E-62B19F00181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64" name="TextBox 1">
          <a:extLst>
            <a:ext uri="{FF2B5EF4-FFF2-40B4-BE49-F238E27FC236}">
              <a16:creationId xmlns="" xmlns:a16="http://schemas.microsoft.com/office/drawing/2014/main" id="{97FD9BF1-0452-4605-9D57-966E9AEC79C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65" name="TextBox 1">
          <a:extLst>
            <a:ext uri="{FF2B5EF4-FFF2-40B4-BE49-F238E27FC236}">
              <a16:creationId xmlns="" xmlns:a16="http://schemas.microsoft.com/office/drawing/2014/main" id="{3DE5E09B-1A7C-4E4A-B399-0CFDD65E939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66" name="TextBox 1">
          <a:extLst>
            <a:ext uri="{FF2B5EF4-FFF2-40B4-BE49-F238E27FC236}">
              <a16:creationId xmlns="" xmlns:a16="http://schemas.microsoft.com/office/drawing/2014/main" id="{C20691E3-6E8D-4832-8278-2422D9E77B8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67" name="TextBox 1">
          <a:extLst>
            <a:ext uri="{FF2B5EF4-FFF2-40B4-BE49-F238E27FC236}">
              <a16:creationId xmlns="" xmlns:a16="http://schemas.microsoft.com/office/drawing/2014/main" id="{DF330DC4-D7F0-480D-BD5D-62ADEB4EE99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68" name="TextBox 1">
          <a:extLst>
            <a:ext uri="{FF2B5EF4-FFF2-40B4-BE49-F238E27FC236}">
              <a16:creationId xmlns="" xmlns:a16="http://schemas.microsoft.com/office/drawing/2014/main" id="{6725EABF-4EF8-45E7-9AB4-F3CCA2B393D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69" name="TextBox 1">
          <a:extLst>
            <a:ext uri="{FF2B5EF4-FFF2-40B4-BE49-F238E27FC236}">
              <a16:creationId xmlns="" xmlns:a16="http://schemas.microsoft.com/office/drawing/2014/main" id="{4B09A339-C25C-4ED3-A9E1-FE8661FE0CC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70" name="TextBox 1">
          <a:extLst>
            <a:ext uri="{FF2B5EF4-FFF2-40B4-BE49-F238E27FC236}">
              <a16:creationId xmlns="" xmlns:a16="http://schemas.microsoft.com/office/drawing/2014/main" id="{5C570747-3D5F-45B4-BA66-1203DE56140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71" name="TextBox 1">
          <a:extLst>
            <a:ext uri="{FF2B5EF4-FFF2-40B4-BE49-F238E27FC236}">
              <a16:creationId xmlns="" xmlns:a16="http://schemas.microsoft.com/office/drawing/2014/main" id="{247ED1C2-9ACB-4C93-862E-0529FD9DD6E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72" name="TextBox 1">
          <a:extLst>
            <a:ext uri="{FF2B5EF4-FFF2-40B4-BE49-F238E27FC236}">
              <a16:creationId xmlns="" xmlns:a16="http://schemas.microsoft.com/office/drawing/2014/main" id="{5A1B78C0-6B7D-4B51-9F97-AB39C8A9F0B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73" name="TextBox 1">
          <a:extLst>
            <a:ext uri="{FF2B5EF4-FFF2-40B4-BE49-F238E27FC236}">
              <a16:creationId xmlns="" xmlns:a16="http://schemas.microsoft.com/office/drawing/2014/main" id="{2D2EC4EA-E4C4-4A61-85DA-7991A5848C6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74" name="TextBox 1">
          <a:extLst>
            <a:ext uri="{FF2B5EF4-FFF2-40B4-BE49-F238E27FC236}">
              <a16:creationId xmlns="" xmlns:a16="http://schemas.microsoft.com/office/drawing/2014/main" id="{1CD731D9-EE1D-4857-A684-D3514954BBA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75" name="TextBox 1">
          <a:extLst>
            <a:ext uri="{FF2B5EF4-FFF2-40B4-BE49-F238E27FC236}">
              <a16:creationId xmlns="" xmlns:a16="http://schemas.microsoft.com/office/drawing/2014/main" id="{9FD60C78-38B8-484D-9793-834FDA0341B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76" name="TextBox 1">
          <a:extLst>
            <a:ext uri="{FF2B5EF4-FFF2-40B4-BE49-F238E27FC236}">
              <a16:creationId xmlns="" xmlns:a16="http://schemas.microsoft.com/office/drawing/2014/main" id="{1FD24588-A7C1-4A72-9461-4E949AE7DD8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77" name="TextBox 1">
          <a:extLst>
            <a:ext uri="{FF2B5EF4-FFF2-40B4-BE49-F238E27FC236}">
              <a16:creationId xmlns="" xmlns:a16="http://schemas.microsoft.com/office/drawing/2014/main" id="{C7ADEA10-182C-41B4-8D05-BF9E6DA1E7B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78" name="TextBox 1">
          <a:extLst>
            <a:ext uri="{FF2B5EF4-FFF2-40B4-BE49-F238E27FC236}">
              <a16:creationId xmlns="" xmlns:a16="http://schemas.microsoft.com/office/drawing/2014/main" id="{8339780C-210C-4CB6-9A32-F942B27ABC0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79" name="TextBox 1">
          <a:extLst>
            <a:ext uri="{FF2B5EF4-FFF2-40B4-BE49-F238E27FC236}">
              <a16:creationId xmlns="" xmlns:a16="http://schemas.microsoft.com/office/drawing/2014/main" id="{7E95ACB8-7A1F-4636-B2C9-223EB1AD0E8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80" name="TextBox 1">
          <a:extLst>
            <a:ext uri="{FF2B5EF4-FFF2-40B4-BE49-F238E27FC236}">
              <a16:creationId xmlns="" xmlns:a16="http://schemas.microsoft.com/office/drawing/2014/main" id="{B5D52CFB-BD07-4355-8F2E-8884A6C3252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81" name="TextBox 1">
          <a:extLst>
            <a:ext uri="{FF2B5EF4-FFF2-40B4-BE49-F238E27FC236}">
              <a16:creationId xmlns="" xmlns:a16="http://schemas.microsoft.com/office/drawing/2014/main" id="{64A88708-EA93-432A-9A4B-8A6F3D5BA26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82" name="TextBox 1">
          <a:extLst>
            <a:ext uri="{FF2B5EF4-FFF2-40B4-BE49-F238E27FC236}">
              <a16:creationId xmlns="" xmlns:a16="http://schemas.microsoft.com/office/drawing/2014/main" id="{54DC3027-1634-428A-9F1A-296D71E8BF8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83" name="TextBox 1">
          <a:extLst>
            <a:ext uri="{FF2B5EF4-FFF2-40B4-BE49-F238E27FC236}">
              <a16:creationId xmlns="" xmlns:a16="http://schemas.microsoft.com/office/drawing/2014/main" id="{9111BB13-E1B7-41F8-B6A9-3CEAF8CBE4C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84" name="TextBox 1">
          <a:extLst>
            <a:ext uri="{FF2B5EF4-FFF2-40B4-BE49-F238E27FC236}">
              <a16:creationId xmlns="" xmlns:a16="http://schemas.microsoft.com/office/drawing/2014/main" id="{43A165AA-4940-4C69-B2C1-7E674902F06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85" name="TextBox 1">
          <a:extLst>
            <a:ext uri="{FF2B5EF4-FFF2-40B4-BE49-F238E27FC236}">
              <a16:creationId xmlns="" xmlns:a16="http://schemas.microsoft.com/office/drawing/2014/main" id="{4B8113CB-9C54-4CEE-959C-54ECDED25F3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86" name="TextBox 1">
          <a:extLst>
            <a:ext uri="{FF2B5EF4-FFF2-40B4-BE49-F238E27FC236}">
              <a16:creationId xmlns="" xmlns:a16="http://schemas.microsoft.com/office/drawing/2014/main" id="{3B2567D1-C2D6-4604-91DD-461013F9F74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87" name="TextBox 1">
          <a:extLst>
            <a:ext uri="{FF2B5EF4-FFF2-40B4-BE49-F238E27FC236}">
              <a16:creationId xmlns="" xmlns:a16="http://schemas.microsoft.com/office/drawing/2014/main" id="{E4025834-A8FF-4C1B-8F05-CE00BCE9711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88" name="TextBox 1">
          <a:extLst>
            <a:ext uri="{FF2B5EF4-FFF2-40B4-BE49-F238E27FC236}">
              <a16:creationId xmlns="" xmlns:a16="http://schemas.microsoft.com/office/drawing/2014/main" id="{DB5CBEF7-3E09-42E5-8BC9-A59684E5C99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89" name="TextBox 1">
          <a:extLst>
            <a:ext uri="{FF2B5EF4-FFF2-40B4-BE49-F238E27FC236}">
              <a16:creationId xmlns="" xmlns:a16="http://schemas.microsoft.com/office/drawing/2014/main" id="{C25AA992-789B-4F0A-9CA7-4927ED652A3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90" name="TextBox 1">
          <a:extLst>
            <a:ext uri="{FF2B5EF4-FFF2-40B4-BE49-F238E27FC236}">
              <a16:creationId xmlns="" xmlns:a16="http://schemas.microsoft.com/office/drawing/2014/main" id="{18197C1A-C1E8-4AD9-AB5F-F80AFB35C20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91" name="TextBox 1">
          <a:extLst>
            <a:ext uri="{FF2B5EF4-FFF2-40B4-BE49-F238E27FC236}">
              <a16:creationId xmlns="" xmlns:a16="http://schemas.microsoft.com/office/drawing/2014/main" id="{321E6BD7-C71F-40F2-AFB6-CADCF22B21B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92" name="TextBox 1">
          <a:extLst>
            <a:ext uri="{FF2B5EF4-FFF2-40B4-BE49-F238E27FC236}">
              <a16:creationId xmlns="" xmlns:a16="http://schemas.microsoft.com/office/drawing/2014/main" id="{09070BB7-93B1-4F5D-A467-805C555EA6B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93" name="TextBox 1">
          <a:extLst>
            <a:ext uri="{FF2B5EF4-FFF2-40B4-BE49-F238E27FC236}">
              <a16:creationId xmlns="" xmlns:a16="http://schemas.microsoft.com/office/drawing/2014/main" id="{04673096-A43D-4944-80EE-2C2463D9FB5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94" name="TextBox 1">
          <a:extLst>
            <a:ext uri="{FF2B5EF4-FFF2-40B4-BE49-F238E27FC236}">
              <a16:creationId xmlns="" xmlns:a16="http://schemas.microsoft.com/office/drawing/2014/main" id="{77E7F4C1-0900-4172-979D-CBDCA71C01C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95" name="TextBox 1">
          <a:extLst>
            <a:ext uri="{FF2B5EF4-FFF2-40B4-BE49-F238E27FC236}">
              <a16:creationId xmlns="" xmlns:a16="http://schemas.microsoft.com/office/drawing/2014/main" id="{ED769CAC-E15C-488F-B559-A2491919474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96" name="TextBox 1">
          <a:extLst>
            <a:ext uri="{FF2B5EF4-FFF2-40B4-BE49-F238E27FC236}">
              <a16:creationId xmlns="" xmlns:a16="http://schemas.microsoft.com/office/drawing/2014/main" id="{76D671A0-6F14-4E4F-B197-6F212EA9554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97" name="TextBox 1">
          <a:extLst>
            <a:ext uri="{FF2B5EF4-FFF2-40B4-BE49-F238E27FC236}">
              <a16:creationId xmlns="" xmlns:a16="http://schemas.microsoft.com/office/drawing/2014/main" id="{09CCAE7F-3516-447E-B2D8-B88149F1578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98" name="TextBox 1">
          <a:extLst>
            <a:ext uri="{FF2B5EF4-FFF2-40B4-BE49-F238E27FC236}">
              <a16:creationId xmlns="" xmlns:a16="http://schemas.microsoft.com/office/drawing/2014/main" id="{031C2CB9-0363-4837-B7BF-B5B5F166770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299" name="TextBox 1">
          <a:extLst>
            <a:ext uri="{FF2B5EF4-FFF2-40B4-BE49-F238E27FC236}">
              <a16:creationId xmlns="" xmlns:a16="http://schemas.microsoft.com/office/drawing/2014/main" id="{24C986E7-29C7-4129-A395-FB71E6EB8CE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00" name="TextBox 1">
          <a:extLst>
            <a:ext uri="{FF2B5EF4-FFF2-40B4-BE49-F238E27FC236}">
              <a16:creationId xmlns="" xmlns:a16="http://schemas.microsoft.com/office/drawing/2014/main" id="{E440B65F-AA09-4A5F-B30D-1110736129D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01" name="TextBox 1">
          <a:extLst>
            <a:ext uri="{FF2B5EF4-FFF2-40B4-BE49-F238E27FC236}">
              <a16:creationId xmlns="" xmlns:a16="http://schemas.microsoft.com/office/drawing/2014/main" id="{EBF74D1C-E3E0-4417-B1FF-5049E9A6CC2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02" name="TextBox 1">
          <a:extLst>
            <a:ext uri="{FF2B5EF4-FFF2-40B4-BE49-F238E27FC236}">
              <a16:creationId xmlns="" xmlns:a16="http://schemas.microsoft.com/office/drawing/2014/main" id="{3257F88A-61ED-452B-BBD7-67E353A1984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03" name="TextBox 1">
          <a:extLst>
            <a:ext uri="{FF2B5EF4-FFF2-40B4-BE49-F238E27FC236}">
              <a16:creationId xmlns="" xmlns:a16="http://schemas.microsoft.com/office/drawing/2014/main" id="{53D54810-3924-4CD6-9667-C2B5D0345D0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04" name="TextBox 1">
          <a:extLst>
            <a:ext uri="{FF2B5EF4-FFF2-40B4-BE49-F238E27FC236}">
              <a16:creationId xmlns="" xmlns:a16="http://schemas.microsoft.com/office/drawing/2014/main" id="{A1439BC2-FA51-4D51-BEE1-CC750597F39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05" name="TextBox 1">
          <a:extLst>
            <a:ext uri="{FF2B5EF4-FFF2-40B4-BE49-F238E27FC236}">
              <a16:creationId xmlns="" xmlns:a16="http://schemas.microsoft.com/office/drawing/2014/main" id="{C574C80D-1E49-479F-8EAA-46ED6A82451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06" name="TextBox 1">
          <a:extLst>
            <a:ext uri="{FF2B5EF4-FFF2-40B4-BE49-F238E27FC236}">
              <a16:creationId xmlns="" xmlns:a16="http://schemas.microsoft.com/office/drawing/2014/main" id="{87056696-823D-486B-890D-5696AC86AEA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07" name="TextBox 1">
          <a:extLst>
            <a:ext uri="{FF2B5EF4-FFF2-40B4-BE49-F238E27FC236}">
              <a16:creationId xmlns="" xmlns:a16="http://schemas.microsoft.com/office/drawing/2014/main" id="{33F896BE-9223-4691-B017-5D35C07D47C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08" name="TextBox 1">
          <a:extLst>
            <a:ext uri="{FF2B5EF4-FFF2-40B4-BE49-F238E27FC236}">
              <a16:creationId xmlns="" xmlns:a16="http://schemas.microsoft.com/office/drawing/2014/main" id="{E535B1DC-0E89-4472-9A30-753CEE92A85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09" name="TextBox 1">
          <a:extLst>
            <a:ext uri="{FF2B5EF4-FFF2-40B4-BE49-F238E27FC236}">
              <a16:creationId xmlns="" xmlns:a16="http://schemas.microsoft.com/office/drawing/2014/main" id="{50F9DFA0-9651-4D98-82D5-F1A6607ADB3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10" name="TextBox 1">
          <a:extLst>
            <a:ext uri="{FF2B5EF4-FFF2-40B4-BE49-F238E27FC236}">
              <a16:creationId xmlns="" xmlns:a16="http://schemas.microsoft.com/office/drawing/2014/main" id="{A5915522-682D-4B0C-ABF6-511D0B141D8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11" name="TextBox 1">
          <a:extLst>
            <a:ext uri="{FF2B5EF4-FFF2-40B4-BE49-F238E27FC236}">
              <a16:creationId xmlns="" xmlns:a16="http://schemas.microsoft.com/office/drawing/2014/main" id="{C1FD27F5-2522-4CB9-BF5C-50FBF08F0BC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12" name="TextBox 1">
          <a:extLst>
            <a:ext uri="{FF2B5EF4-FFF2-40B4-BE49-F238E27FC236}">
              <a16:creationId xmlns="" xmlns:a16="http://schemas.microsoft.com/office/drawing/2014/main" id="{38D67C14-930D-453C-A9BE-27F24E1D59A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13" name="TextBox 1">
          <a:extLst>
            <a:ext uri="{FF2B5EF4-FFF2-40B4-BE49-F238E27FC236}">
              <a16:creationId xmlns="" xmlns:a16="http://schemas.microsoft.com/office/drawing/2014/main" id="{09C2E4B8-D432-4ECD-A486-278B0F63D57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14" name="TextBox 1">
          <a:extLst>
            <a:ext uri="{FF2B5EF4-FFF2-40B4-BE49-F238E27FC236}">
              <a16:creationId xmlns="" xmlns:a16="http://schemas.microsoft.com/office/drawing/2014/main" id="{5793EB44-452C-4C09-AC42-7F0EBA767B3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15" name="TextBox 1">
          <a:extLst>
            <a:ext uri="{FF2B5EF4-FFF2-40B4-BE49-F238E27FC236}">
              <a16:creationId xmlns="" xmlns:a16="http://schemas.microsoft.com/office/drawing/2014/main" id="{96A34ACF-B3FF-430E-ABCA-E2DC9CF81AE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16" name="TextBox 1">
          <a:extLst>
            <a:ext uri="{FF2B5EF4-FFF2-40B4-BE49-F238E27FC236}">
              <a16:creationId xmlns="" xmlns:a16="http://schemas.microsoft.com/office/drawing/2014/main" id="{8C68F714-7E15-47B5-9345-A91DD0831FC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17" name="TextBox 1">
          <a:extLst>
            <a:ext uri="{FF2B5EF4-FFF2-40B4-BE49-F238E27FC236}">
              <a16:creationId xmlns="" xmlns:a16="http://schemas.microsoft.com/office/drawing/2014/main" id="{9F9943B6-0301-45E3-8258-CD20E55A401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18" name="TextBox 1">
          <a:extLst>
            <a:ext uri="{FF2B5EF4-FFF2-40B4-BE49-F238E27FC236}">
              <a16:creationId xmlns="" xmlns:a16="http://schemas.microsoft.com/office/drawing/2014/main" id="{2192BD00-25B8-411E-A98E-C80CED6A80F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19" name="TextBox 1">
          <a:extLst>
            <a:ext uri="{FF2B5EF4-FFF2-40B4-BE49-F238E27FC236}">
              <a16:creationId xmlns="" xmlns:a16="http://schemas.microsoft.com/office/drawing/2014/main" id="{0FAEE545-B115-4858-9A3C-F9EADFA9F0F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20" name="TextBox 1">
          <a:extLst>
            <a:ext uri="{FF2B5EF4-FFF2-40B4-BE49-F238E27FC236}">
              <a16:creationId xmlns="" xmlns:a16="http://schemas.microsoft.com/office/drawing/2014/main" id="{F23A578E-C833-427C-A19B-4DE2F6D39F7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21" name="TextBox 1">
          <a:extLst>
            <a:ext uri="{FF2B5EF4-FFF2-40B4-BE49-F238E27FC236}">
              <a16:creationId xmlns="" xmlns:a16="http://schemas.microsoft.com/office/drawing/2014/main" id="{9CE8C5EC-6A3B-46E3-A5F3-12F4ABD5744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22" name="TextBox 1">
          <a:extLst>
            <a:ext uri="{FF2B5EF4-FFF2-40B4-BE49-F238E27FC236}">
              <a16:creationId xmlns="" xmlns:a16="http://schemas.microsoft.com/office/drawing/2014/main" id="{8833001C-C4B4-4EB5-A9C8-3CE70FF64B6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23" name="TextBox 1">
          <a:extLst>
            <a:ext uri="{FF2B5EF4-FFF2-40B4-BE49-F238E27FC236}">
              <a16:creationId xmlns="" xmlns:a16="http://schemas.microsoft.com/office/drawing/2014/main" id="{359A7E3C-2D53-4E81-82AD-A84C09C6E9E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24" name="TextBox 1">
          <a:extLst>
            <a:ext uri="{FF2B5EF4-FFF2-40B4-BE49-F238E27FC236}">
              <a16:creationId xmlns="" xmlns:a16="http://schemas.microsoft.com/office/drawing/2014/main" id="{3335E839-F3FA-4666-88DA-C42DA18F45F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25" name="TextBox 1">
          <a:extLst>
            <a:ext uri="{FF2B5EF4-FFF2-40B4-BE49-F238E27FC236}">
              <a16:creationId xmlns="" xmlns:a16="http://schemas.microsoft.com/office/drawing/2014/main" id="{1E232002-F060-4014-A4D3-F655848A152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26" name="TextBox 1">
          <a:extLst>
            <a:ext uri="{FF2B5EF4-FFF2-40B4-BE49-F238E27FC236}">
              <a16:creationId xmlns="" xmlns:a16="http://schemas.microsoft.com/office/drawing/2014/main" id="{C1F2FFD5-CBD2-467C-83D1-F0ABDCBA904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27" name="TextBox 1">
          <a:extLst>
            <a:ext uri="{FF2B5EF4-FFF2-40B4-BE49-F238E27FC236}">
              <a16:creationId xmlns="" xmlns:a16="http://schemas.microsoft.com/office/drawing/2014/main" id="{5B567E3C-C5C3-4500-B555-E59D4EE8BB6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28" name="TextBox 1">
          <a:extLst>
            <a:ext uri="{FF2B5EF4-FFF2-40B4-BE49-F238E27FC236}">
              <a16:creationId xmlns="" xmlns:a16="http://schemas.microsoft.com/office/drawing/2014/main" id="{E509E211-4DA5-40BC-9916-0388820EC44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29" name="TextBox 1">
          <a:extLst>
            <a:ext uri="{FF2B5EF4-FFF2-40B4-BE49-F238E27FC236}">
              <a16:creationId xmlns="" xmlns:a16="http://schemas.microsoft.com/office/drawing/2014/main" id="{2873C469-6FA7-4D9E-9734-9C1154A126D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30" name="TextBox 1">
          <a:extLst>
            <a:ext uri="{FF2B5EF4-FFF2-40B4-BE49-F238E27FC236}">
              <a16:creationId xmlns="" xmlns:a16="http://schemas.microsoft.com/office/drawing/2014/main" id="{EA72FDAE-C75B-47EC-AECB-9D6113CD5BA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31" name="TextBox 1">
          <a:extLst>
            <a:ext uri="{FF2B5EF4-FFF2-40B4-BE49-F238E27FC236}">
              <a16:creationId xmlns="" xmlns:a16="http://schemas.microsoft.com/office/drawing/2014/main" id="{48E7029C-24BB-48AC-AF20-B41978194E7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32" name="TextBox 1">
          <a:extLst>
            <a:ext uri="{FF2B5EF4-FFF2-40B4-BE49-F238E27FC236}">
              <a16:creationId xmlns="" xmlns:a16="http://schemas.microsoft.com/office/drawing/2014/main" id="{7C289E2A-382E-4858-BC61-2315D94DA0C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33" name="TextBox 1">
          <a:extLst>
            <a:ext uri="{FF2B5EF4-FFF2-40B4-BE49-F238E27FC236}">
              <a16:creationId xmlns="" xmlns:a16="http://schemas.microsoft.com/office/drawing/2014/main" id="{636C9264-4D33-4759-9521-656DA424766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34" name="TextBox 1">
          <a:extLst>
            <a:ext uri="{FF2B5EF4-FFF2-40B4-BE49-F238E27FC236}">
              <a16:creationId xmlns="" xmlns:a16="http://schemas.microsoft.com/office/drawing/2014/main" id="{4B0D0DDF-5F21-4015-ACC5-A3E07A2F474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35" name="TextBox 1">
          <a:extLst>
            <a:ext uri="{FF2B5EF4-FFF2-40B4-BE49-F238E27FC236}">
              <a16:creationId xmlns="" xmlns:a16="http://schemas.microsoft.com/office/drawing/2014/main" id="{1B601A78-0524-4EC5-8E4D-029D9BA2D22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36" name="TextBox 1">
          <a:extLst>
            <a:ext uri="{FF2B5EF4-FFF2-40B4-BE49-F238E27FC236}">
              <a16:creationId xmlns="" xmlns:a16="http://schemas.microsoft.com/office/drawing/2014/main" id="{12005F78-E69F-4ED1-8060-27FFCC1A9BD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37" name="TextBox 1">
          <a:extLst>
            <a:ext uri="{FF2B5EF4-FFF2-40B4-BE49-F238E27FC236}">
              <a16:creationId xmlns="" xmlns:a16="http://schemas.microsoft.com/office/drawing/2014/main" id="{49442754-C7B8-4AF5-B980-A901EA3ACAF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38" name="TextBox 1">
          <a:extLst>
            <a:ext uri="{FF2B5EF4-FFF2-40B4-BE49-F238E27FC236}">
              <a16:creationId xmlns="" xmlns:a16="http://schemas.microsoft.com/office/drawing/2014/main" id="{4711E218-9D9B-4C43-9131-394B38497C3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39" name="TextBox 1">
          <a:extLst>
            <a:ext uri="{FF2B5EF4-FFF2-40B4-BE49-F238E27FC236}">
              <a16:creationId xmlns="" xmlns:a16="http://schemas.microsoft.com/office/drawing/2014/main" id="{EF74711C-407B-4801-A04A-78B5D7F71BA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40" name="TextBox 1">
          <a:extLst>
            <a:ext uri="{FF2B5EF4-FFF2-40B4-BE49-F238E27FC236}">
              <a16:creationId xmlns="" xmlns:a16="http://schemas.microsoft.com/office/drawing/2014/main" id="{2327CBA6-C33C-4E52-95F2-5C0A183ADA2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41" name="TextBox 1">
          <a:extLst>
            <a:ext uri="{FF2B5EF4-FFF2-40B4-BE49-F238E27FC236}">
              <a16:creationId xmlns="" xmlns:a16="http://schemas.microsoft.com/office/drawing/2014/main" id="{FCBD6A35-4457-41A1-950E-740FEDBBC36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42" name="TextBox 1">
          <a:extLst>
            <a:ext uri="{FF2B5EF4-FFF2-40B4-BE49-F238E27FC236}">
              <a16:creationId xmlns="" xmlns:a16="http://schemas.microsoft.com/office/drawing/2014/main" id="{2D910078-0AC1-4F14-BF30-E0AC360BEAE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43" name="TextBox 1">
          <a:extLst>
            <a:ext uri="{FF2B5EF4-FFF2-40B4-BE49-F238E27FC236}">
              <a16:creationId xmlns="" xmlns:a16="http://schemas.microsoft.com/office/drawing/2014/main" id="{E512167E-A7E1-4D81-81AF-142DCF7BAD2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44" name="TextBox 1">
          <a:extLst>
            <a:ext uri="{FF2B5EF4-FFF2-40B4-BE49-F238E27FC236}">
              <a16:creationId xmlns="" xmlns:a16="http://schemas.microsoft.com/office/drawing/2014/main" id="{8D434A0F-909E-460D-84E9-3A33046C8F0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45" name="TextBox 1">
          <a:extLst>
            <a:ext uri="{FF2B5EF4-FFF2-40B4-BE49-F238E27FC236}">
              <a16:creationId xmlns="" xmlns:a16="http://schemas.microsoft.com/office/drawing/2014/main" id="{7DB9E7DA-9AC7-49DD-BE8B-1A64EB64218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46" name="TextBox 1">
          <a:extLst>
            <a:ext uri="{FF2B5EF4-FFF2-40B4-BE49-F238E27FC236}">
              <a16:creationId xmlns="" xmlns:a16="http://schemas.microsoft.com/office/drawing/2014/main" id="{80CACBAC-DC5D-4C6C-882E-5915CBE922F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47" name="TextBox 1">
          <a:extLst>
            <a:ext uri="{FF2B5EF4-FFF2-40B4-BE49-F238E27FC236}">
              <a16:creationId xmlns="" xmlns:a16="http://schemas.microsoft.com/office/drawing/2014/main" id="{B1E65F05-C95F-4DDB-A8CB-36BFF6B7696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48" name="TextBox 1">
          <a:extLst>
            <a:ext uri="{FF2B5EF4-FFF2-40B4-BE49-F238E27FC236}">
              <a16:creationId xmlns="" xmlns:a16="http://schemas.microsoft.com/office/drawing/2014/main" id="{8A463353-74E9-475C-8377-0E4F189ECB3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49" name="TextBox 1">
          <a:extLst>
            <a:ext uri="{FF2B5EF4-FFF2-40B4-BE49-F238E27FC236}">
              <a16:creationId xmlns="" xmlns:a16="http://schemas.microsoft.com/office/drawing/2014/main" id="{EFBE827D-9C64-443E-B559-A1DAAA93D2E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50" name="TextBox 1">
          <a:extLst>
            <a:ext uri="{FF2B5EF4-FFF2-40B4-BE49-F238E27FC236}">
              <a16:creationId xmlns="" xmlns:a16="http://schemas.microsoft.com/office/drawing/2014/main" id="{A4955273-967F-4D95-B442-6321040CAE0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51" name="TextBox 1">
          <a:extLst>
            <a:ext uri="{FF2B5EF4-FFF2-40B4-BE49-F238E27FC236}">
              <a16:creationId xmlns="" xmlns:a16="http://schemas.microsoft.com/office/drawing/2014/main" id="{27C4F5E5-3247-4576-8029-B8102E634E4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52" name="TextBox 1">
          <a:extLst>
            <a:ext uri="{FF2B5EF4-FFF2-40B4-BE49-F238E27FC236}">
              <a16:creationId xmlns="" xmlns:a16="http://schemas.microsoft.com/office/drawing/2014/main" id="{A51EFB8F-E5EC-4FA8-BDF2-3F94CDB993F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53" name="TextBox 1">
          <a:extLst>
            <a:ext uri="{FF2B5EF4-FFF2-40B4-BE49-F238E27FC236}">
              <a16:creationId xmlns="" xmlns:a16="http://schemas.microsoft.com/office/drawing/2014/main" id="{3028311E-9380-4855-BA69-3BF1EA4D6ED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54" name="TextBox 1">
          <a:extLst>
            <a:ext uri="{FF2B5EF4-FFF2-40B4-BE49-F238E27FC236}">
              <a16:creationId xmlns="" xmlns:a16="http://schemas.microsoft.com/office/drawing/2014/main" id="{55BDA062-17E2-4421-8D11-06CD5F1C15E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55" name="TextBox 1">
          <a:extLst>
            <a:ext uri="{FF2B5EF4-FFF2-40B4-BE49-F238E27FC236}">
              <a16:creationId xmlns="" xmlns:a16="http://schemas.microsoft.com/office/drawing/2014/main" id="{7751C0CF-E646-40F8-93EC-CA722EE1A74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56" name="TextBox 1">
          <a:extLst>
            <a:ext uri="{FF2B5EF4-FFF2-40B4-BE49-F238E27FC236}">
              <a16:creationId xmlns="" xmlns:a16="http://schemas.microsoft.com/office/drawing/2014/main" id="{8C7B362F-2B5B-4E06-834F-E51504B2B11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57" name="TextBox 1">
          <a:extLst>
            <a:ext uri="{FF2B5EF4-FFF2-40B4-BE49-F238E27FC236}">
              <a16:creationId xmlns="" xmlns:a16="http://schemas.microsoft.com/office/drawing/2014/main" id="{88CC9352-AF07-4009-AE1E-A5617F01E62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58" name="TextBox 1">
          <a:extLst>
            <a:ext uri="{FF2B5EF4-FFF2-40B4-BE49-F238E27FC236}">
              <a16:creationId xmlns="" xmlns:a16="http://schemas.microsoft.com/office/drawing/2014/main" id="{4D967BCD-D720-48F7-8278-0245F63C16D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59" name="TextBox 1">
          <a:extLst>
            <a:ext uri="{FF2B5EF4-FFF2-40B4-BE49-F238E27FC236}">
              <a16:creationId xmlns="" xmlns:a16="http://schemas.microsoft.com/office/drawing/2014/main" id="{62E6F1A0-3975-4385-821A-FCC8BAF53A9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60" name="TextBox 1">
          <a:extLst>
            <a:ext uri="{FF2B5EF4-FFF2-40B4-BE49-F238E27FC236}">
              <a16:creationId xmlns="" xmlns:a16="http://schemas.microsoft.com/office/drawing/2014/main" id="{50F187BF-BFD9-45C3-93CA-540D96661B0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61" name="TextBox 1">
          <a:extLst>
            <a:ext uri="{FF2B5EF4-FFF2-40B4-BE49-F238E27FC236}">
              <a16:creationId xmlns="" xmlns:a16="http://schemas.microsoft.com/office/drawing/2014/main" id="{F5F7C848-63BA-4716-9C0F-6267DD00C8F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62" name="TextBox 1">
          <a:extLst>
            <a:ext uri="{FF2B5EF4-FFF2-40B4-BE49-F238E27FC236}">
              <a16:creationId xmlns="" xmlns:a16="http://schemas.microsoft.com/office/drawing/2014/main" id="{3867E6ED-BB84-414C-A1C9-16033376CF5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63" name="TextBox 1">
          <a:extLst>
            <a:ext uri="{FF2B5EF4-FFF2-40B4-BE49-F238E27FC236}">
              <a16:creationId xmlns="" xmlns:a16="http://schemas.microsoft.com/office/drawing/2014/main" id="{B4D5374D-C840-4A04-B25F-E75F23017DA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64" name="TextBox 1">
          <a:extLst>
            <a:ext uri="{FF2B5EF4-FFF2-40B4-BE49-F238E27FC236}">
              <a16:creationId xmlns="" xmlns:a16="http://schemas.microsoft.com/office/drawing/2014/main" id="{6E94D8A7-DB63-4D4D-93C6-928EEAB141E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65" name="TextBox 1">
          <a:extLst>
            <a:ext uri="{FF2B5EF4-FFF2-40B4-BE49-F238E27FC236}">
              <a16:creationId xmlns="" xmlns:a16="http://schemas.microsoft.com/office/drawing/2014/main" id="{AD810EC7-F82C-47C0-8E2F-7366F3DAF9F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66" name="TextBox 1">
          <a:extLst>
            <a:ext uri="{FF2B5EF4-FFF2-40B4-BE49-F238E27FC236}">
              <a16:creationId xmlns="" xmlns:a16="http://schemas.microsoft.com/office/drawing/2014/main" id="{EDB89222-C205-4C20-AA82-E308AA26927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67" name="TextBox 1">
          <a:extLst>
            <a:ext uri="{FF2B5EF4-FFF2-40B4-BE49-F238E27FC236}">
              <a16:creationId xmlns="" xmlns:a16="http://schemas.microsoft.com/office/drawing/2014/main" id="{154B97D7-A2C4-4181-A946-CFE76BCB4A0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68" name="TextBox 1">
          <a:extLst>
            <a:ext uri="{FF2B5EF4-FFF2-40B4-BE49-F238E27FC236}">
              <a16:creationId xmlns="" xmlns:a16="http://schemas.microsoft.com/office/drawing/2014/main" id="{AEE16F82-3E0E-40FC-A645-7716294A482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69" name="TextBox 1">
          <a:extLst>
            <a:ext uri="{FF2B5EF4-FFF2-40B4-BE49-F238E27FC236}">
              <a16:creationId xmlns="" xmlns:a16="http://schemas.microsoft.com/office/drawing/2014/main" id="{7C908906-7BF4-4CDF-8212-8CF7EFE6C4E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70" name="TextBox 1">
          <a:extLst>
            <a:ext uri="{FF2B5EF4-FFF2-40B4-BE49-F238E27FC236}">
              <a16:creationId xmlns="" xmlns:a16="http://schemas.microsoft.com/office/drawing/2014/main" id="{4FB2192B-6D32-4DFF-A19F-63862ED8E7E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71" name="TextBox 1">
          <a:extLst>
            <a:ext uri="{FF2B5EF4-FFF2-40B4-BE49-F238E27FC236}">
              <a16:creationId xmlns="" xmlns:a16="http://schemas.microsoft.com/office/drawing/2014/main" id="{755B3AE3-B31A-45C5-96F7-FFEC5527C67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72" name="TextBox 1">
          <a:extLst>
            <a:ext uri="{FF2B5EF4-FFF2-40B4-BE49-F238E27FC236}">
              <a16:creationId xmlns="" xmlns:a16="http://schemas.microsoft.com/office/drawing/2014/main" id="{1EADDC92-A524-4F4F-BDF4-BF26C872179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73" name="TextBox 1">
          <a:extLst>
            <a:ext uri="{FF2B5EF4-FFF2-40B4-BE49-F238E27FC236}">
              <a16:creationId xmlns="" xmlns:a16="http://schemas.microsoft.com/office/drawing/2014/main" id="{2186F72C-0A30-4303-AA5A-C3B3D82E588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74" name="TextBox 1">
          <a:extLst>
            <a:ext uri="{FF2B5EF4-FFF2-40B4-BE49-F238E27FC236}">
              <a16:creationId xmlns="" xmlns:a16="http://schemas.microsoft.com/office/drawing/2014/main" id="{2D37D37B-C18E-484F-8AD5-E70864B8435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75" name="TextBox 1">
          <a:extLst>
            <a:ext uri="{FF2B5EF4-FFF2-40B4-BE49-F238E27FC236}">
              <a16:creationId xmlns="" xmlns:a16="http://schemas.microsoft.com/office/drawing/2014/main" id="{F35F09B1-E458-4F1E-AF62-E73C5AFE43D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76" name="TextBox 1">
          <a:extLst>
            <a:ext uri="{FF2B5EF4-FFF2-40B4-BE49-F238E27FC236}">
              <a16:creationId xmlns="" xmlns:a16="http://schemas.microsoft.com/office/drawing/2014/main" id="{398A8755-2472-4D58-B112-40646837E70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77" name="TextBox 1">
          <a:extLst>
            <a:ext uri="{FF2B5EF4-FFF2-40B4-BE49-F238E27FC236}">
              <a16:creationId xmlns="" xmlns:a16="http://schemas.microsoft.com/office/drawing/2014/main" id="{8A4B6F36-FCD6-470A-AAED-33C0AA461CB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78" name="TextBox 1">
          <a:extLst>
            <a:ext uri="{FF2B5EF4-FFF2-40B4-BE49-F238E27FC236}">
              <a16:creationId xmlns="" xmlns:a16="http://schemas.microsoft.com/office/drawing/2014/main" id="{4F3B631E-EECB-46F8-975D-80ED3BC0A16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79" name="TextBox 1">
          <a:extLst>
            <a:ext uri="{FF2B5EF4-FFF2-40B4-BE49-F238E27FC236}">
              <a16:creationId xmlns="" xmlns:a16="http://schemas.microsoft.com/office/drawing/2014/main" id="{D5ABF4F8-C90E-44CD-BA06-DBC1575F3DA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80" name="TextBox 1">
          <a:extLst>
            <a:ext uri="{FF2B5EF4-FFF2-40B4-BE49-F238E27FC236}">
              <a16:creationId xmlns="" xmlns:a16="http://schemas.microsoft.com/office/drawing/2014/main" id="{72526A54-6263-41A2-8F3F-3A0F231D666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81" name="TextBox 1">
          <a:extLst>
            <a:ext uri="{FF2B5EF4-FFF2-40B4-BE49-F238E27FC236}">
              <a16:creationId xmlns="" xmlns:a16="http://schemas.microsoft.com/office/drawing/2014/main" id="{B981709B-CA87-44BC-A3AF-782AE86ECD1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82" name="TextBox 1">
          <a:extLst>
            <a:ext uri="{FF2B5EF4-FFF2-40B4-BE49-F238E27FC236}">
              <a16:creationId xmlns="" xmlns:a16="http://schemas.microsoft.com/office/drawing/2014/main" id="{F13952A3-50C5-4718-AC15-A6CD7685CD2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83" name="TextBox 1">
          <a:extLst>
            <a:ext uri="{FF2B5EF4-FFF2-40B4-BE49-F238E27FC236}">
              <a16:creationId xmlns="" xmlns:a16="http://schemas.microsoft.com/office/drawing/2014/main" id="{82CCB49C-39BC-4400-A464-F25C991983B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84" name="TextBox 1">
          <a:extLst>
            <a:ext uri="{FF2B5EF4-FFF2-40B4-BE49-F238E27FC236}">
              <a16:creationId xmlns="" xmlns:a16="http://schemas.microsoft.com/office/drawing/2014/main" id="{980C278A-5245-4199-9F71-D14B085BB8E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85" name="TextBox 1">
          <a:extLst>
            <a:ext uri="{FF2B5EF4-FFF2-40B4-BE49-F238E27FC236}">
              <a16:creationId xmlns="" xmlns:a16="http://schemas.microsoft.com/office/drawing/2014/main" id="{DF4C1D56-2A94-450C-B0F1-C4BB5C905E0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86" name="TextBox 1">
          <a:extLst>
            <a:ext uri="{FF2B5EF4-FFF2-40B4-BE49-F238E27FC236}">
              <a16:creationId xmlns="" xmlns:a16="http://schemas.microsoft.com/office/drawing/2014/main" id="{FE60DC3B-7EBD-4B15-BA2B-30B318A8DD9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87" name="TextBox 1">
          <a:extLst>
            <a:ext uri="{FF2B5EF4-FFF2-40B4-BE49-F238E27FC236}">
              <a16:creationId xmlns="" xmlns:a16="http://schemas.microsoft.com/office/drawing/2014/main" id="{20E386B1-2B37-4242-B2C4-2CC37FD55E5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88" name="TextBox 1">
          <a:extLst>
            <a:ext uri="{FF2B5EF4-FFF2-40B4-BE49-F238E27FC236}">
              <a16:creationId xmlns="" xmlns:a16="http://schemas.microsoft.com/office/drawing/2014/main" id="{DFEEB9D9-DCDD-4489-88A1-C1DAF038956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89" name="TextBox 1">
          <a:extLst>
            <a:ext uri="{FF2B5EF4-FFF2-40B4-BE49-F238E27FC236}">
              <a16:creationId xmlns="" xmlns:a16="http://schemas.microsoft.com/office/drawing/2014/main" id="{9F33CC35-5D80-4F15-8C17-A49247E8707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90" name="TextBox 1">
          <a:extLst>
            <a:ext uri="{FF2B5EF4-FFF2-40B4-BE49-F238E27FC236}">
              <a16:creationId xmlns="" xmlns:a16="http://schemas.microsoft.com/office/drawing/2014/main" id="{F8049739-17F6-4B31-8441-58BFFFC2535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91" name="TextBox 1">
          <a:extLst>
            <a:ext uri="{FF2B5EF4-FFF2-40B4-BE49-F238E27FC236}">
              <a16:creationId xmlns="" xmlns:a16="http://schemas.microsoft.com/office/drawing/2014/main" id="{951818C7-5E0E-40E2-B92B-B69A870A971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92" name="TextBox 1">
          <a:extLst>
            <a:ext uri="{FF2B5EF4-FFF2-40B4-BE49-F238E27FC236}">
              <a16:creationId xmlns="" xmlns:a16="http://schemas.microsoft.com/office/drawing/2014/main" id="{2E82D7D6-0F66-4541-804A-60D03C9BD7E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93" name="TextBox 1">
          <a:extLst>
            <a:ext uri="{FF2B5EF4-FFF2-40B4-BE49-F238E27FC236}">
              <a16:creationId xmlns="" xmlns:a16="http://schemas.microsoft.com/office/drawing/2014/main" id="{BD57A9EE-3BE6-4A71-8AB1-79F1F5C37BC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94" name="TextBox 1">
          <a:extLst>
            <a:ext uri="{FF2B5EF4-FFF2-40B4-BE49-F238E27FC236}">
              <a16:creationId xmlns="" xmlns:a16="http://schemas.microsoft.com/office/drawing/2014/main" id="{B9D79CAB-521A-4A55-97DB-7830DB1EDD9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95" name="TextBox 1">
          <a:extLst>
            <a:ext uri="{FF2B5EF4-FFF2-40B4-BE49-F238E27FC236}">
              <a16:creationId xmlns="" xmlns:a16="http://schemas.microsoft.com/office/drawing/2014/main" id="{490FECAE-15CE-4B95-9BDD-11F727D4585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96" name="TextBox 1">
          <a:extLst>
            <a:ext uri="{FF2B5EF4-FFF2-40B4-BE49-F238E27FC236}">
              <a16:creationId xmlns="" xmlns:a16="http://schemas.microsoft.com/office/drawing/2014/main" id="{2647B7FA-B99C-4B40-808D-77791D61CBB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97" name="TextBox 1">
          <a:extLst>
            <a:ext uri="{FF2B5EF4-FFF2-40B4-BE49-F238E27FC236}">
              <a16:creationId xmlns="" xmlns:a16="http://schemas.microsoft.com/office/drawing/2014/main" id="{7E6F82E2-C0C1-4FCE-9E72-6B4981E8C13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98" name="TextBox 1">
          <a:extLst>
            <a:ext uri="{FF2B5EF4-FFF2-40B4-BE49-F238E27FC236}">
              <a16:creationId xmlns="" xmlns:a16="http://schemas.microsoft.com/office/drawing/2014/main" id="{0BF452AA-A0C9-4080-AC7E-A639777E5B6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399" name="TextBox 1">
          <a:extLst>
            <a:ext uri="{FF2B5EF4-FFF2-40B4-BE49-F238E27FC236}">
              <a16:creationId xmlns="" xmlns:a16="http://schemas.microsoft.com/office/drawing/2014/main" id="{3C30033A-8773-4CBD-8424-C7F501844DD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00" name="TextBox 1">
          <a:extLst>
            <a:ext uri="{FF2B5EF4-FFF2-40B4-BE49-F238E27FC236}">
              <a16:creationId xmlns="" xmlns:a16="http://schemas.microsoft.com/office/drawing/2014/main" id="{54791D64-7EBC-4D42-ABA7-2B280D93C8E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01" name="TextBox 1">
          <a:extLst>
            <a:ext uri="{FF2B5EF4-FFF2-40B4-BE49-F238E27FC236}">
              <a16:creationId xmlns="" xmlns:a16="http://schemas.microsoft.com/office/drawing/2014/main" id="{8DB95F09-C137-4277-9F8C-824A2581F1A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02" name="TextBox 1">
          <a:extLst>
            <a:ext uri="{FF2B5EF4-FFF2-40B4-BE49-F238E27FC236}">
              <a16:creationId xmlns="" xmlns:a16="http://schemas.microsoft.com/office/drawing/2014/main" id="{69982F27-A9A1-44B4-9BB3-7649B867F0A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03" name="TextBox 1">
          <a:extLst>
            <a:ext uri="{FF2B5EF4-FFF2-40B4-BE49-F238E27FC236}">
              <a16:creationId xmlns="" xmlns:a16="http://schemas.microsoft.com/office/drawing/2014/main" id="{00A8621F-27A3-4523-AB73-7D41A67C2E2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04" name="TextBox 1">
          <a:extLst>
            <a:ext uri="{FF2B5EF4-FFF2-40B4-BE49-F238E27FC236}">
              <a16:creationId xmlns="" xmlns:a16="http://schemas.microsoft.com/office/drawing/2014/main" id="{712D4B67-FF23-4720-ACCE-6AACDF1CAF3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05" name="TextBox 1">
          <a:extLst>
            <a:ext uri="{FF2B5EF4-FFF2-40B4-BE49-F238E27FC236}">
              <a16:creationId xmlns="" xmlns:a16="http://schemas.microsoft.com/office/drawing/2014/main" id="{805879D6-94B1-4DBA-9452-FD0D0EDA477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06" name="TextBox 1">
          <a:extLst>
            <a:ext uri="{FF2B5EF4-FFF2-40B4-BE49-F238E27FC236}">
              <a16:creationId xmlns="" xmlns:a16="http://schemas.microsoft.com/office/drawing/2014/main" id="{4065DDAF-6D4A-4956-B807-05B0031F4C4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07" name="TextBox 1">
          <a:extLst>
            <a:ext uri="{FF2B5EF4-FFF2-40B4-BE49-F238E27FC236}">
              <a16:creationId xmlns="" xmlns:a16="http://schemas.microsoft.com/office/drawing/2014/main" id="{D0A29552-E3B2-40A2-9053-8CF88887A67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08" name="TextBox 1">
          <a:extLst>
            <a:ext uri="{FF2B5EF4-FFF2-40B4-BE49-F238E27FC236}">
              <a16:creationId xmlns="" xmlns:a16="http://schemas.microsoft.com/office/drawing/2014/main" id="{CF3AD65A-BDE6-4073-86DE-FE79EC795F8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09" name="TextBox 1">
          <a:extLst>
            <a:ext uri="{FF2B5EF4-FFF2-40B4-BE49-F238E27FC236}">
              <a16:creationId xmlns="" xmlns:a16="http://schemas.microsoft.com/office/drawing/2014/main" id="{9D5798DA-042F-463A-A5A9-D1A2813A9CF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10" name="TextBox 1">
          <a:extLst>
            <a:ext uri="{FF2B5EF4-FFF2-40B4-BE49-F238E27FC236}">
              <a16:creationId xmlns="" xmlns:a16="http://schemas.microsoft.com/office/drawing/2014/main" id="{FBA3D3E2-3F6E-4746-BE67-193D224006D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11" name="TextBox 1">
          <a:extLst>
            <a:ext uri="{FF2B5EF4-FFF2-40B4-BE49-F238E27FC236}">
              <a16:creationId xmlns="" xmlns:a16="http://schemas.microsoft.com/office/drawing/2014/main" id="{FC94F891-7706-4EF2-965C-6E707A3CC58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12" name="TextBox 1">
          <a:extLst>
            <a:ext uri="{FF2B5EF4-FFF2-40B4-BE49-F238E27FC236}">
              <a16:creationId xmlns="" xmlns:a16="http://schemas.microsoft.com/office/drawing/2014/main" id="{44AF4CE0-05D9-45FE-B2B9-38FADC46AFB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13" name="TextBox 1">
          <a:extLst>
            <a:ext uri="{FF2B5EF4-FFF2-40B4-BE49-F238E27FC236}">
              <a16:creationId xmlns="" xmlns:a16="http://schemas.microsoft.com/office/drawing/2014/main" id="{8929483F-55A6-461C-867A-33BD655DBE2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14" name="TextBox 1">
          <a:extLst>
            <a:ext uri="{FF2B5EF4-FFF2-40B4-BE49-F238E27FC236}">
              <a16:creationId xmlns="" xmlns:a16="http://schemas.microsoft.com/office/drawing/2014/main" id="{3DC789E4-4B07-4674-BB7B-46BA3BC44FA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15" name="TextBox 1">
          <a:extLst>
            <a:ext uri="{FF2B5EF4-FFF2-40B4-BE49-F238E27FC236}">
              <a16:creationId xmlns="" xmlns:a16="http://schemas.microsoft.com/office/drawing/2014/main" id="{8EE75145-AE6E-4159-93EE-79B397B308D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16" name="TextBox 1">
          <a:extLst>
            <a:ext uri="{FF2B5EF4-FFF2-40B4-BE49-F238E27FC236}">
              <a16:creationId xmlns="" xmlns:a16="http://schemas.microsoft.com/office/drawing/2014/main" id="{0A1AB304-757F-4D4C-BD58-E91E17751DA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17" name="TextBox 1">
          <a:extLst>
            <a:ext uri="{FF2B5EF4-FFF2-40B4-BE49-F238E27FC236}">
              <a16:creationId xmlns="" xmlns:a16="http://schemas.microsoft.com/office/drawing/2014/main" id="{205CED56-0833-41CB-81FB-BA89F21FC90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18" name="TextBox 1">
          <a:extLst>
            <a:ext uri="{FF2B5EF4-FFF2-40B4-BE49-F238E27FC236}">
              <a16:creationId xmlns="" xmlns:a16="http://schemas.microsoft.com/office/drawing/2014/main" id="{92E9994C-1836-4F92-AA3A-238C5A8838A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19" name="TextBox 1">
          <a:extLst>
            <a:ext uri="{FF2B5EF4-FFF2-40B4-BE49-F238E27FC236}">
              <a16:creationId xmlns="" xmlns:a16="http://schemas.microsoft.com/office/drawing/2014/main" id="{3727089B-4E00-4338-9B54-3D93BEBA069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20" name="TextBox 1">
          <a:extLst>
            <a:ext uri="{FF2B5EF4-FFF2-40B4-BE49-F238E27FC236}">
              <a16:creationId xmlns="" xmlns:a16="http://schemas.microsoft.com/office/drawing/2014/main" id="{D8FF926C-82DD-4205-ACE0-A50B8287724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21" name="TextBox 1">
          <a:extLst>
            <a:ext uri="{FF2B5EF4-FFF2-40B4-BE49-F238E27FC236}">
              <a16:creationId xmlns="" xmlns:a16="http://schemas.microsoft.com/office/drawing/2014/main" id="{9BDB9E96-AB4C-411A-B069-6A251443099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22" name="TextBox 1">
          <a:extLst>
            <a:ext uri="{FF2B5EF4-FFF2-40B4-BE49-F238E27FC236}">
              <a16:creationId xmlns="" xmlns:a16="http://schemas.microsoft.com/office/drawing/2014/main" id="{0F0924AD-83EF-442B-9562-AE644225AED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23" name="TextBox 1">
          <a:extLst>
            <a:ext uri="{FF2B5EF4-FFF2-40B4-BE49-F238E27FC236}">
              <a16:creationId xmlns="" xmlns:a16="http://schemas.microsoft.com/office/drawing/2014/main" id="{7FAF6012-982D-429E-9A34-60324E2F010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24" name="TextBox 1">
          <a:extLst>
            <a:ext uri="{FF2B5EF4-FFF2-40B4-BE49-F238E27FC236}">
              <a16:creationId xmlns="" xmlns:a16="http://schemas.microsoft.com/office/drawing/2014/main" id="{4ED5182C-C06F-4C9A-9F04-57132311C00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25" name="TextBox 1">
          <a:extLst>
            <a:ext uri="{FF2B5EF4-FFF2-40B4-BE49-F238E27FC236}">
              <a16:creationId xmlns="" xmlns:a16="http://schemas.microsoft.com/office/drawing/2014/main" id="{D91E693E-6075-42C5-98F8-39A853AD451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26" name="TextBox 1">
          <a:extLst>
            <a:ext uri="{FF2B5EF4-FFF2-40B4-BE49-F238E27FC236}">
              <a16:creationId xmlns="" xmlns:a16="http://schemas.microsoft.com/office/drawing/2014/main" id="{0A034307-4704-4B5B-9EBF-B7DC449019F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27" name="TextBox 1">
          <a:extLst>
            <a:ext uri="{FF2B5EF4-FFF2-40B4-BE49-F238E27FC236}">
              <a16:creationId xmlns="" xmlns:a16="http://schemas.microsoft.com/office/drawing/2014/main" id="{213E8B69-79B5-4909-AE48-64EDBAE1BE4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28" name="TextBox 1">
          <a:extLst>
            <a:ext uri="{FF2B5EF4-FFF2-40B4-BE49-F238E27FC236}">
              <a16:creationId xmlns="" xmlns:a16="http://schemas.microsoft.com/office/drawing/2014/main" id="{6C2E7BD3-EFE8-404E-87F7-B012BA592A0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29" name="TextBox 1">
          <a:extLst>
            <a:ext uri="{FF2B5EF4-FFF2-40B4-BE49-F238E27FC236}">
              <a16:creationId xmlns="" xmlns:a16="http://schemas.microsoft.com/office/drawing/2014/main" id="{380CB57B-B9D2-4083-A409-6B04FEB151D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30" name="TextBox 1">
          <a:extLst>
            <a:ext uri="{FF2B5EF4-FFF2-40B4-BE49-F238E27FC236}">
              <a16:creationId xmlns="" xmlns:a16="http://schemas.microsoft.com/office/drawing/2014/main" id="{D9222A0F-D826-4FF1-ACFA-B75516E183D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31" name="TextBox 1">
          <a:extLst>
            <a:ext uri="{FF2B5EF4-FFF2-40B4-BE49-F238E27FC236}">
              <a16:creationId xmlns="" xmlns:a16="http://schemas.microsoft.com/office/drawing/2014/main" id="{EB6964A9-BD25-48DB-A766-81B4D8E0E88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32" name="TextBox 1">
          <a:extLst>
            <a:ext uri="{FF2B5EF4-FFF2-40B4-BE49-F238E27FC236}">
              <a16:creationId xmlns="" xmlns:a16="http://schemas.microsoft.com/office/drawing/2014/main" id="{2D8A2D59-6FE6-4A47-A24F-4F21C55292E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33" name="TextBox 1">
          <a:extLst>
            <a:ext uri="{FF2B5EF4-FFF2-40B4-BE49-F238E27FC236}">
              <a16:creationId xmlns="" xmlns:a16="http://schemas.microsoft.com/office/drawing/2014/main" id="{63FF1B66-E932-45B0-82AF-39AD2E322BE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34" name="TextBox 1">
          <a:extLst>
            <a:ext uri="{FF2B5EF4-FFF2-40B4-BE49-F238E27FC236}">
              <a16:creationId xmlns="" xmlns:a16="http://schemas.microsoft.com/office/drawing/2014/main" id="{9EAB02A2-981D-4EA9-A0AE-BC9CE2A01B3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35" name="TextBox 1">
          <a:extLst>
            <a:ext uri="{FF2B5EF4-FFF2-40B4-BE49-F238E27FC236}">
              <a16:creationId xmlns="" xmlns:a16="http://schemas.microsoft.com/office/drawing/2014/main" id="{319A2D8A-DF7C-4AB0-A8F9-98462019592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36" name="TextBox 1">
          <a:extLst>
            <a:ext uri="{FF2B5EF4-FFF2-40B4-BE49-F238E27FC236}">
              <a16:creationId xmlns="" xmlns:a16="http://schemas.microsoft.com/office/drawing/2014/main" id="{43FD1C36-8F3B-4044-85FE-14A4F0BD037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37" name="TextBox 1">
          <a:extLst>
            <a:ext uri="{FF2B5EF4-FFF2-40B4-BE49-F238E27FC236}">
              <a16:creationId xmlns="" xmlns:a16="http://schemas.microsoft.com/office/drawing/2014/main" id="{1D552AFE-8947-4A8C-9FF3-F6270386A42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38" name="TextBox 1">
          <a:extLst>
            <a:ext uri="{FF2B5EF4-FFF2-40B4-BE49-F238E27FC236}">
              <a16:creationId xmlns="" xmlns:a16="http://schemas.microsoft.com/office/drawing/2014/main" id="{9E57918A-D8DF-4E8F-863A-589F12FA788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39" name="TextBox 1">
          <a:extLst>
            <a:ext uri="{FF2B5EF4-FFF2-40B4-BE49-F238E27FC236}">
              <a16:creationId xmlns="" xmlns:a16="http://schemas.microsoft.com/office/drawing/2014/main" id="{6C2AE587-7757-44A9-9241-8FB719550DE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40" name="TextBox 1">
          <a:extLst>
            <a:ext uri="{FF2B5EF4-FFF2-40B4-BE49-F238E27FC236}">
              <a16:creationId xmlns="" xmlns:a16="http://schemas.microsoft.com/office/drawing/2014/main" id="{23047E83-B9BC-4040-9949-4A546CACA2F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41" name="TextBox 1">
          <a:extLst>
            <a:ext uri="{FF2B5EF4-FFF2-40B4-BE49-F238E27FC236}">
              <a16:creationId xmlns="" xmlns:a16="http://schemas.microsoft.com/office/drawing/2014/main" id="{E6C2505A-71DF-4743-8EDA-62A79793139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42" name="TextBox 1">
          <a:extLst>
            <a:ext uri="{FF2B5EF4-FFF2-40B4-BE49-F238E27FC236}">
              <a16:creationId xmlns="" xmlns:a16="http://schemas.microsoft.com/office/drawing/2014/main" id="{2DD0F970-5B39-469B-A144-B7CA5388912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43" name="TextBox 1">
          <a:extLst>
            <a:ext uri="{FF2B5EF4-FFF2-40B4-BE49-F238E27FC236}">
              <a16:creationId xmlns="" xmlns:a16="http://schemas.microsoft.com/office/drawing/2014/main" id="{DA5BAC95-E701-4996-A01F-B5001A0ED1B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44" name="TextBox 1">
          <a:extLst>
            <a:ext uri="{FF2B5EF4-FFF2-40B4-BE49-F238E27FC236}">
              <a16:creationId xmlns="" xmlns:a16="http://schemas.microsoft.com/office/drawing/2014/main" id="{7D83176D-1B05-4D87-B434-5AA2E689DCA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45" name="TextBox 1">
          <a:extLst>
            <a:ext uri="{FF2B5EF4-FFF2-40B4-BE49-F238E27FC236}">
              <a16:creationId xmlns="" xmlns:a16="http://schemas.microsoft.com/office/drawing/2014/main" id="{49B1D941-539A-4E19-8BA1-48722DAFCAE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46" name="TextBox 1">
          <a:extLst>
            <a:ext uri="{FF2B5EF4-FFF2-40B4-BE49-F238E27FC236}">
              <a16:creationId xmlns="" xmlns:a16="http://schemas.microsoft.com/office/drawing/2014/main" id="{C190D42D-4D8A-48EB-A680-A8FAC6CFE6F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47" name="TextBox 1">
          <a:extLst>
            <a:ext uri="{FF2B5EF4-FFF2-40B4-BE49-F238E27FC236}">
              <a16:creationId xmlns="" xmlns:a16="http://schemas.microsoft.com/office/drawing/2014/main" id="{2A7CC236-1188-49CC-844D-7994381C45D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48" name="TextBox 1">
          <a:extLst>
            <a:ext uri="{FF2B5EF4-FFF2-40B4-BE49-F238E27FC236}">
              <a16:creationId xmlns="" xmlns:a16="http://schemas.microsoft.com/office/drawing/2014/main" id="{A68F776C-49C2-4316-BD6F-ABC1B2C678D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49" name="TextBox 1">
          <a:extLst>
            <a:ext uri="{FF2B5EF4-FFF2-40B4-BE49-F238E27FC236}">
              <a16:creationId xmlns="" xmlns:a16="http://schemas.microsoft.com/office/drawing/2014/main" id="{7B3DE70A-DBD3-47C8-85A4-E0E7BFD8D8E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50" name="TextBox 1">
          <a:extLst>
            <a:ext uri="{FF2B5EF4-FFF2-40B4-BE49-F238E27FC236}">
              <a16:creationId xmlns="" xmlns:a16="http://schemas.microsoft.com/office/drawing/2014/main" id="{96AB45D7-CBF3-4C96-8CA8-F1F14AB796E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51" name="TextBox 1">
          <a:extLst>
            <a:ext uri="{FF2B5EF4-FFF2-40B4-BE49-F238E27FC236}">
              <a16:creationId xmlns="" xmlns:a16="http://schemas.microsoft.com/office/drawing/2014/main" id="{9EE70B55-3A58-48E2-B656-FAF191203BE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52" name="TextBox 1">
          <a:extLst>
            <a:ext uri="{FF2B5EF4-FFF2-40B4-BE49-F238E27FC236}">
              <a16:creationId xmlns="" xmlns:a16="http://schemas.microsoft.com/office/drawing/2014/main" id="{A88CB199-EBE0-4712-94A9-8AB274D6C33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53" name="TextBox 1">
          <a:extLst>
            <a:ext uri="{FF2B5EF4-FFF2-40B4-BE49-F238E27FC236}">
              <a16:creationId xmlns="" xmlns:a16="http://schemas.microsoft.com/office/drawing/2014/main" id="{0FA153E7-E7E4-4182-AEE7-10FA1D71BE8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54" name="TextBox 1">
          <a:extLst>
            <a:ext uri="{FF2B5EF4-FFF2-40B4-BE49-F238E27FC236}">
              <a16:creationId xmlns="" xmlns:a16="http://schemas.microsoft.com/office/drawing/2014/main" id="{FAC48095-8F53-4874-974E-C49AEA4D400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55" name="TextBox 1">
          <a:extLst>
            <a:ext uri="{FF2B5EF4-FFF2-40B4-BE49-F238E27FC236}">
              <a16:creationId xmlns="" xmlns:a16="http://schemas.microsoft.com/office/drawing/2014/main" id="{0082DD91-C60A-40A3-B6C0-81CAD4374EE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56" name="TextBox 1">
          <a:extLst>
            <a:ext uri="{FF2B5EF4-FFF2-40B4-BE49-F238E27FC236}">
              <a16:creationId xmlns="" xmlns:a16="http://schemas.microsoft.com/office/drawing/2014/main" id="{70C93174-68D1-4591-B507-092052FF686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57" name="TextBox 1">
          <a:extLst>
            <a:ext uri="{FF2B5EF4-FFF2-40B4-BE49-F238E27FC236}">
              <a16:creationId xmlns="" xmlns:a16="http://schemas.microsoft.com/office/drawing/2014/main" id="{5924139C-ECBA-4BCC-ABFB-814545187A6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58" name="TextBox 1">
          <a:extLst>
            <a:ext uri="{FF2B5EF4-FFF2-40B4-BE49-F238E27FC236}">
              <a16:creationId xmlns="" xmlns:a16="http://schemas.microsoft.com/office/drawing/2014/main" id="{925D92BC-9FAA-4D0B-B7D1-9D5C5C012C4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59" name="TextBox 1">
          <a:extLst>
            <a:ext uri="{FF2B5EF4-FFF2-40B4-BE49-F238E27FC236}">
              <a16:creationId xmlns="" xmlns:a16="http://schemas.microsoft.com/office/drawing/2014/main" id="{8D798707-33DF-4212-AFCA-2EF8AF4E06C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60" name="TextBox 1">
          <a:extLst>
            <a:ext uri="{FF2B5EF4-FFF2-40B4-BE49-F238E27FC236}">
              <a16:creationId xmlns="" xmlns:a16="http://schemas.microsoft.com/office/drawing/2014/main" id="{C3EEC740-CD00-42E3-AC25-B17216992C2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61" name="TextBox 1">
          <a:extLst>
            <a:ext uri="{FF2B5EF4-FFF2-40B4-BE49-F238E27FC236}">
              <a16:creationId xmlns="" xmlns:a16="http://schemas.microsoft.com/office/drawing/2014/main" id="{033F9065-4A22-4E0F-B44C-86FA6FBDE5B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62" name="TextBox 1">
          <a:extLst>
            <a:ext uri="{FF2B5EF4-FFF2-40B4-BE49-F238E27FC236}">
              <a16:creationId xmlns="" xmlns:a16="http://schemas.microsoft.com/office/drawing/2014/main" id="{1EED7803-6267-40DA-AF8E-3B52D961FA4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63" name="TextBox 1">
          <a:extLst>
            <a:ext uri="{FF2B5EF4-FFF2-40B4-BE49-F238E27FC236}">
              <a16:creationId xmlns="" xmlns:a16="http://schemas.microsoft.com/office/drawing/2014/main" id="{11131410-AF0B-4337-A7C2-4727BE45AEF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64" name="TextBox 1">
          <a:extLst>
            <a:ext uri="{FF2B5EF4-FFF2-40B4-BE49-F238E27FC236}">
              <a16:creationId xmlns="" xmlns:a16="http://schemas.microsoft.com/office/drawing/2014/main" id="{795403D8-ADD0-4E5A-93C3-B8D556C2BA6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65" name="TextBox 1">
          <a:extLst>
            <a:ext uri="{FF2B5EF4-FFF2-40B4-BE49-F238E27FC236}">
              <a16:creationId xmlns="" xmlns:a16="http://schemas.microsoft.com/office/drawing/2014/main" id="{0847B348-B232-4586-95EA-FEDC27BC956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66" name="TextBox 1">
          <a:extLst>
            <a:ext uri="{FF2B5EF4-FFF2-40B4-BE49-F238E27FC236}">
              <a16:creationId xmlns="" xmlns:a16="http://schemas.microsoft.com/office/drawing/2014/main" id="{DB76D620-AA1B-40DE-9CD7-068197B6B2C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67" name="TextBox 1">
          <a:extLst>
            <a:ext uri="{FF2B5EF4-FFF2-40B4-BE49-F238E27FC236}">
              <a16:creationId xmlns="" xmlns:a16="http://schemas.microsoft.com/office/drawing/2014/main" id="{E66E426E-52F1-43BA-94A2-B1EA12B18CB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68" name="TextBox 1">
          <a:extLst>
            <a:ext uri="{FF2B5EF4-FFF2-40B4-BE49-F238E27FC236}">
              <a16:creationId xmlns="" xmlns:a16="http://schemas.microsoft.com/office/drawing/2014/main" id="{7849F98D-3E49-4F22-9FD4-09EE08694B3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69" name="TextBox 1">
          <a:extLst>
            <a:ext uri="{FF2B5EF4-FFF2-40B4-BE49-F238E27FC236}">
              <a16:creationId xmlns="" xmlns:a16="http://schemas.microsoft.com/office/drawing/2014/main" id="{0A909913-F95D-4D72-A5F7-2DD6074DCC7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70" name="TextBox 1">
          <a:extLst>
            <a:ext uri="{FF2B5EF4-FFF2-40B4-BE49-F238E27FC236}">
              <a16:creationId xmlns="" xmlns:a16="http://schemas.microsoft.com/office/drawing/2014/main" id="{5B35BEDC-B1F5-4F01-94E0-5BFE4423081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71" name="TextBox 1">
          <a:extLst>
            <a:ext uri="{FF2B5EF4-FFF2-40B4-BE49-F238E27FC236}">
              <a16:creationId xmlns="" xmlns:a16="http://schemas.microsoft.com/office/drawing/2014/main" id="{FF24914B-FEAA-42F9-BB11-5D483EDAD57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72" name="TextBox 1">
          <a:extLst>
            <a:ext uri="{FF2B5EF4-FFF2-40B4-BE49-F238E27FC236}">
              <a16:creationId xmlns="" xmlns:a16="http://schemas.microsoft.com/office/drawing/2014/main" id="{26215313-FB82-4CEF-A46B-A1C619F74FD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73" name="TextBox 1">
          <a:extLst>
            <a:ext uri="{FF2B5EF4-FFF2-40B4-BE49-F238E27FC236}">
              <a16:creationId xmlns="" xmlns:a16="http://schemas.microsoft.com/office/drawing/2014/main" id="{A29B764F-DEE2-4F3D-8EDD-B1FFFDCD393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74" name="TextBox 1">
          <a:extLst>
            <a:ext uri="{FF2B5EF4-FFF2-40B4-BE49-F238E27FC236}">
              <a16:creationId xmlns="" xmlns:a16="http://schemas.microsoft.com/office/drawing/2014/main" id="{F06AE07C-5B5E-4207-B798-C2E4AD17144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75" name="TextBox 1">
          <a:extLst>
            <a:ext uri="{FF2B5EF4-FFF2-40B4-BE49-F238E27FC236}">
              <a16:creationId xmlns="" xmlns:a16="http://schemas.microsoft.com/office/drawing/2014/main" id="{472AC97E-CA53-4DB3-8D54-B3144F86D71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76" name="TextBox 1">
          <a:extLst>
            <a:ext uri="{FF2B5EF4-FFF2-40B4-BE49-F238E27FC236}">
              <a16:creationId xmlns="" xmlns:a16="http://schemas.microsoft.com/office/drawing/2014/main" id="{F69E013A-FF23-4FD6-A2D3-72023B9B3FC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77" name="TextBox 1">
          <a:extLst>
            <a:ext uri="{FF2B5EF4-FFF2-40B4-BE49-F238E27FC236}">
              <a16:creationId xmlns="" xmlns:a16="http://schemas.microsoft.com/office/drawing/2014/main" id="{528AA27D-2613-4183-8420-F27CE0B60F2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78" name="TextBox 1">
          <a:extLst>
            <a:ext uri="{FF2B5EF4-FFF2-40B4-BE49-F238E27FC236}">
              <a16:creationId xmlns="" xmlns:a16="http://schemas.microsoft.com/office/drawing/2014/main" id="{8726E74E-DFD5-4512-AA14-DE3066D2671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79" name="TextBox 1">
          <a:extLst>
            <a:ext uri="{FF2B5EF4-FFF2-40B4-BE49-F238E27FC236}">
              <a16:creationId xmlns="" xmlns:a16="http://schemas.microsoft.com/office/drawing/2014/main" id="{DCB9F22F-129F-4947-A87F-27AADCB4711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80" name="TextBox 1">
          <a:extLst>
            <a:ext uri="{FF2B5EF4-FFF2-40B4-BE49-F238E27FC236}">
              <a16:creationId xmlns="" xmlns:a16="http://schemas.microsoft.com/office/drawing/2014/main" id="{D360E000-365E-405A-8C84-FC81D2FAA04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81" name="TextBox 1">
          <a:extLst>
            <a:ext uri="{FF2B5EF4-FFF2-40B4-BE49-F238E27FC236}">
              <a16:creationId xmlns="" xmlns:a16="http://schemas.microsoft.com/office/drawing/2014/main" id="{F6FDFDAC-C3CC-4F2D-BEAC-5989244E024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82" name="TextBox 1">
          <a:extLst>
            <a:ext uri="{FF2B5EF4-FFF2-40B4-BE49-F238E27FC236}">
              <a16:creationId xmlns="" xmlns:a16="http://schemas.microsoft.com/office/drawing/2014/main" id="{957C80A1-A728-43C4-9002-5E041AD2BB7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83" name="TextBox 1">
          <a:extLst>
            <a:ext uri="{FF2B5EF4-FFF2-40B4-BE49-F238E27FC236}">
              <a16:creationId xmlns="" xmlns:a16="http://schemas.microsoft.com/office/drawing/2014/main" id="{8AEEFF62-6202-4543-9E84-D06BD6CAAF0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84" name="TextBox 1">
          <a:extLst>
            <a:ext uri="{FF2B5EF4-FFF2-40B4-BE49-F238E27FC236}">
              <a16:creationId xmlns="" xmlns:a16="http://schemas.microsoft.com/office/drawing/2014/main" id="{7ABB2062-EB20-4607-889A-8B69E0D1E50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85" name="TextBox 1">
          <a:extLst>
            <a:ext uri="{FF2B5EF4-FFF2-40B4-BE49-F238E27FC236}">
              <a16:creationId xmlns="" xmlns:a16="http://schemas.microsoft.com/office/drawing/2014/main" id="{62859A07-FF36-4381-B71F-057D9DFB689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86" name="TextBox 1">
          <a:extLst>
            <a:ext uri="{FF2B5EF4-FFF2-40B4-BE49-F238E27FC236}">
              <a16:creationId xmlns="" xmlns:a16="http://schemas.microsoft.com/office/drawing/2014/main" id="{2160D875-2642-4DE1-8833-7CC448E1A9E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87" name="TextBox 1">
          <a:extLst>
            <a:ext uri="{FF2B5EF4-FFF2-40B4-BE49-F238E27FC236}">
              <a16:creationId xmlns="" xmlns:a16="http://schemas.microsoft.com/office/drawing/2014/main" id="{33DF685E-3348-4BB8-91C6-EF3E5DE5B1A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88" name="TextBox 1">
          <a:extLst>
            <a:ext uri="{FF2B5EF4-FFF2-40B4-BE49-F238E27FC236}">
              <a16:creationId xmlns="" xmlns:a16="http://schemas.microsoft.com/office/drawing/2014/main" id="{4CC23712-DB2F-4E02-9B77-78A5C13A6B9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89" name="TextBox 1">
          <a:extLst>
            <a:ext uri="{FF2B5EF4-FFF2-40B4-BE49-F238E27FC236}">
              <a16:creationId xmlns="" xmlns:a16="http://schemas.microsoft.com/office/drawing/2014/main" id="{8CE1659C-9F3D-48BD-9BD0-FF4D04CE288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90" name="TextBox 1">
          <a:extLst>
            <a:ext uri="{FF2B5EF4-FFF2-40B4-BE49-F238E27FC236}">
              <a16:creationId xmlns="" xmlns:a16="http://schemas.microsoft.com/office/drawing/2014/main" id="{18BB1DED-F404-4743-B4E9-F173EA421E6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91" name="TextBox 1">
          <a:extLst>
            <a:ext uri="{FF2B5EF4-FFF2-40B4-BE49-F238E27FC236}">
              <a16:creationId xmlns="" xmlns:a16="http://schemas.microsoft.com/office/drawing/2014/main" id="{FB901364-F66A-4028-B5F8-4584507CDC2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92" name="TextBox 1">
          <a:extLst>
            <a:ext uri="{FF2B5EF4-FFF2-40B4-BE49-F238E27FC236}">
              <a16:creationId xmlns="" xmlns:a16="http://schemas.microsoft.com/office/drawing/2014/main" id="{98AD3B7B-9AFA-42D7-8668-897EBE4B3E5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93" name="TextBox 1">
          <a:extLst>
            <a:ext uri="{FF2B5EF4-FFF2-40B4-BE49-F238E27FC236}">
              <a16:creationId xmlns="" xmlns:a16="http://schemas.microsoft.com/office/drawing/2014/main" id="{CB6A2070-464A-474D-98AD-2D819D87806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94" name="TextBox 1">
          <a:extLst>
            <a:ext uri="{FF2B5EF4-FFF2-40B4-BE49-F238E27FC236}">
              <a16:creationId xmlns="" xmlns:a16="http://schemas.microsoft.com/office/drawing/2014/main" id="{99AD3708-BE13-4018-865F-28463BA499A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95" name="TextBox 1">
          <a:extLst>
            <a:ext uri="{FF2B5EF4-FFF2-40B4-BE49-F238E27FC236}">
              <a16:creationId xmlns="" xmlns:a16="http://schemas.microsoft.com/office/drawing/2014/main" id="{B9173755-129F-4223-A490-584EF84B7EC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96" name="TextBox 1">
          <a:extLst>
            <a:ext uri="{FF2B5EF4-FFF2-40B4-BE49-F238E27FC236}">
              <a16:creationId xmlns="" xmlns:a16="http://schemas.microsoft.com/office/drawing/2014/main" id="{1D42A9F3-9358-4DDB-9372-A9D48B102F8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97" name="TextBox 1">
          <a:extLst>
            <a:ext uri="{FF2B5EF4-FFF2-40B4-BE49-F238E27FC236}">
              <a16:creationId xmlns="" xmlns:a16="http://schemas.microsoft.com/office/drawing/2014/main" id="{3FA64E86-8534-4E5B-BEC9-1E4488A75CC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98" name="TextBox 1">
          <a:extLst>
            <a:ext uri="{FF2B5EF4-FFF2-40B4-BE49-F238E27FC236}">
              <a16:creationId xmlns="" xmlns:a16="http://schemas.microsoft.com/office/drawing/2014/main" id="{6336A13E-5184-4FDA-A82C-60490749CD9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499" name="TextBox 1">
          <a:extLst>
            <a:ext uri="{FF2B5EF4-FFF2-40B4-BE49-F238E27FC236}">
              <a16:creationId xmlns="" xmlns:a16="http://schemas.microsoft.com/office/drawing/2014/main" id="{55AFB948-82F7-4694-A4EF-43FD424E754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00" name="TextBox 1">
          <a:extLst>
            <a:ext uri="{FF2B5EF4-FFF2-40B4-BE49-F238E27FC236}">
              <a16:creationId xmlns="" xmlns:a16="http://schemas.microsoft.com/office/drawing/2014/main" id="{52C444E6-3F70-434F-BDA0-BC384F00BF5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01" name="TextBox 1">
          <a:extLst>
            <a:ext uri="{FF2B5EF4-FFF2-40B4-BE49-F238E27FC236}">
              <a16:creationId xmlns="" xmlns:a16="http://schemas.microsoft.com/office/drawing/2014/main" id="{FF068F4A-9847-4BB2-A774-1E430BF6F9E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02" name="TextBox 1">
          <a:extLst>
            <a:ext uri="{FF2B5EF4-FFF2-40B4-BE49-F238E27FC236}">
              <a16:creationId xmlns="" xmlns:a16="http://schemas.microsoft.com/office/drawing/2014/main" id="{06D3E1B4-45E5-45FB-8740-E4BB190915D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03" name="TextBox 1">
          <a:extLst>
            <a:ext uri="{FF2B5EF4-FFF2-40B4-BE49-F238E27FC236}">
              <a16:creationId xmlns="" xmlns:a16="http://schemas.microsoft.com/office/drawing/2014/main" id="{2C8AB69F-9EA8-4CFD-8156-4D8DF1E6546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04" name="TextBox 1">
          <a:extLst>
            <a:ext uri="{FF2B5EF4-FFF2-40B4-BE49-F238E27FC236}">
              <a16:creationId xmlns="" xmlns:a16="http://schemas.microsoft.com/office/drawing/2014/main" id="{62615D71-9F8F-4700-8632-40531C66016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05" name="TextBox 1">
          <a:extLst>
            <a:ext uri="{FF2B5EF4-FFF2-40B4-BE49-F238E27FC236}">
              <a16:creationId xmlns="" xmlns:a16="http://schemas.microsoft.com/office/drawing/2014/main" id="{AEB817CD-5DAB-4B37-AAF8-D30817BA991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06" name="TextBox 1">
          <a:extLst>
            <a:ext uri="{FF2B5EF4-FFF2-40B4-BE49-F238E27FC236}">
              <a16:creationId xmlns="" xmlns:a16="http://schemas.microsoft.com/office/drawing/2014/main" id="{F47567FE-EA21-47EF-950F-F645EF3DFBE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07" name="TextBox 1">
          <a:extLst>
            <a:ext uri="{FF2B5EF4-FFF2-40B4-BE49-F238E27FC236}">
              <a16:creationId xmlns="" xmlns:a16="http://schemas.microsoft.com/office/drawing/2014/main" id="{D69ACAC8-5275-488C-B14B-3FA5DB14035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08" name="TextBox 1">
          <a:extLst>
            <a:ext uri="{FF2B5EF4-FFF2-40B4-BE49-F238E27FC236}">
              <a16:creationId xmlns="" xmlns:a16="http://schemas.microsoft.com/office/drawing/2014/main" id="{D261F542-90A9-40CB-BB99-2257587D212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09" name="TextBox 1">
          <a:extLst>
            <a:ext uri="{FF2B5EF4-FFF2-40B4-BE49-F238E27FC236}">
              <a16:creationId xmlns="" xmlns:a16="http://schemas.microsoft.com/office/drawing/2014/main" id="{F96F4EE3-B655-46BB-9140-F289517A4C6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10" name="TextBox 1">
          <a:extLst>
            <a:ext uri="{FF2B5EF4-FFF2-40B4-BE49-F238E27FC236}">
              <a16:creationId xmlns="" xmlns:a16="http://schemas.microsoft.com/office/drawing/2014/main" id="{CC0260F0-8C66-418E-9882-C396924C7D5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11" name="TextBox 1">
          <a:extLst>
            <a:ext uri="{FF2B5EF4-FFF2-40B4-BE49-F238E27FC236}">
              <a16:creationId xmlns="" xmlns:a16="http://schemas.microsoft.com/office/drawing/2014/main" id="{722F5B69-9953-4197-8FB1-0D7D968520D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12" name="TextBox 1">
          <a:extLst>
            <a:ext uri="{FF2B5EF4-FFF2-40B4-BE49-F238E27FC236}">
              <a16:creationId xmlns="" xmlns:a16="http://schemas.microsoft.com/office/drawing/2014/main" id="{A49B0465-4563-4EC5-BC07-B60D72204CF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13" name="TextBox 1">
          <a:extLst>
            <a:ext uri="{FF2B5EF4-FFF2-40B4-BE49-F238E27FC236}">
              <a16:creationId xmlns="" xmlns:a16="http://schemas.microsoft.com/office/drawing/2014/main" id="{B23CCE85-7086-42C7-8C50-2FC3DD276AF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14" name="TextBox 1">
          <a:extLst>
            <a:ext uri="{FF2B5EF4-FFF2-40B4-BE49-F238E27FC236}">
              <a16:creationId xmlns="" xmlns:a16="http://schemas.microsoft.com/office/drawing/2014/main" id="{F7E3E9B9-39A8-43BC-805A-76343385C9D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15" name="TextBox 1">
          <a:extLst>
            <a:ext uri="{FF2B5EF4-FFF2-40B4-BE49-F238E27FC236}">
              <a16:creationId xmlns="" xmlns:a16="http://schemas.microsoft.com/office/drawing/2014/main" id="{2705E764-E1A5-4C38-84CB-57942A792B7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16" name="TextBox 1">
          <a:extLst>
            <a:ext uri="{FF2B5EF4-FFF2-40B4-BE49-F238E27FC236}">
              <a16:creationId xmlns="" xmlns:a16="http://schemas.microsoft.com/office/drawing/2014/main" id="{958E2D65-9D4A-4E15-9CC7-64989DF71D2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17" name="TextBox 1">
          <a:extLst>
            <a:ext uri="{FF2B5EF4-FFF2-40B4-BE49-F238E27FC236}">
              <a16:creationId xmlns="" xmlns:a16="http://schemas.microsoft.com/office/drawing/2014/main" id="{FCBB3638-BB9A-48BC-8A18-D8E79C81259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18" name="TextBox 1">
          <a:extLst>
            <a:ext uri="{FF2B5EF4-FFF2-40B4-BE49-F238E27FC236}">
              <a16:creationId xmlns="" xmlns:a16="http://schemas.microsoft.com/office/drawing/2014/main" id="{7BB4254B-3DCF-46B1-A2EF-46F4423FE02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19" name="TextBox 1">
          <a:extLst>
            <a:ext uri="{FF2B5EF4-FFF2-40B4-BE49-F238E27FC236}">
              <a16:creationId xmlns="" xmlns:a16="http://schemas.microsoft.com/office/drawing/2014/main" id="{C628180D-D072-43AC-9C2F-D6C9FEED768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20" name="TextBox 1">
          <a:extLst>
            <a:ext uri="{FF2B5EF4-FFF2-40B4-BE49-F238E27FC236}">
              <a16:creationId xmlns="" xmlns:a16="http://schemas.microsoft.com/office/drawing/2014/main" id="{B1DA81F4-AB52-4D78-95F6-94557D54278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21" name="TextBox 1">
          <a:extLst>
            <a:ext uri="{FF2B5EF4-FFF2-40B4-BE49-F238E27FC236}">
              <a16:creationId xmlns="" xmlns:a16="http://schemas.microsoft.com/office/drawing/2014/main" id="{52AF9204-C77C-4B39-973D-9C7F1FAF786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22" name="TextBox 1">
          <a:extLst>
            <a:ext uri="{FF2B5EF4-FFF2-40B4-BE49-F238E27FC236}">
              <a16:creationId xmlns="" xmlns:a16="http://schemas.microsoft.com/office/drawing/2014/main" id="{07851015-3A38-4549-91BE-771A5BD1951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23" name="TextBox 1">
          <a:extLst>
            <a:ext uri="{FF2B5EF4-FFF2-40B4-BE49-F238E27FC236}">
              <a16:creationId xmlns="" xmlns:a16="http://schemas.microsoft.com/office/drawing/2014/main" id="{57B8FCA5-DCE2-4AF8-A6EC-39488225E22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24" name="TextBox 1">
          <a:extLst>
            <a:ext uri="{FF2B5EF4-FFF2-40B4-BE49-F238E27FC236}">
              <a16:creationId xmlns="" xmlns:a16="http://schemas.microsoft.com/office/drawing/2014/main" id="{01981264-A6B6-4000-9599-84C06EE9E2D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25" name="TextBox 1">
          <a:extLst>
            <a:ext uri="{FF2B5EF4-FFF2-40B4-BE49-F238E27FC236}">
              <a16:creationId xmlns="" xmlns:a16="http://schemas.microsoft.com/office/drawing/2014/main" id="{D737DC2E-BBE0-4814-9F4B-B2311328BC0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26" name="TextBox 1">
          <a:extLst>
            <a:ext uri="{FF2B5EF4-FFF2-40B4-BE49-F238E27FC236}">
              <a16:creationId xmlns="" xmlns:a16="http://schemas.microsoft.com/office/drawing/2014/main" id="{D9B01DC6-90D8-4F6B-9603-309DA17A6A2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27" name="TextBox 1">
          <a:extLst>
            <a:ext uri="{FF2B5EF4-FFF2-40B4-BE49-F238E27FC236}">
              <a16:creationId xmlns="" xmlns:a16="http://schemas.microsoft.com/office/drawing/2014/main" id="{E0C26E91-1FD1-45E1-BAC8-0DF2B6312DE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28" name="TextBox 1">
          <a:extLst>
            <a:ext uri="{FF2B5EF4-FFF2-40B4-BE49-F238E27FC236}">
              <a16:creationId xmlns="" xmlns:a16="http://schemas.microsoft.com/office/drawing/2014/main" id="{5CD16749-9016-43A1-BDB4-496B9901189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29" name="TextBox 1">
          <a:extLst>
            <a:ext uri="{FF2B5EF4-FFF2-40B4-BE49-F238E27FC236}">
              <a16:creationId xmlns="" xmlns:a16="http://schemas.microsoft.com/office/drawing/2014/main" id="{6309FFC3-5B03-4F8C-A1D2-989391AB004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30" name="TextBox 1">
          <a:extLst>
            <a:ext uri="{FF2B5EF4-FFF2-40B4-BE49-F238E27FC236}">
              <a16:creationId xmlns="" xmlns:a16="http://schemas.microsoft.com/office/drawing/2014/main" id="{124DFDF6-905A-4AAA-8E73-9A92C3FD1D1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31" name="TextBox 1">
          <a:extLst>
            <a:ext uri="{FF2B5EF4-FFF2-40B4-BE49-F238E27FC236}">
              <a16:creationId xmlns="" xmlns:a16="http://schemas.microsoft.com/office/drawing/2014/main" id="{DAAF555F-F476-43AC-AC84-20E1276E7BD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32" name="TextBox 1">
          <a:extLst>
            <a:ext uri="{FF2B5EF4-FFF2-40B4-BE49-F238E27FC236}">
              <a16:creationId xmlns="" xmlns:a16="http://schemas.microsoft.com/office/drawing/2014/main" id="{162BA504-B95A-40A0-BF45-9940068FCF1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33" name="TextBox 1">
          <a:extLst>
            <a:ext uri="{FF2B5EF4-FFF2-40B4-BE49-F238E27FC236}">
              <a16:creationId xmlns="" xmlns:a16="http://schemas.microsoft.com/office/drawing/2014/main" id="{D901B33B-B168-4794-A077-5004CB666A5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34" name="TextBox 1">
          <a:extLst>
            <a:ext uri="{FF2B5EF4-FFF2-40B4-BE49-F238E27FC236}">
              <a16:creationId xmlns="" xmlns:a16="http://schemas.microsoft.com/office/drawing/2014/main" id="{15989645-832C-4F81-BFF3-2FBC2D36487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35" name="TextBox 1">
          <a:extLst>
            <a:ext uri="{FF2B5EF4-FFF2-40B4-BE49-F238E27FC236}">
              <a16:creationId xmlns="" xmlns:a16="http://schemas.microsoft.com/office/drawing/2014/main" id="{499E5822-0B2F-4AB8-BAF4-F9271EEA43C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36" name="TextBox 1">
          <a:extLst>
            <a:ext uri="{FF2B5EF4-FFF2-40B4-BE49-F238E27FC236}">
              <a16:creationId xmlns="" xmlns:a16="http://schemas.microsoft.com/office/drawing/2014/main" id="{3EB8D076-BA2C-4383-AD61-A67C78AF3DF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37" name="TextBox 1">
          <a:extLst>
            <a:ext uri="{FF2B5EF4-FFF2-40B4-BE49-F238E27FC236}">
              <a16:creationId xmlns="" xmlns:a16="http://schemas.microsoft.com/office/drawing/2014/main" id="{23A2915F-B594-4C10-81FC-9398AF8A251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38" name="TextBox 1">
          <a:extLst>
            <a:ext uri="{FF2B5EF4-FFF2-40B4-BE49-F238E27FC236}">
              <a16:creationId xmlns="" xmlns:a16="http://schemas.microsoft.com/office/drawing/2014/main" id="{3073BE71-7A36-4600-8CD0-C9132E49D99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39" name="TextBox 1">
          <a:extLst>
            <a:ext uri="{FF2B5EF4-FFF2-40B4-BE49-F238E27FC236}">
              <a16:creationId xmlns="" xmlns:a16="http://schemas.microsoft.com/office/drawing/2014/main" id="{F18B11D8-2F64-465C-AE2F-BD5275BD19C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40" name="TextBox 1">
          <a:extLst>
            <a:ext uri="{FF2B5EF4-FFF2-40B4-BE49-F238E27FC236}">
              <a16:creationId xmlns="" xmlns:a16="http://schemas.microsoft.com/office/drawing/2014/main" id="{EAF27C5E-4133-444B-910E-26BB2D49D81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41" name="TextBox 1">
          <a:extLst>
            <a:ext uri="{FF2B5EF4-FFF2-40B4-BE49-F238E27FC236}">
              <a16:creationId xmlns="" xmlns:a16="http://schemas.microsoft.com/office/drawing/2014/main" id="{98FB82BD-4586-45DD-95BE-4F723313054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42" name="TextBox 1">
          <a:extLst>
            <a:ext uri="{FF2B5EF4-FFF2-40B4-BE49-F238E27FC236}">
              <a16:creationId xmlns="" xmlns:a16="http://schemas.microsoft.com/office/drawing/2014/main" id="{2B0DC6E3-02CC-4BD1-9006-F2F9F217983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43" name="TextBox 1">
          <a:extLst>
            <a:ext uri="{FF2B5EF4-FFF2-40B4-BE49-F238E27FC236}">
              <a16:creationId xmlns="" xmlns:a16="http://schemas.microsoft.com/office/drawing/2014/main" id="{37270141-A0AB-4010-A159-70B3DF41266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44" name="TextBox 1">
          <a:extLst>
            <a:ext uri="{FF2B5EF4-FFF2-40B4-BE49-F238E27FC236}">
              <a16:creationId xmlns="" xmlns:a16="http://schemas.microsoft.com/office/drawing/2014/main" id="{E2BAD1B3-E7FE-4417-BB64-E1D82C72322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45" name="TextBox 1">
          <a:extLst>
            <a:ext uri="{FF2B5EF4-FFF2-40B4-BE49-F238E27FC236}">
              <a16:creationId xmlns="" xmlns:a16="http://schemas.microsoft.com/office/drawing/2014/main" id="{6DEE3D8E-FACC-40A6-BE89-CA4B966DE37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46" name="TextBox 1">
          <a:extLst>
            <a:ext uri="{FF2B5EF4-FFF2-40B4-BE49-F238E27FC236}">
              <a16:creationId xmlns="" xmlns:a16="http://schemas.microsoft.com/office/drawing/2014/main" id="{2B9D1D06-5ABD-488B-9F0D-5E6987C0857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47" name="TextBox 1">
          <a:extLst>
            <a:ext uri="{FF2B5EF4-FFF2-40B4-BE49-F238E27FC236}">
              <a16:creationId xmlns="" xmlns:a16="http://schemas.microsoft.com/office/drawing/2014/main" id="{67A555BA-9B5B-420C-8EAD-29D88A0D524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48" name="TextBox 1">
          <a:extLst>
            <a:ext uri="{FF2B5EF4-FFF2-40B4-BE49-F238E27FC236}">
              <a16:creationId xmlns="" xmlns:a16="http://schemas.microsoft.com/office/drawing/2014/main" id="{EE2D96B7-AB24-4E04-9A08-4E5E4BE6A60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49" name="TextBox 1">
          <a:extLst>
            <a:ext uri="{FF2B5EF4-FFF2-40B4-BE49-F238E27FC236}">
              <a16:creationId xmlns="" xmlns:a16="http://schemas.microsoft.com/office/drawing/2014/main" id="{6404CFF3-787E-40E0-A1F3-EBB90F8D97C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50" name="TextBox 1">
          <a:extLst>
            <a:ext uri="{FF2B5EF4-FFF2-40B4-BE49-F238E27FC236}">
              <a16:creationId xmlns="" xmlns:a16="http://schemas.microsoft.com/office/drawing/2014/main" id="{287A8E43-4A78-4950-B4E4-1D8F04437A9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51" name="TextBox 1">
          <a:extLst>
            <a:ext uri="{FF2B5EF4-FFF2-40B4-BE49-F238E27FC236}">
              <a16:creationId xmlns="" xmlns:a16="http://schemas.microsoft.com/office/drawing/2014/main" id="{8119B467-7D1F-4C9F-AE39-13879C4E5A0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52" name="TextBox 1">
          <a:extLst>
            <a:ext uri="{FF2B5EF4-FFF2-40B4-BE49-F238E27FC236}">
              <a16:creationId xmlns="" xmlns:a16="http://schemas.microsoft.com/office/drawing/2014/main" id="{E0917BA7-2F34-4C1B-AEAC-97078083691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53" name="TextBox 1">
          <a:extLst>
            <a:ext uri="{FF2B5EF4-FFF2-40B4-BE49-F238E27FC236}">
              <a16:creationId xmlns="" xmlns:a16="http://schemas.microsoft.com/office/drawing/2014/main" id="{D728E0AA-13D6-4F42-9F1B-DB120D69759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54" name="TextBox 1">
          <a:extLst>
            <a:ext uri="{FF2B5EF4-FFF2-40B4-BE49-F238E27FC236}">
              <a16:creationId xmlns="" xmlns:a16="http://schemas.microsoft.com/office/drawing/2014/main" id="{8775508F-4FDA-4B7C-9DF4-7A3B0E1CD70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55" name="TextBox 1">
          <a:extLst>
            <a:ext uri="{FF2B5EF4-FFF2-40B4-BE49-F238E27FC236}">
              <a16:creationId xmlns="" xmlns:a16="http://schemas.microsoft.com/office/drawing/2014/main" id="{76751683-1164-43C1-AD95-48100D5B8AF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56" name="TextBox 1">
          <a:extLst>
            <a:ext uri="{FF2B5EF4-FFF2-40B4-BE49-F238E27FC236}">
              <a16:creationId xmlns="" xmlns:a16="http://schemas.microsoft.com/office/drawing/2014/main" id="{B79C7D25-72FB-4821-A2CF-805A774068E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57" name="TextBox 1">
          <a:extLst>
            <a:ext uri="{FF2B5EF4-FFF2-40B4-BE49-F238E27FC236}">
              <a16:creationId xmlns="" xmlns:a16="http://schemas.microsoft.com/office/drawing/2014/main" id="{6FB9B0F8-644F-4958-93B3-6FFE022916E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58" name="TextBox 1">
          <a:extLst>
            <a:ext uri="{FF2B5EF4-FFF2-40B4-BE49-F238E27FC236}">
              <a16:creationId xmlns="" xmlns:a16="http://schemas.microsoft.com/office/drawing/2014/main" id="{46C5C839-5EB3-4720-8A8A-3CAEDC3673A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59" name="TextBox 1">
          <a:extLst>
            <a:ext uri="{FF2B5EF4-FFF2-40B4-BE49-F238E27FC236}">
              <a16:creationId xmlns="" xmlns:a16="http://schemas.microsoft.com/office/drawing/2014/main" id="{8FD4B386-EF26-47BF-BCC6-36BF98FB842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60" name="TextBox 1">
          <a:extLst>
            <a:ext uri="{FF2B5EF4-FFF2-40B4-BE49-F238E27FC236}">
              <a16:creationId xmlns="" xmlns:a16="http://schemas.microsoft.com/office/drawing/2014/main" id="{BE1625F2-F376-4126-B357-6A44EAAD9C0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61" name="TextBox 1">
          <a:extLst>
            <a:ext uri="{FF2B5EF4-FFF2-40B4-BE49-F238E27FC236}">
              <a16:creationId xmlns="" xmlns:a16="http://schemas.microsoft.com/office/drawing/2014/main" id="{1B2B1DDC-75C6-47F9-A24C-0F3175B10FB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62" name="TextBox 1">
          <a:extLst>
            <a:ext uri="{FF2B5EF4-FFF2-40B4-BE49-F238E27FC236}">
              <a16:creationId xmlns="" xmlns:a16="http://schemas.microsoft.com/office/drawing/2014/main" id="{6A77B325-C97C-4AEC-A9C4-95D5DE9A7FA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63" name="TextBox 1">
          <a:extLst>
            <a:ext uri="{FF2B5EF4-FFF2-40B4-BE49-F238E27FC236}">
              <a16:creationId xmlns="" xmlns:a16="http://schemas.microsoft.com/office/drawing/2014/main" id="{A53ABA16-EEAA-4FC5-AE94-3691A058D57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64" name="TextBox 1">
          <a:extLst>
            <a:ext uri="{FF2B5EF4-FFF2-40B4-BE49-F238E27FC236}">
              <a16:creationId xmlns="" xmlns:a16="http://schemas.microsoft.com/office/drawing/2014/main" id="{8084D850-D1E0-466C-8AB2-FC0CB05842B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65" name="TextBox 1">
          <a:extLst>
            <a:ext uri="{FF2B5EF4-FFF2-40B4-BE49-F238E27FC236}">
              <a16:creationId xmlns="" xmlns:a16="http://schemas.microsoft.com/office/drawing/2014/main" id="{87A37509-71CF-4FD1-A329-EAFCA58DF35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66" name="TextBox 1">
          <a:extLst>
            <a:ext uri="{FF2B5EF4-FFF2-40B4-BE49-F238E27FC236}">
              <a16:creationId xmlns="" xmlns:a16="http://schemas.microsoft.com/office/drawing/2014/main" id="{84EEEA73-BEC5-4CBA-9C4A-21E300A825C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67" name="TextBox 1">
          <a:extLst>
            <a:ext uri="{FF2B5EF4-FFF2-40B4-BE49-F238E27FC236}">
              <a16:creationId xmlns="" xmlns:a16="http://schemas.microsoft.com/office/drawing/2014/main" id="{A84878AD-E268-440B-BF35-B20D00FA415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68" name="TextBox 1">
          <a:extLst>
            <a:ext uri="{FF2B5EF4-FFF2-40B4-BE49-F238E27FC236}">
              <a16:creationId xmlns="" xmlns:a16="http://schemas.microsoft.com/office/drawing/2014/main" id="{AB9C4B83-57BC-4FF5-A171-D27A1A575B1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69" name="TextBox 1">
          <a:extLst>
            <a:ext uri="{FF2B5EF4-FFF2-40B4-BE49-F238E27FC236}">
              <a16:creationId xmlns="" xmlns:a16="http://schemas.microsoft.com/office/drawing/2014/main" id="{4E3D0848-1A05-45D9-8FEB-F63F2C29CEC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70" name="TextBox 1">
          <a:extLst>
            <a:ext uri="{FF2B5EF4-FFF2-40B4-BE49-F238E27FC236}">
              <a16:creationId xmlns="" xmlns:a16="http://schemas.microsoft.com/office/drawing/2014/main" id="{E699F9DA-4D7E-4FE4-B965-D43A013C3A1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71" name="TextBox 1">
          <a:extLst>
            <a:ext uri="{FF2B5EF4-FFF2-40B4-BE49-F238E27FC236}">
              <a16:creationId xmlns="" xmlns:a16="http://schemas.microsoft.com/office/drawing/2014/main" id="{1642930F-781A-4994-A24A-BB7969E6902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72" name="TextBox 1">
          <a:extLst>
            <a:ext uri="{FF2B5EF4-FFF2-40B4-BE49-F238E27FC236}">
              <a16:creationId xmlns="" xmlns:a16="http://schemas.microsoft.com/office/drawing/2014/main" id="{8CB36655-E87D-42FE-A62A-1A7E0863612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73" name="TextBox 1">
          <a:extLst>
            <a:ext uri="{FF2B5EF4-FFF2-40B4-BE49-F238E27FC236}">
              <a16:creationId xmlns="" xmlns:a16="http://schemas.microsoft.com/office/drawing/2014/main" id="{D84F6BA2-6172-439E-AE3F-BDBC7E173DE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74" name="TextBox 1">
          <a:extLst>
            <a:ext uri="{FF2B5EF4-FFF2-40B4-BE49-F238E27FC236}">
              <a16:creationId xmlns="" xmlns:a16="http://schemas.microsoft.com/office/drawing/2014/main" id="{380FA889-18FF-4B86-947C-FE7090F20E2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75" name="TextBox 1">
          <a:extLst>
            <a:ext uri="{FF2B5EF4-FFF2-40B4-BE49-F238E27FC236}">
              <a16:creationId xmlns="" xmlns:a16="http://schemas.microsoft.com/office/drawing/2014/main" id="{854CA3CA-8190-4699-8099-9527C7F74EE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76" name="TextBox 1">
          <a:extLst>
            <a:ext uri="{FF2B5EF4-FFF2-40B4-BE49-F238E27FC236}">
              <a16:creationId xmlns="" xmlns:a16="http://schemas.microsoft.com/office/drawing/2014/main" id="{8D8B6335-070B-48D4-9ABF-E73D6C57030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77" name="TextBox 1">
          <a:extLst>
            <a:ext uri="{FF2B5EF4-FFF2-40B4-BE49-F238E27FC236}">
              <a16:creationId xmlns="" xmlns:a16="http://schemas.microsoft.com/office/drawing/2014/main" id="{F7155EC0-1E73-40B9-A49E-B82B93446AC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78" name="TextBox 1">
          <a:extLst>
            <a:ext uri="{FF2B5EF4-FFF2-40B4-BE49-F238E27FC236}">
              <a16:creationId xmlns="" xmlns:a16="http://schemas.microsoft.com/office/drawing/2014/main" id="{5B9BC700-0AB2-4A4C-9E3E-AA63448306D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79" name="TextBox 1">
          <a:extLst>
            <a:ext uri="{FF2B5EF4-FFF2-40B4-BE49-F238E27FC236}">
              <a16:creationId xmlns="" xmlns:a16="http://schemas.microsoft.com/office/drawing/2014/main" id="{8A274CB0-1F99-4156-8D81-30B0526D0C0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80" name="TextBox 1">
          <a:extLst>
            <a:ext uri="{FF2B5EF4-FFF2-40B4-BE49-F238E27FC236}">
              <a16:creationId xmlns="" xmlns:a16="http://schemas.microsoft.com/office/drawing/2014/main" id="{FD3E5413-DBA9-403E-9176-2AE5777C7F4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81" name="TextBox 1">
          <a:extLst>
            <a:ext uri="{FF2B5EF4-FFF2-40B4-BE49-F238E27FC236}">
              <a16:creationId xmlns="" xmlns:a16="http://schemas.microsoft.com/office/drawing/2014/main" id="{D9B3B091-5606-42E2-B155-F21D09FECCD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82" name="TextBox 1">
          <a:extLst>
            <a:ext uri="{FF2B5EF4-FFF2-40B4-BE49-F238E27FC236}">
              <a16:creationId xmlns="" xmlns:a16="http://schemas.microsoft.com/office/drawing/2014/main" id="{EE9A6718-526E-4B93-8CAF-FCF7F319D47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83" name="TextBox 1">
          <a:extLst>
            <a:ext uri="{FF2B5EF4-FFF2-40B4-BE49-F238E27FC236}">
              <a16:creationId xmlns="" xmlns:a16="http://schemas.microsoft.com/office/drawing/2014/main" id="{9045BAD9-14B4-4640-A628-31579EC3392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84" name="TextBox 1">
          <a:extLst>
            <a:ext uri="{FF2B5EF4-FFF2-40B4-BE49-F238E27FC236}">
              <a16:creationId xmlns="" xmlns:a16="http://schemas.microsoft.com/office/drawing/2014/main" id="{16D3CF28-E539-420F-931D-7E6C11B460F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85" name="TextBox 1">
          <a:extLst>
            <a:ext uri="{FF2B5EF4-FFF2-40B4-BE49-F238E27FC236}">
              <a16:creationId xmlns="" xmlns:a16="http://schemas.microsoft.com/office/drawing/2014/main" id="{19765332-FE42-4E1B-BD26-BED1DDD88C3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86" name="TextBox 1">
          <a:extLst>
            <a:ext uri="{FF2B5EF4-FFF2-40B4-BE49-F238E27FC236}">
              <a16:creationId xmlns="" xmlns:a16="http://schemas.microsoft.com/office/drawing/2014/main" id="{515B1AB2-A78D-45D4-A1DB-B5F26F6BEDD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87" name="TextBox 1">
          <a:extLst>
            <a:ext uri="{FF2B5EF4-FFF2-40B4-BE49-F238E27FC236}">
              <a16:creationId xmlns="" xmlns:a16="http://schemas.microsoft.com/office/drawing/2014/main" id="{59A5B242-C017-4A6E-89D5-3261D0104C7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88" name="TextBox 1">
          <a:extLst>
            <a:ext uri="{FF2B5EF4-FFF2-40B4-BE49-F238E27FC236}">
              <a16:creationId xmlns="" xmlns:a16="http://schemas.microsoft.com/office/drawing/2014/main" id="{F408ED25-CE37-4A2B-A482-5C4BC0FBC1E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89" name="TextBox 1">
          <a:extLst>
            <a:ext uri="{FF2B5EF4-FFF2-40B4-BE49-F238E27FC236}">
              <a16:creationId xmlns="" xmlns:a16="http://schemas.microsoft.com/office/drawing/2014/main" id="{4AC96FDB-7140-4C3F-BA8B-121B322C912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90" name="TextBox 1">
          <a:extLst>
            <a:ext uri="{FF2B5EF4-FFF2-40B4-BE49-F238E27FC236}">
              <a16:creationId xmlns="" xmlns:a16="http://schemas.microsoft.com/office/drawing/2014/main" id="{C2E4A430-4FF5-444A-B1C8-049FBCEFD3E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91" name="TextBox 1">
          <a:extLst>
            <a:ext uri="{FF2B5EF4-FFF2-40B4-BE49-F238E27FC236}">
              <a16:creationId xmlns="" xmlns:a16="http://schemas.microsoft.com/office/drawing/2014/main" id="{08AB17F3-321E-43CF-AF7C-1B5F7D03108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92" name="TextBox 1">
          <a:extLst>
            <a:ext uri="{FF2B5EF4-FFF2-40B4-BE49-F238E27FC236}">
              <a16:creationId xmlns="" xmlns:a16="http://schemas.microsoft.com/office/drawing/2014/main" id="{62081990-7688-4079-A3CA-D7412BC9211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93" name="TextBox 1">
          <a:extLst>
            <a:ext uri="{FF2B5EF4-FFF2-40B4-BE49-F238E27FC236}">
              <a16:creationId xmlns="" xmlns:a16="http://schemas.microsoft.com/office/drawing/2014/main" id="{0DF0F415-E82C-4B3D-AABE-02C5F6906CE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94" name="TextBox 1">
          <a:extLst>
            <a:ext uri="{FF2B5EF4-FFF2-40B4-BE49-F238E27FC236}">
              <a16:creationId xmlns="" xmlns:a16="http://schemas.microsoft.com/office/drawing/2014/main" id="{E9C3CE55-08A8-4601-B13D-EA4BE7047AF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95" name="TextBox 1">
          <a:extLst>
            <a:ext uri="{FF2B5EF4-FFF2-40B4-BE49-F238E27FC236}">
              <a16:creationId xmlns="" xmlns:a16="http://schemas.microsoft.com/office/drawing/2014/main" id="{C35FF87F-49CA-4AB0-A327-7A584B393D6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96" name="TextBox 1">
          <a:extLst>
            <a:ext uri="{FF2B5EF4-FFF2-40B4-BE49-F238E27FC236}">
              <a16:creationId xmlns="" xmlns:a16="http://schemas.microsoft.com/office/drawing/2014/main" id="{CCCF3961-65B1-44D0-9C6E-277A6B3056E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97" name="TextBox 1">
          <a:extLst>
            <a:ext uri="{FF2B5EF4-FFF2-40B4-BE49-F238E27FC236}">
              <a16:creationId xmlns="" xmlns:a16="http://schemas.microsoft.com/office/drawing/2014/main" id="{1FC233F8-D0B8-4D19-90D8-75EA79B5A09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98" name="TextBox 1">
          <a:extLst>
            <a:ext uri="{FF2B5EF4-FFF2-40B4-BE49-F238E27FC236}">
              <a16:creationId xmlns="" xmlns:a16="http://schemas.microsoft.com/office/drawing/2014/main" id="{BB3D7631-9196-44CF-A0F1-B608A69AF2A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599" name="TextBox 1">
          <a:extLst>
            <a:ext uri="{FF2B5EF4-FFF2-40B4-BE49-F238E27FC236}">
              <a16:creationId xmlns="" xmlns:a16="http://schemas.microsoft.com/office/drawing/2014/main" id="{F33189D9-21CD-4CBE-A30C-AF85D3D30EE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00" name="TextBox 1">
          <a:extLst>
            <a:ext uri="{FF2B5EF4-FFF2-40B4-BE49-F238E27FC236}">
              <a16:creationId xmlns="" xmlns:a16="http://schemas.microsoft.com/office/drawing/2014/main" id="{326857F6-07F0-43EC-AB9E-DDD3518A794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01" name="TextBox 1">
          <a:extLst>
            <a:ext uri="{FF2B5EF4-FFF2-40B4-BE49-F238E27FC236}">
              <a16:creationId xmlns="" xmlns:a16="http://schemas.microsoft.com/office/drawing/2014/main" id="{75255ED4-A651-4531-A74C-40A82D0B2AC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02" name="TextBox 1">
          <a:extLst>
            <a:ext uri="{FF2B5EF4-FFF2-40B4-BE49-F238E27FC236}">
              <a16:creationId xmlns="" xmlns:a16="http://schemas.microsoft.com/office/drawing/2014/main" id="{AE6D07BA-C666-4E1C-8AC5-BFDF0EE116A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03" name="TextBox 1">
          <a:extLst>
            <a:ext uri="{FF2B5EF4-FFF2-40B4-BE49-F238E27FC236}">
              <a16:creationId xmlns="" xmlns:a16="http://schemas.microsoft.com/office/drawing/2014/main" id="{EDB98431-2FEF-4185-B077-0C4C9DD5055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04" name="TextBox 1">
          <a:extLst>
            <a:ext uri="{FF2B5EF4-FFF2-40B4-BE49-F238E27FC236}">
              <a16:creationId xmlns="" xmlns:a16="http://schemas.microsoft.com/office/drawing/2014/main" id="{E7086E9A-DE04-40FA-A783-D8701D0A081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05" name="TextBox 1">
          <a:extLst>
            <a:ext uri="{FF2B5EF4-FFF2-40B4-BE49-F238E27FC236}">
              <a16:creationId xmlns="" xmlns:a16="http://schemas.microsoft.com/office/drawing/2014/main" id="{B4A8EADC-DC66-4383-AB7D-57424E86698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06" name="TextBox 1">
          <a:extLst>
            <a:ext uri="{FF2B5EF4-FFF2-40B4-BE49-F238E27FC236}">
              <a16:creationId xmlns="" xmlns:a16="http://schemas.microsoft.com/office/drawing/2014/main" id="{5C0F8A7A-6EC7-4EE7-BB00-62CE4C24A45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07" name="TextBox 1">
          <a:extLst>
            <a:ext uri="{FF2B5EF4-FFF2-40B4-BE49-F238E27FC236}">
              <a16:creationId xmlns="" xmlns:a16="http://schemas.microsoft.com/office/drawing/2014/main" id="{93058C67-6B4A-421A-A3BE-C251D2BA0D5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08" name="TextBox 1">
          <a:extLst>
            <a:ext uri="{FF2B5EF4-FFF2-40B4-BE49-F238E27FC236}">
              <a16:creationId xmlns="" xmlns:a16="http://schemas.microsoft.com/office/drawing/2014/main" id="{71D0C36A-87CE-4F7E-BF85-26F8AEAC396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09" name="TextBox 1">
          <a:extLst>
            <a:ext uri="{FF2B5EF4-FFF2-40B4-BE49-F238E27FC236}">
              <a16:creationId xmlns="" xmlns:a16="http://schemas.microsoft.com/office/drawing/2014/main" id="{E6B83688-D41F-4CE2-B7F9-44062488787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10" name="TextBox 1">
          <a:extLst>
            <a:ext uri="{FF2B5EF4-FFF2-40B4-BE49-F238E27FC236}">
              <a16:creationId xmlns="" xmlns:a16="http://schemas.microsoft.com/office/drawing/2014/main" id="{5446A5B8-1DC6-487D-B300-2CD9A1ACE5A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11" name="TextBox 1">
          <a:extLst>
            <a:ext uri="{FF2B5EF4-FFF2-40B4-BE49-F238E27FC236}">
              <a16:creationId xmlns="" xmlns:a16="http://schemas.microsoft.com/office/drawing/2014/main" id="{692B2A8E-A6C5-4F53-81D9-1BC62583BBA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12" name="TextBox 1">
          <a:extLst>
            <a:ext uri="{FF2B5EF4-FFF2-40B4-BE49-F238E27FC236}">
              <a16:creationId xmlns="" xmlns:a16="http://schemas.microsoft.com/office/drawing/2014/main" id="{D9D4A3EF-1A01-46CC-B28C-020B920BE64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13" name="TextBox 1">
          <a:extLst>
            <a:ext uri="{FF2B5EF4-FFF2-40B4-BE49-F238E27FC236}">
              <a16:creationId xmlns="" xmlns:a16="http://schemas.microsoft.com/office/drawing/2014/main" id="{7F87E6A0-9B7D-46C9-96C0-0177F85024C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14" name="TextBox 1">
          <a:extLst>
            <a:ext uri="{FF2B5EF4-FFF2-40B4-BE49-F238E27FC236}">
              <a16:creationId xmlns="" xmlns:a16="http://schemas.microsoft.com/office/drawing/2014/main" id="{C21A844A-5342-437B-9701-7247E144516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1615" name="TextBox 1">
          <a:extLst>
            <a:ext uri="{FF2B5EF4-FFF2-40B4-BE49-F238E27FC236}">
              <a16:creationId xmlns="" xmlns:a16="http://schemas.microsoft.com/office/drawing/2014/main" id="{20EBE02A-8355-44AA-A23D-3B4B704519AC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1616" name="TextBox 1">
          <a:extLst>
            <a:ext uri="{FF2B5EF4-FFF2-40B4-BE49-F238E27FC236}">
              <a16:creationId xmlns="" xmlns:a16="http://schemas.microsoft.com/office/drawing/2014/main" id="{74B69F42-F1DF-4E68-B451-3152AEF84E63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1617" name="TextBox 1">
          <a:extLst>
            <a:ext uri="{FF2B5EF4-FFF2-40B4-BE49-F238E27FC236}">
              <a16:creationId xmlns="" xmlns:a16="http://schemas.microsoft.com/office/drawing/2014/main" id="{19D2E5D3-B800-4041-8CF2-72F7A6D7E206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1618" name="TextBox 1">
          <a:extLst>
            <a:ext uri="{FF2B5EF4-FFF2-40B4-BE49-F238E27FC236}">
              <a16:creationId xmlns="" xmlns:a16="http://schemas.microsoft.com/office/drawing/2014/main" id="{AE2BFCCD-100D-421F-915F-9DD69FF294AB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1619" name="TextBox 1">
          <a:extLst>
            <a:ext uri="{FF2B5EF4-FFF2-40B4-BE49-F238E27FC236}">
              <a16:creationId xmlns="" xmlns:a16="http://schemas.microsoft.com/office/drawing/2014/main" id="{BBED002D-C212-4AEB-BDA1-FC7ADDADAAE0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216534" cy="264560"/>
    <xdr:sp macro="" textlink="">
      <xdr:nvSpPr>
        <xdr:cNvPr id="1620" name="TextBox 1">
          <a:extLst>
            <a:ext uri="{FF2B5EF4-FFF2-40B4-BE49-F238E27FC236}">
              <a16:creationId xmlns="" xmlns:a16="http://schemas.microsoft.com/office/drawing/2014/main" id="{ED8C8CF1-3882-4660-94FA-51D647CF89FB}"/>
            </a:ext>
          </a:extLst>
        </xdr:cNvPr>
        <xdr:cNvSpPr txBox="1"/>
      </xdr:nvSpPr>
      <xdr:spPr>
        <a:xfrm>
          <a:off x="2266950" y="63671196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21" name="TextBox 1">
          <a:extLst>
            <a:ext uri="{FF2B5EF4-FFF2-40B4-BE49-F238E27FC236}">
              <a16:creationId xmlns="" xmlns:a16="http://schemas.microsoft.com/office/drawing/2014/main" id="{C480F1E1-2EE4-4395-996D-CF823A1D79C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22" name="TextBox 1">
          <a:extLst>
            <a:ext uri="{FF2B5EF4-FFF2-40B4-BE49-F238E27FC236}">
              <a16:creationId xmlns="" xmlns:a16="http://schemas.microsoft.com/office/drawing/2014/main" id="{88F4724E-41C1-45E1-91F7-6C87530A2A0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23" name="TextBox 1">
          <a:extLst>
            <a:ext uri="{FF2B5EF4-FFF2-40B4-BE49-F238E27FC236}">
              <a16:creationId xmlns="" xmlns:a16="http://schemas.microsoft.com/office/drawing/2014/main" id="{838B0F63-A027-4D28-A923-63FA416C7FA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24" name="TextBox 1">
          <a:extLst>
            <a:ext uri="{FF2B5EF4-FFF2-40B4-BE49-F238E27FC236}">
              <a16:creationId xmlns="" xmlns:a16="http://schemas.microsoft.com/office/drawing/2014/main" id="{6BDD31ED-71FF-48DE-90E2-C5296C2C4E6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25" name="TextBox 1">
          <a:extLst>
            <a:ext uri="{FF2B5EF4-FFF2-40B4-BE49-F238E27FC236}">
              <a16:creationId xmlns="" xmlns:a16="http://schemas.microsoft.com/office/drawing/2014/main" id="{144C588A-0FEE-4E3E-8E92-9F9124DFC53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26" name="TextBox 1">
          <a:extLst>
            <a:ext uri="{FF2B5EF4-FFF2-40B4-BE49-F238E27FC236}">
              <a16:creationId xmlns="" xmlns:a16="http://schemas.microsoft.com/office/drawing/2014/main" id="{276BD0CF-B5CF-41C2-8FAB-3AAE699158F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27" name="TextBox 1">
          <a:extLst>
            <a:ext uri="{FF2B5EF4-FFF2-40B4-BE49-F238E27FC236}">
              <a16:creationId xmlns="" xmlns:a16="http://schemas.microsoft.com/office/drawing/2014/main" id="{C57D7235-98DC-47DB-BBB5-A57DF99567B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28" name="TextBox 1">
          <a:extLst>
            <a:ext uri="{FF2B5EF4-FFF2-40B4-BE49-F238E27FC236}">
              <a16:creationId xmlns="" xmlns:a16="http://schemas.microsoft.com/office/drawing/2014/main" id="{B6459A18-99E6-4073-863E-22A5A8F356F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29" name="TextBox 1">
          <a:extLst>
            <a:ext uri="{FF2B5EF4-FFF2-40B4-BE49-F238E27FC236}">
              <a16:creationId xmlns="" xmlns:a16="http://schemas.microsoft.com/office/drawing/2014/main" id="{76B83EC1-8CF1-4316-A7BA-436E1A368B5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30" name="TextBox 1">
          <a:extLst>
            <a:ext uri="{FF2B5EF4-FFF2-40B4-BE49-F238E27FC236}">
              <a16:creationId xmlns="" xmlns:a16="http://schemas.microsoft.com/office/drawing/2014/main" id="{C0A7438B-9A5A-421C-A2A5-89C0FD5A878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31" name="TextBox 1">
          <a:extLst>
            <a:ext uri="{FF2B5EF4-FFF2-40B4-BE49-F238E27FC236}">
              <a16:creationId xmlns="" xmlns:a16="http://schemas.microsoft.com/office/drawing/2014/main" id="{9710DE07-0667-496D-8004-CABF14EA3AA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32" name="TextBox 1">
          <a:extLst>
            <a:ext uri="{FF2B5EF4-FFF2-40B4-BE49-F238E27FC236}">
              <a16:creationId xmlns="" xmlns:a16="http://schemas.microsoft.com/office/drawing/2014/main" id="{8781C2AA-6EC6-40DD-8DB7-F0A433B4A54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33" name="TextBox 1">
          <a:extLst>
            <a:ext uri="{FF2B5EF4-FFF2-40B4-BE49-F238E27FC236}">
              <a16:creationId xmlns="" xmlns:a16="http://schemas.microsoft.com/office/drawing/2014/main" id="{F813DAD5-91D1-48D1-9F59-829C22E51A3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34" name="TextBox 1">
          <a:extLst>
            <a:ext uri="{FF2B5EF4-FFF2-40B4-BE49-F238E27FC236}">
              <a16:creationId xmlns="" xmlns:a16="http://schemas.microsoft.com/office/drawing/2014/main" id="{6721AB87-AC69-418F-BAC7-4460FCCA0B2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35" name="TextBox 1">
          <a:extLst>
            <a:ext uri="{FF2B5EF4-FFF2-40B4-BE49-F238E27FC236}">
              <a16:creationId xmlns="" xmlns:a16="http://schemas.microsoft.com/office/drawing/2014/main" id="{D0E52E62-A345-4995-B33A-011A55F5AC3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36" name="TextBox 1">
          <a:extLst>
            <a:ext uri="{FF2B5EF4-FFF2-40B4-BE49-F238E27FC236}">
              <a16:creationId xmlns="" xmlns:a16="http://schemas.microsoft.com/office/drawing/2014/main" id="{065A7AE4-CD30-44B2-BFA4-C82E21074C8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37" name="TextBox 1">
          <a:extLst>
            <a:ext uri="{FF2B5EF4-FFF2-40B4-BE49-F238E27FC236}">
              <a16:creationId xmlns="" xmlns:a16="http://schemas.microsoft.com/office/drawing/2014/main" id="{0A1C8C78-653B-4073-BF9A-A286AB31A6D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38" name="TextBox 1">
          <a:extLst>
            <a:ext uri="{FF2B5EF4-FFF2-40B4-BE49-F238E27FC236}">
              <a16:creationId xmlns="" xmlns:a16="http://schemas.microsoft.com/office/drawing/2014/main" id="{D366E0CF-3487-4C62-A8BF-112B405FA52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39" name="TextBox 1">
          <a:extLst>
            <a:ext uri="{FF2B5EF4-FFF2-40B4-BE49-F238E27FC236}">
              <a16:creationId xmlns="" xmlns:a16="http://schemas.microsoft.com/office/drawing/2014/main" id="{42F1992B-7933-49D4-824C-57FCF599E3B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40" name="TextBox 1">
          <a:extLst>
            <a:ext uri="{FF2B5EF4-FFF2-40B4-BE49-F238E27FC236}">
              <a16:creationId xmlns="" xmlns:a16="http://schemas.microsoft.com/office/drawing/2014/main" id="{7952E51C-269D-4AF5-8058-9DBD18A439D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41" name="TextBox 1">
          <a:extLst>
            <a:ext uri="{FF2B5EF4-FFF2-40B4-BE49-F238E27FC236}">
              <a16:creationId xmlns="" xmlns:a16="http://schemas.microsoft.com/office/drawing/2014/main" id="{5E0FA1C0-1FA5-49FE-A545-75895031D34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42" name="TextBox 1">
          <a:extLst>
            <a:ext uri="{FF2B5EF4-FFF2-40B4-BE49-F238E27FC236}">
              <a16:creationId xmlns="" xmlns:a16="http://schemas.microsoft.com/office/drawing/2014/main" id="{54817533-2FBD-48E4-B366-BE24B9C04A7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43" name="TextBox 1">
          <a:extLst>
            <a:ext uri="{FF2B5EF4-FFF2-40B4-BE49-F238E27FC236}">
              <a16:creationId xmlns="" xmlns:a16="http://schemas.microsoft.com/office/drawing/2014/main" id="{0DD4D6CD-7009-48E6-9979-7A6934D33B0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44" name="TextBox 1">
          <a:extLst>
            <a:ext uri="{FF2B5EF4-FFF2-40B4-BE49-F238E27FC236}">
              <a16:creationId xmlns="" xmlns:a16="http://schemas.microsoft.com/office/drawing/2014/main" id="{4634709B-E2C5-4409-A70D-7326F6C0734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45" name="TextBox 1">
          <a:extLst>
            <a:ext uri="{FF2B5EF4-FFF2-40B4-BE49-F238E27FC236}">
              <a16:creationId xmlns="" xmlns:a16="http://schemas.microsoft.com/office/drawing/2014/main" id="{2EBBC300-6F2B-478A-A2C5-985A488DA53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46" name="TextBox 1">
          <a:extLst>
            <a:ext uri="{FF2B5EF4-FFF2-40B4-BE49-F238E27FC236}">
              <a16:creationId xmlns="" xmlns:a16="http://schemas.microsoft.com/office/drawing/2014/main" id="{DAF2A51F-3E44-48A9-BF11-0D6E47093DE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47" name="TextBox 1">
          <a:extLst>
            <a:ext uri="{FF2B5EF4-FFF2-40B4-BE49-F238E27FC236}">
              <a16:creationId xmlns="" xmlns:a16="http://schemas.microsoft.com/office/drawing/2014/main" id="{DD6F4E48-43CA-413B-95C2-8493258DB49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48" name="TextBox 1">
          <a:extLst>
            <a:ext uri="{FF2B5EF4-FFF2-40B4-BE49-F238E27FC236}">
              <a16:creationId xmlns="" xmlns:a16="http://schemas.microsoft.com/office/drawing/2014/main" id="{2048C559-01DF-4AA1-B925-DED2B6D9842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49" name="TextBox 1">
          <a:extLst>
            <a:ext uri="{FF2B5EF4-FFF2-40B4-BE49-F238E27FC236}">
              <a16:creationId xmlns="" xmlns:a16="http://schemas.microsoft.com/office/drawing/2014/main" id="{AF1C9CBA-C364-4A12-B5E7-24B082666EC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50" name="TextBox 1">
          <a:extLst>
            <a:ext uri="{FF2B5EF4-FFF2-40B4-BE49-F238E27FC236}">
              <a16:creationId xmlns="" xmlns:a16="http://schemas.microsoft.com/office/drawing/2014/main" id="{0D4C3F4C-9CAD-4DD5-A978-40AFF68D63F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51" name="TextBox 1">
          <a:extLst>
            <a:ext uri="{FF2B5EF4-FFF2-40B4-BE49-F238E27FC236}">
              <a16:creationId xmlns="" xmlns:a16="http://schemas.microsoft.com/office/drawing/2014/main" id="{1C51FA8A-CA15-4E4C-BE4C-B2032004FCF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52" name="TextBox 1">
          <a:extLst>
            <a:ext uri="{FF2B5EF4-FFF2-40B4-BE49-F238E27FC236}">
              <a16:creationId xmlns="" xmlns:a16="http://schemas.microsoft.com/office/drawing/2014/main" id="{6701C80F-F5DB-411D-A3BE-B891FF847DB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1653" name="TextBox 1">
          <a:extLst>
            <a:ext uri="{FF2B5EF4-FFF2-40B4-BE49-F238E27FC236}">
              <a16:creationId xmlns="" xmlns:a16="http://schemas.microsoft.com/office/drawing/2014/main" id="{F709C11D-BFF0-4183-ACA1-1CFA0D05C02D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1654" name="TextBox 1">
          <a:extLst>
            <a:ext uri="{FF2B5EF4-FFF2-40B4-BE49-F238E27FC236}">
              <a16:creationId xmlns="" xmlns:a16="http://schemas.microsoft.com/office/drawing/2014/main" id="{ECD6EFDD-2323-4F3E-B248-17B7425B9C53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1655" name="TextBox 1">
          <a:extLst>
            <a:ext uri="{FF2B5EF4-FFF2-40B4-BE49-F238E27FC236}">
              <a16:creationId xmlns="" xmlns:a16="http://schemas.microsoft.com/office/drawing/2014/main" id="{1B4FC565-D860-498F-9FF9-6429E6414B74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94454" cy="368494"/>
    <xdr:sp macro="" textlink="">
      <xdr:nvSpPr>
        <xdr:cNvPr id="1656" name="TextBox 1">
          <a:extLst>
            <a:ext uri="{FF2B5EF4-FFF2-40B4-BE49-F238E27FC236}">
              <a16:creationId xmlns="" xmlns:a16="http://schemas.microsoft.com/office/drawing/2014/main" id="{5CAA3335-E4C8-4104-8012-1FD821BA3ACC}"/>
            </a:ext>
          </a:extLst>
        </xdr:cNvPr>
        <xdr:cNvSpPr txBox="1"/>
      </xdr:nvSpPr>
      <xdr:spPr>
        <a:xfrm>
          <a:off x="2257425" y="636711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57" name="TextBox 1">
          <a:extLst>
            <a:ext uri="{FF2B5EF4-FFF2-40B4-BE49-F238E27FC236}">
              <a16:creationId xmlns="" xmlns:a16="http://schemas.microsoft.com/office/drawing/2014/main" id="{953DB741-3C21-4726-B59B-C6B17BB0021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58" name="TextBox 1">
          <a:extLst>
            <a:ext uri="{FF2B5EF4-FFF2-40B4-BE49-F238E27FC236}">
              <a16:creationId xmlns="" xmlns:a16="http://schemas.microsoft.com/office/drawing/2014/main" id="{8F06253C-CDC0-43C6-A148-225ECD0F278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59" name="TextBox 1">
          <a:extLst>
            <a:ext uri="{FF2B5EF4-FFF2-40B4-BE49-F238E27FC236}">
              <a16:creationId xmlns="" xmlns:a16="http://schemas.microsoft.com/office/drawing/2014/main" id="{7B29C5D8-032F-44A2-BD2C-74B60B11ECC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60" name="TextBox 1">
          <a:extLst>
            <a:ext uri="{FF2B5EF4-FFF2-40B4-BE49-F238E27FC236}">
              <a16:creationId xmlns="" xmlns:a16="http://schemas.microsoft.com/office/drawing/2014/main" id="{885CB0EB-5569-4460-A62A-31439AF0C3E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61" name="TextBox 1">
          <a:extLst>
            <a:ext uri="{FF2B5EF4-FFF2-40B4-BE49-F238E27FC236}">
              <a16:creationId xmlns="" xmlns:a16="http://schemas.microsoft.com/office/drawing/2014/main" id="{3F726235-C64C-42F9-9EB6-EBC21964CB0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62" name="TextBox 1">
          <a:extLst>
            <a:ext uri="{FF2B5EF4-FFF2-40B4-BE49-F238E27FC236}">
              <a16:creationId xmlns="" xmlns:a16="http://schemas.microsoft.com/office/drawing/2014/main" id="{5E4755F4-6BE2-4117-ABF7-6689C73A58B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63" name="TextBox 1">
          <a:extLst>
            <a:ext uri="{FF2B5EF4-FFF2-40B4-BE49-F238E27FC236}">
              <a16:creationId xmlns="" xmlns:a16="http://schemas.microsoft.com/office/drawing/2014/main" id="{BD31F354-65E1-4D06-BE10-D3AFDB417A5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64" name="TextBox 1">
          <a:extLst>
            <a:ext uri="{FF2B5EF4-FFF2-40B4-BE49-F238E27FC236}">
              <a16:creationId xmlns="" xmlns:a16="http://schemas.microsoft.com/office/drawing/2014/main" id="{838CAA1F-1A18-4DFD-A384-3C1F0C1CD62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65" name="TextBox 1">
          <a:extLst>
            <a:ext uri="{FF2B5EF4-FFF2-40B4-BE49-F238E27FC236}">
              <a16:creationId xmlns="" xmlns:a16="http://schemas.microsoft.com/office/drawing/2014/main" id="{C3993E13-9B89-4BA1-8D3E-E9D089D7A10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66" name="TextBox 1">
          <a:extLst>
            <a:ext uri="{FF2B5EF4-FFF2-40B4-BE49-F238E27FC236}">
              <a16:creationId xmlns="" xmlns:a16="http://schemas.microsoft.com/office/drawing/2014/main" id="{63E9ADAB-A83B-4FEC-9686-996E3B7A8F9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67" name="TextBox 1">
          <a:extLst>
            <a:ext uri="{FF2B5EF4-FFF2-40B4-BE49-F238E27FC236}">
              <a16:creationId xmlns="" xmlns:a16="http://schemas.microsoft.com/office/drawing/2014/main" id="{66D40921-C997-4916-8B17-41E79709597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68" name="TextBox 1">
          <a:extLst>
            <a:ext uri="{FF2B5EF4-FFF2-40B4-BE49-F238E27FC236}">
              <a16:creationId xmlns="" xmlns:a16="http://schemas.microsoft.com/office/drawing/2014/main" id="{744DE24E-AA6F-41E9-B160-1E59286F01A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69" name="TextBox 1">
          <a:extLst>
            <a:ext uri="{FF2B5EF4-FFF2-40B4-BE49-F238E27FC236}">
              <a16:creationId xmlns="" xmlns:a16="http://schemas.microsoft.com/office/drawing/2014/main" id="{986D0B77-A341-4818-8551-861F3276E4A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70" name="TextBox 1">
          <a:extLst>
            <a:ext uri="{FF2B5EF4-FFF2-40B4-BE49-F238E27FC236}">
              <a16:creationId xmlns="" xmlns:a16="http://schemas.microsoft.com/office/drawing/2014/main" id="{569E2AC2-8DFC-4995-AD78-F87DE30BB6F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71" name="TextBox 1">
          <a:extLst>
            <a:ext uri="{FF2B5EF4-FFF2-40B4-BE49-F238E27FC236}">
              <a16:creationId xmlns="" xmlns:a16="http://schemas.microsoft.com/office/drawing/2014/main" id="{F00F77B4-2248-4A9E-8790-0AE5A2C7C61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72" name="TextBox 1">
          <a:extLst>
            <a:ext uri="{FF2B5EF4-FFF2-40B4-BE49-F238E27FC236}">
              <a16:creationId xmlns="" xmlns:a16="http://schemas.microsoft.com/office/drawing/2014/main" id="{AAB0012F-40AB-4928-84B1-64996115415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73" name="TextBox 1">
          <a:extLst>
            <a:ext uri="{FF2B5EF4-FFF2-40B4-BE49-F238E27FC236}">
              <a16:creationId xmlns="" xmlns:a16="http://schemas.microsoft.com/office/drawing/2014/main" id="{CC6911AB-661B-4A43-9D3F-1C9A21B75A4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74" name="TextBox 1">
          <a:extLst>
            <a:ext uri="{FF2B5EF4-FFF2-40B4-BE49-F238E27FC236}">
              <a16:creationId xmlns="" xmlns:a16="http://schemas.microsoft.com/office/drawing/2014/main" id="{212EA05E-2468-46AB-B686-C187ED2EEDF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75" name="TextBox 1">
          <a:extLst>
            <a:ext uri="{FF2B5EF4-FFF2-40B4-BE49-F238E27FC236}">
              <a16:creationId xmlns="" xmlns:a16="http://schemas.microsoft.com/office/drawing/2014/main" id="{5D9AD46B-A752-484F-B7F2-CEAB2F7401D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76" name="TextBox 1">
          <a:extLst>
            <a:ext uri="{FF2B5EF4-FFF2-40B4-BE49-F238E27FC236}">
              <a16:creationId xmlns="" xmlns:a16="http://schemas.microsoft.com/office/drawing/2014/main" id="{3A4C09A2-46B8-4DA3-8332-39252842A72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77" name="TextBox 1">
          <a:extLst>
            <a:ext uri="{FF2B5EF4-FFF2-40B4-BE49-F238E27FC236}">
              <a16:creationId xmlns="" xmlns:a16="http://schemas.microsoft.com/office/drawing/2014/main" id="{7FDBD512-FFE9-42C5-B2A8-316E4C38B82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78" name="TextBox 1">
          <a:extLst>
            <a:ext uri="{FF2B5EF4-FFF2-40B4-BE49-F238E27FC236}">
              <a16:creationId xmlns="" xmlns:a16="http://schemas.microsoft.com/office/drawing/2014/main" id="{E8F3B247-FA36-4492-BC75-8564BC74DDC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79" name="TextBox 1">
          <a:extLst>
            <a:ext uri="{FF2B5EF4-FFF2-40B4-BE49-F238E27FC236}">
              <a16:creationId xmlns="" xmlns:a16="http://schemas.microsoft.com/office/drawing/2014/main" id="{EC066BD9-707F-40DA-9755-A8A6C694447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80" name="TextBox 1">
          <a:extLst>
            <a:ext uri="{FF2B5EF4-FFF2-40B4-BE49-F238E27FC236}">
              <a16:creationId xmlns="" xmlns:a16="http://schemas.microsoft.com/office/drawing/2014/main" id="{AC14CFB5-C310-41FF-84AC-2010F2C856B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81" name="TextBox 1">
          <a:extLst>
            <a:ext uri="{FF2B5EF4-FFF2-40B4-BE49-F238E27FC236}">
              <a16:creationId xmlns="" xmlns:a16="http://schemas.microsoft.com/office/drawing/2014/main" id="{82334BF8-BD48-4615-9FE7-F3233A8A08C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82" name="TextBox 1">
          <a:extLst>
            <a:ext uri="{FF2B5EF4-FFF2-40B4-BE49-F238E27FC236}">
              <a16:creationId xmlns="" xmlns:a16="http://schemas.microsoft.com/office/drawing/2014/main" id="{1C03883B-10C8-442E-A65E-8CAAC8464A6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83" name="TextBox 1">
          <a:extLst>
            <a:ext uri="{FF2B5EF4-FFF2-40B4-BE49-F238E27FC236}">
              <a16:creationId xmlns="" xmlns:a16="http://schemas.microsoft.com/office/drawing/2014/main" id="{ACE65C53-256D-4E37-8956-9E14121AEC6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84" name="TextBox 1">
          <a:extLst>
            <a:ext uri="{FF2B5EF4-FFF2-40B4-BE49-F238E27FC236}">
              <a16:creationId xmlns="" xmlns:a16="http://schemas.microsoft.com/office/drawing/2014/main" id="{864543D4-F5EB-409C-A521-686A983AAA2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85" name="TextBox 1">
          <a:extLst>
            <a:ext uri="{FF2B5EF4-FFF2-40B4-BE49-F238E27FC236}">
              <a16:creationId xmlns="" xmlns:a16="http://schemas.microsoft.com/office/drawing/2014/main" id="{9D86185E-EF6B-4089-AE0E-DB0230C5AFA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86" name="TextBox 1">
          <a:extLst>
            <a:ext uri="{FF2B5EF4-FFF2-40B4-BE49-F238E27FC236}">
              <a16:creationId xmlns="" xmlns:a16="http://schemas.microsoft.com/office/drawing/2014/main" id="{A167E7C4-41ED-4982-9039-D60A1EF66E1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87" name="TextBox 1">
          <a:extLst>
            <a:ext uri="{FF2B5EF4-FFF2-40B4-BE49-F238E27FC236}">
              <a16:creationId xmlns="" xmlns:a16="http://schemas.microsoft.com/office/drawing/2014/main" id="{5E84A105-CCE8-4E27-8D05-571828DDC29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1688" name="TextBox 1">
          <a:extLst>
            <a:ext uri="{FF2B5EF4-FFF2-40B4-BE49-F238E27FC236}">
              <a16:creationId xmlns="" xmlns:a16="http://schemas.microsoft.com/office/drawing/2014/main" id="{82A238EE-CE9A-48D6-AC40-6440BC4A5A0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89" name="TextBox 1">
          <a:extLst>
            <a:ext uri="{FF2B5EF4-FFF2-40B4-BE49-F238E27FC236}">
              <a16:creationId xmlns="" xmlns:a16="http://schemas.microsoft.com/office/drawing/2014/main" id="{2D7C179F-49C0-4FF2-AE9D-5A1F1F9061C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90" name="TextBox 1">
          <a:extLst>
            <a:ext uri="{FF2B5EF4-FFF2-40B4-BE49-F238E27FC236}">
              <a16:creationId xmlns="" xmlns:a16="http://schemas.microsoft.com/office/drawing/2014/main" id="{D324ACC6-51F5-4CFA-AC72-4A0FBC13209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91" name="TextBox 1">
          <a:extLst>
            <a:ext uri="{FF2B5EF4-FFF2-40B4-BE49-F238E27FC236}">
              <a16:creationId xmlns="" xmlns:a16="http://schemas.microsoft.com/office/drawing/2014/main" id="{D8CF58EB-E2CE-45EE-BE46-F7B3989A659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92" name="TextBox 1">
          <a:extLst>
            <a:ext uri="{FF2B5EF4-FFF2-40B4-BE49-F238E27FC236}">
              <a16:creationId xmlns="" xmlns:a16="http://schemas.microsoft.com/office/drawing/2014/main" id="{E993E9F9-CB4E-40C2-BCA2-4ACD58C4802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93" name="TextBox 1">
          <a:extLst>
            <a:ext uri="{FF2B5EF4-FFF2-40B4-BE49-F238E27FC236}">
              <a16:creationId xmlns="" xmlns:a16="http://schemas.microsoft.com/office/drawing/2014/main" id="{3B8E146E-1E0A-4BF8-97DE-036E06D7A6F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94" name="TextBox 1">
          <a:extLst>
            <a:ext uri="{FF2B5EF4-FFF2-40B4-BE49-F238E27FC236}">
              <a16:creationId xmlns="" xmlns:a16="http://schemas.microsoft.com/office/drawing/2014/main" id="{FF16AFA3-0CFD-4A39-9816-C63982B47B8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95" name="TextBox 1">
          <a:extLst>
            <a:ext uri="{FF2B5EF4-FFF2-40B4-BE49-F238E27FC236}">
              <a16:creationId xmlns="" xmlns:a16="http://schemas.microsoft.com/office/drawing/2014/main" id="{BB41A077-922C-4ECD-AC89-C8F5932C2C0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96" name="TextBox 1">
          <a:extLst>
            <a:ext uri="{FF2B5EF4-FFF2-40B4-BE49-F238E27FC236}">
              <a16:creationId xmlns="" xmlns:a16="http://schemas.microsoft.com/office/drawing/2014/main" id="{BB359A72-AD56-420A-8D5F-D5D1FAA002E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97" name="TextBox 1">
          <a:extLst>
            <a:ext uri="{FF2B5EF4-FFF2-40B4-BE49-F238E27FC236}">
              <a16:creationId xmlns="" xmlns:a16="http://schemas.microsoft.com/office/drawing/2014/main" id="{09883957-6BCE-4B77-8C12-825EE2E392F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98" name="TextBox 1">
          <a:extLst>
            <a:ext uri="{FF2B5EF4-FFF2-40B4-BE49-F238E27FC236}">
              <a16:creationId xmlns="" xmlns:a16="http://schemas.microsoft.com/office/drawing/2014/main" id="{CBEDF303-8B8D-4915-9862-92AA13E03D4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699" name="TextBox 1">
          <a:extLst>
            <a:ext uri="{FF2B5EF4-FFF2-40B4-BE49-F238E27FC236}">
              <a16:creationId xmlns="" xmlns:a16="http://schemas.microsoft.com/office/drawing/2014/main" id="{E4D37BBE-D152-4363-BAAA-4C787C5E7E7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00" name="TextBox 1">
          <a:extLst>
            <a:ext uri="{FF2B5EF4-FFF2-40B4-BE49-F238E27FC236}">
              <a16:creationId xmlns="" xmlns:a16="http://schemas.microsoft.com/office/drawing/2014/main" id="{60850C07-399A-4455-81AC-1E925BD98C7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01" name="TextBox 1">
          <a:extLst>
            <a:ext uri="{FF2B5EF4-FFF2-40B4-BE49-F238E27FC236}">
              <a16:creationId xmlns="" xmlns:a16="http://schemas.microsoft.com/office/drawing/2014/main" id="{BC51F947-8621-49B2-B942-D98E4A5F4A9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02" name="TextBox 1">
          <a:extLst>
            <a:ext uri="{FF2B5EF4-FFF2-40B4-BE49-F238E27FC236}">
              <a16:creationId xmlns="" xmlns:a16="http://schemas.microsoft.com/office/drawing/2014/main" id="{A446D0B8-D11F-4CFA-9D2E-7187B69CE1A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03" name="TextBox 1">
          <a:extLst>
            <a:ext uri="{FF2B5EF4-FFF2-40B4-BE49-F238E27FC236}">
              <a16:creationId xmlns="" xmlns:a16="http://schemas.microsoft.com/office/drawing/2014/main" id="{EB81D498-9EA7-44E9-911E-995AAF0DB93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04" name="TextBox 1">
          <a:extLst>
            <a:ext uri="{FF2B5EF4-FFF2-40B4-BE49-F238E27FC236}">
              <a16:creationId xmlns="" xmlns:a16="http://schemas.microsoft.com/office/drawing/2014/main" id="{79E7B0D8-D7F4-404A-A7F0-6C1779B88FD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05" name="TextBox 1">
          <a:extLst>
            <a:ext uri="{FF2B5EF4-FFF2-40B4-BE49-F238E27FC236}">
              <a16:creationId xmlns="" xmlns:a16="http://schemas.microsoft.com/office/drawing/2014/main" id="{82750A79-6705-4F5B-AD0E-E197C8583BCC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06" name="TextBox 1">
          <a:extLst>
            <a:ext uri="{FF2B5EF4-FFF2-40B4-BE49-F238E27FC236}">
              <a16:creationId xmlns="" xmlns:a16="http://schemas.microsoft.com/office/drawing/2014/main" id="{BFF5DDD0-44C6-4D62-BAA5-2313FB2DA16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07" name="TextBox 1">
          <a:extLst>
            <a:ext uri="{FF2B5EF4-FFF2-40B4-BE49-F238E27FC236}">
              <a16:creationId xmlns="" xmlns:a16="http://schemas.microsoft.com/office/drawing/2014/main" id="{A53AD01F-616D-4453-9674-EBE05058EEC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08" name="TextBox 1">
          <a:extLst>
            <a:ext uri="{FF2B5EF4-FFF2-40B4-BE49-F238E27FC236}">
              <a16:creationId xmlns="" xmlns:a16="http://schemas.microsoft.com/office/drawing/2014/main" id="{36E278EA-370E-4C91-B851-263125DD3FF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09" name="TextBox 1">
          <a:extLst>
            <a:ext uri="{FF2B5EF4-FFF2-40B4-BE49-F238E27FC236}">
              <a16:creationId xmlns="" xmlns:a16="http://schemas.microsoft.com/office/drawing/2014/main" id="{D4B88DB4-75F4-41FE-A7E2-9FFD26FD7FB3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10" name="TextBox 1">
          <a:extLst>
            <a:ext uri="{FF2B5EF4-FFF2-40B4-BE49-F238E27FC236}">
              <a16:creationId xmlns="" xmlns:a16="http://schemas.microsoft.com/office/drawing/2014/main" id="{7766CCD6-8511-49E7-A2FF-B898230281ED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11" name="TextBox 1">
          <a:extLst>
            <a:ext uri="{FF2B5EF4-FFF2-40B4-BE49-F238E27FC236}">
              <a16:creationId xmlns="" xmlns:a16="http://schemas.microsoft.com/office/drawing/2014/main" id="{969A04AB-74BB-4AD2-9FA4-08BBE8373B07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12" name="TextBox 1">
          <a:extLst>
            <a:ext uri="{FF2B5EF4-FFF2-40B4-BE49-F238E27FC236}">
              <a16:creationId xmlns="" xmlns:a16="http://schemas.microsoft.com/office/drawing/2014/main" id="{773D8DFF-2857-4BE4-B50B-7AFFC31CFFBF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13" name="TextBox 1">
          <a:extLst>
            <a:ext uri="{FF2B5EF4-FFF2-40B4-BE49-F238E27FC236}">
              <a16:creationId xmlns="" xmlns:a16="http://schemas.microsoft.com/office/drawing/2014/main" id="{B9538DAF-DAEC-4ADA-8D15-A194A83AE4CD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14" name="TextBox 1">
          <a:extLst>
            <a:ext uri="{FF2B5EF4-FFF2-40B4-BE49-F238E27FC236}">
              <a16:creationId xmlns="" xmlns:a16="http://schemas.microsoft.com/office/drawing/2014/main" id="{50A06866-CD3C-479E-A495-0B4E72AB47BF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15" name="TextBox 1">
          <a:extLst>
            <a:ext uri="{FF2B5EF4-FFF2-40B4-BE49-F238E27FC236}">
              <a16:creationId xmlns="" xmlns:a16="http://schemas.microsoft.com/office/drawing/2014/main" id="{4B2A09C7-0FED-4584-B1E1-47427F43F1AB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16" name="TextBox 1">
          <a:extLst>
            <a:ext uri="{FF2B5EF4-FFF2-40B4-BE49-F238E27FC236}">
              <a16:creationId xmlns="" xmlns:a16="http://schemas.microsoft.com/office/drawing/2014/main" id="{EC70EB7F-1A59-45E7-A2A2-F3663989BA6D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17" name="TextBox 1">
          <a:extLst>
            <a:ext uri="{FF2B5EF4-FFF2-40B4-BE49-F238E27FC236}">
              <a16:creationId xmlns="" xmlns:a16="http://schemas.microsoft.com/office/drawing/2014/main" id="{C80CA2A2-B17B-42F3-A1CF-EC6A072913ED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18" name="TextBox 1">
          <a:extLst>
            <a:ext uri="{FF2B5EF4-FFF2-40B4-BE49-F238E27FC236}">
              <a16:creationId xmlns="" xmlns:a16="http://schemas.microsoft.com/office/drawing/2014/main" id="{0ED0475B-9D3B-41B0-BA20-A1277247488B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19" name="TextBox 1">
          <a:extLst>
            <a:ext uri="{FF2B5EF4-FFF2-40B4-BE49-F238E27FC236}">
              <a16:creationId xmlns="" xmlns:a16="http://schemas.microsoft.com/office/drawing/2014/main" id="{2FBC2138-78F6-4F31-A903-A1D10FEFD427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20" name="TextBox 1">
          <a:extLst>
            <a:ext uri="{FF2B5EF4-FFF2-40B4-BE49-F238E27FC236}">
              <a16:creationId xmlns="" xmlns:a16="http://schemas.microsoft.com/office/drawing/2014/main" id="{D88A8CBC-CEC8-402C-8F1C-9A446118CA2E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21" name="TextBox 1">
          <a:extLst>
            <a:ext uri="{FF2B5EF4-FFF2-40B4-BE49-F238E27FC236}">
              <a16:creationId xmlns="" xmlns:a16="http://schemas.microsoft.com/office/drawing/2014/main" id="{937E75CA-976C-45EA-9CAC-6B71D6139C31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22" name="TextBox 1">
          <a:extLst>
            <a:ext uri="{FF2B5EF4-FFF2-40B4-BE49-F238E27FC236}">
              <a16:creationId xmlns="" xmlns:a16="http://schemas.microsoft.com/office/drawing/2014/main" id="{80EA4251-BCE6-413D-8148-321C1C1A409E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23" name="TextBox 1">
          <a:extLst>
            <a:ext uri="{FF2B5EF4-FFF2-40B4-BE49-F238E27FC236}">
              <a16:creationId xmlns="" xmlns:a16="http://schemas.microsoft.com/office/drawing/2014/main" id="{52D2D161-5791-43C3-A3C5-AA0C5DDE4A55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24" name="TextBox 1">
          <a:extLst>
            <a:ext uri="{FF2B5EF4-FFF2-40B4-BE49-F238E27FC236}">
              <a16:creationId xmlns="" xmlns:a16="http://schemas.microsoft.com/office/drawing/2014/main" id="{78973BEC-FFD2-4480-94DA-ABE09B1EC7A3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25" name="TextBox 1">
          <a:extLst>
            <a:ext uri="{FF2B5EF4-FFF2-40B4-BE49-F238E27FC236}">
              <a16:creationId xmlns="" xmlns:a16="http://schemas.microsoft.com/office/drawing/2014/main" id="{E70E5836-1496-4F12-B9D5-9CBCFFECC726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26" name="TextBox 1">
          <a:extLst>
            <a:ext uri="{FF2B5EF4-FFF2-40B4-BE49-F238E27FC236}">
              <a16:creationId xmlns="" xmlns:a16="http://schemas.microsoft.com/office/drawing/2014/main" id="{8C6DF553-90C2-46E6-B926-CF6C139EE6C3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27" name="TextBox 1">
          <a:extLst>
            <a:ext uri="{FF2B5EF4-FFF2-40B4-BE49-F238E27FC236}">
              <a16:creationId xmlns="" xmlns:a16="http://schemas.microsoft.com/office/drawing/2014/main" id="{4E76B646-EFB0-471E-820C-1E5F2C5DDB89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28" name="TextBox 1">
          <a:extLst>
            <a:ext uri="{FF2B5EF4-FFF2-40B4-BE49-F238E27FC236}">
              <a16:creationId xmlns="" xmlns:a16="http://schemas.microsoft.com/office/drawing/2014/main" id="{FAC202B3-9DAA-4CE4-B8C5-5D204C168F40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29" name="TextBox 1">
          <a:extLst>
            <a:ext uri="{FF2B5EF4-FFF2-40B4-BE49-F238E27FC236}">
              <a16:creationId xmlns="" xmlns:a16="http://schemas.microsoft.com/office/drawing/2014/main" id="{65615CE5-6551-47B1-8C06-D6E3CDB7DA20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1730" name="TextBox 1">
          <a:extLst>
            <a:ext uri="{FF2B5EF4-FFF2-40B4-BE49-F238E27FC236}">
              <a16:creationId xmlns="" xmlns:a16="http://schemas.microsoft.com/office/drawing/2014/main" id="{BE8E53D2-0808-42D0-8874-7B15DD88AAEC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31" name="TextBox 1">
          <a:extLst>
            <a:ext uri="{FF2B5EF4-FFF2-40B4-BE49-F238E27FC236}">
              <a16:creationId xmlns="" xmlns:a16="http://schemas.microsoft.com/office/drawing/2014/main" id="{AEEF8D17-A043-4100-B88F-82903ED7031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32" name="TextBox 1">
          <a:extLst>
            <a:ext uri="{FF2B5EF4-FFF2-40B4-BE49-F238E27FC236}">
              <a16:creationId xmlns="" xmlns:a16="http://schemas.microsoft.com/office/drawing/2014/main" id="{A0DB5640-FF8F-4E84-BA2A-1AD251B31D5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33" name="TextBox 1">
          <a:extLst>
            <a:ext uri="{FF2B5EF4-FFF2-40B4-BE49-F238E27FC236}">
              <a16:creationId xmlns="" xmlns:a16="http://schemas.microsoft.com/office/drawing/2014/main" id="{3A7BFEA2-18A0-4723-B5EE-4A28ED52ACD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34" name="TextBox 1">
          <a:extLst>
            <a:ext uri="{FF2B5EF4-FFF2-40B4-BE49-F238E27FC236}">
              <a16:creationId xmlns="" xmlns:a16="http://schemas.microsoft.com/office/drawing/2014/main" id="{D5A39A93-9EDA-4206-8CEF-9EF4D92A786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35" name="TextBox 1">
          <a:extLst>
            <a:ext uri="{FF2B5EF4-FFF2-40B4-BE49-F238E27FC236}">
              <a16:creationId xmlns="" xmlns:a16="http://schemas.microsoft.com/office/drawing/2014/main" id="{3C629800-1447-43AD-9DF2-E74E20EC3D3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36" name="TextBox 1">
          <a:extLst>
            <a:ext uri="{FF2B5EF4-FFF2-40B4-BE49-F238E27FC236}">
              <a16:creationId xmlns="" xmlns:a16="http://schemas.microsoft.com/office/drawing/2014/main" id="{EBCA58C5-8EDD-45EC-9CE3-31FF62491B4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37" name="TextBox 1">
          <a:extLst>
            <a:ext uri="{FF2B5EF4-FFF2-40B4-BE49-F238E27FC236}">
              <a16:creationId xmlns="" xmlns:a16="http://schemas.microsoft.com/office/drawing/2014/main" id="{4BBA4428-DCB0-4138-AD72-C821564CFBA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38" name="TextBox 1">
          <a:extLst>
            <a:ext uri="{FF2B5EF4-FFF2-40B4-BE49-F238E27FC236}">
              <a16:creationId xmlns="" xmlns:a16="http://schemas.microsoft.com/office/drawing/2014/main" id="{1A386013-5EEF-466F-A2E2-86DFB6B432D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39" name="TextBox 1">
          <a:extLst>
            <a:ext uri="{FF2B5EF4-FFF2-40B4-BE49-F238E27FC236}">
              <a16:creationId xmlns="" xmlns:a16="http://schemas.microsoft.com/office/drawing/2014/main" id="{6A4504DA-F383-4671-AFD6-652185234F5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40" name="TextBox 1">
          <a:extLst>
            <a:ext uri="{FF2B5EF4-FFF2-40B4-BE49-F238E27FC236}">
              <a16:creationId xmlns="" xmlns:a16="http://schemas.microsoft.com/office/drawing/2014/main" id="{CC17F7C1-FA9A-4915-86AE-5D41CCB7643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41" name="TextBox 1">
          <a:extLst>
            <a:ext uri="{FF2B5EF4-FFF2-40B4-BE49-F238E27FC236}">
              <a16:creationId xmlns="" xmlns:a16="http://schemas.microsoft.com/office/drawing/2014/main" id="{50DF39AD-AAD6-4446-8369-521D0014681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42" name="TextBox 1">
          <a:extLst>
            <a:ext uri="{FF2B5EF4-FFF2-40B4-BE49-F238E27FC236}">
              <a16:creationId xmlns="" xmlns:a16="http://schemas.microsoft.com/office/drawing/2014/main" id="{26DBB128-8429-49BA-96FF-6E9D5D4FC4E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43" name="TextBox 1">
          <a:extLst>
            <a:ext uri="{FF2B5EF4-FFF2-40B4-BE49-F238E27FC236}">
              <a16:creationId xmlns="" xmlns:a16="http://schemas.microsoft.com/office/drawing/2014/main" id="{97365423-DBE2-4A50-B077-D9A7ACB5860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44" name="TextBox 1">
          <a:extLst>
            <a:ext uri="{FF2B5EF4-FFF2-40B4-BE49-F238E27FC236}">
              <a16:creationId xmlns="" xmlns:a16="http://schemas.microsoft.com/office/drawing/2014/main" id="{233D39CD-E78C-4DD6-871F-DF776DBD1E9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45" name="TextBox 1">
          <a:extLst>
            <a:ext uri="{FF2B5EF4-FFF2-40B4-BE49-F238E27FC236}">
              <a16:creationId xmlns="" xmlns:a16="http://schemas.microsoft.com/office/drawing/2014/main" id="{BA708744-F38A-4354-8E42-90AB68C37E0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46" name="TextBox 1">
          <a:extLst>
            <a:ext uri="{FF2B5EF4-FFF2-40B4-BE49-F238E27FC236}">
              <a16:creationId xmlns="" xmlns:a16="http://schemas.microsoft.com/office/drawing/2014/main" id="{A54B9357-42B3-4DD5-A386-72690376071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47" name="TextBox 1">
          <a:extLst>
            <a:ext uri="{FF2B5EF4-FFF2-40B4-BE49-F238E27FC236}">
              <a16:creationId xmlns="" xmlns:a16="http://schemas.microsoft.com/office/drawing/2014/main" id="{0FCFE71E-E9A2-4EF1-836F-66C447F3639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48" name="TextBox 1">
          <a:extLst>
            <a:ext uri="{FF2B5EF4-FFF2-40B4-BE49-F238E27FC236}">
              <a16:creationId xmlns="" xmlns:a16="http://schemas.microsoft.com/office/drawing/2014/main" id="{88D563E5-203C-4999-88B5-33DC7E197BE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49" name="TextBox 1">
          <a:extLst>
            <a:ext uri="{FF2B5EF4-FFF2-40B4-BE49-F238E27FC236}">
              <a16:creationId xmlns="" xmlns:a16="http://schemas.microsoft.com/office/drawing/2014/main" id="{A83C2089-25EF-412D-B5FF-6F5311EEB31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50" name="TextBox 1">
          <a:extLst>
            <a:ext uri="{FF2B5EF4-FFF2-40B4-BE49-F238E27FC236}">
              <a16:creationId xmlns="" xmlns:a16="http://schemas.microsoft.com/office/drawing/2014/main" id="{F0890013-F7A5-4A56-ACC9-4C5940C1106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51" name="TextBox 1">
          <a:extLst>
            <a:ext uri="{FF2B5EF4-FFF2-40B4-BE49-F238E27FC236}">
              <a16:creationId xmlns="" xmlns:a16="http://schemas.microsoft.com/office/drawing/2014/main" id="{28789FB2-6E21-4234-9A20-144794BD779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52" name="TextBox 1">
          <a:extLst>
            <a:ext uri="{FF2B5EF4-FFF2-40B4-BE49-F238E27FC236}">
              <a16:creationId xmlns="" xmlns:a16="http://schemas.microsoft.com/office/drawing/2014/main" id="{F39DBD8A-F443-4E70-A64B-29595DC7EFB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53" name="TextBox 1">
          <a:extLst>
            <a:ext uri="{FF2B5EF4-FFF2-40B4-BE49-F238E27FC236}">
              <a16:creationId xmlns="" xmlns:a16="http://schemas.microsoft.com/office/drawing/2014/main" id="{07E2D84F-9930-4E82-B7FA-4C12E2981C5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54" name="TextBox 1">
          <a:extLst>
            <a:ext uri="{FF2B5EF4-FFF2-40B4-BE49-F238E27FC236}">
              <a16:creationId xmlns="" xmlns:a16="http://schemas.microsoft.com/office/drawing/2014/main" id="{C9F0D327-9EF3-4F5F-94C7-3E98823CCD3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55" name="TextBox 1">
          <a:extLst>
            <a:ext uri="{FF2B5EF4-FFF2-40B4-BE49-F238E27FC236}">
              <a16:creationId xmlns="" xmlns:a16="http://schemas.microsoft.com/office/drawing/2014/main" id="{652D4A93-8CA9-49DC-934B-1DDF5670548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56" name="TextBox 1">
          <a:extLst>
            <a:ext uri="{FF2B5EF4-FFF2-40B4-BE49-F238E27FC236}">
              <a16:creationId xmlns="" xmlns:a16="http://schemas.microsoft.com/office/drawing/2014/main" id="{E393FFDB-1635-4037-80CE-F86F281E3CF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57" name="TextBox 1">
          <a:extLst>
            <a:ext uri="{FF2B5EF4-FFF2-40B4-BE49-F238E27FC236}">
              <a16:creationId xmlns="" xmlns:a16="http://schemas.microsoft.com/office/drawing/2014/main" id="{BEACF96D-8609-47FC-BD56-DDE4F9C2122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58" name="TextBox 1">
          <a:extLst>
            <a:ext uri="{FF2B5EF4-FFF2-40B4-BE49-F238E27FC236}">
              <a16:creationId xmlns="" xmlns:a16="http://schemas.microsoft.com/office/drawing/2014/main" id="{84C1FDFC-03B4-46C4-9539-B4451C108BF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59" name="TextBox 1">
          <a:extLst>
            <a:ext uri="{FF2B5EF4-FFF2-40B4-BE49-F238E27FC236}">
              <a16:creationId xmlns="" xmlns:a16="http://schemas.microsoft.com/office/drawing/2014/main" id="{C6B9ECC0-F578-4D75-B5FE-A8C037AE0A0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60" name="TextBox 1">
          <a:extLst>
            <a:ext uri="{FF2B5EF4-FFF2-40B4-BE49-F238E27FC236}">
              <a16:creationId xmlns="" xmlns:a16="http://schemas.microsoft.com/office/drawing/2014/main" id="{5A3341C4-70BE-4CC9-AA7E-B366AD17B67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61" name="TextBox 1">
          <a:extLst>
            <a:ext uri="{FF2B5EF4-FFF2-40B4-BE49-F238E27FC236}">
              <a16:creationId xmlns="" xmlns:a16="http://schemas.microsoft.com/office/drawing/2014/main" id="{F06041E7-71A3-4FF5-8A58-31DB45A539A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62" name="TextBox 1">
          <a:extLst>
            <a:ext uri="{FF2B5EF4-FFF2-40B4-BE49-F238E27FC236}">
              <a16:creationId xmlns="" xmlns:a16="http://schemas.microsoft.com/office/drawing/2014/main" id="{19DDB5A4-7C70-4933-8A29-D25E7889984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63" name="TextBox 1">
          <a:extLst>
            <a:ext uri="{FF2B5EF4-FFF2-40B4-BE49-F238E27FC236}">
              <a16:creationId xmlns="" xmlns:a16="http://schemas.microsoft.com/office/drawing/2014/main" id="{602359F6-B88C-4E3D-8067-AE90C0C3989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64" name="TextBox 1">
          <a:extLst>
            <a:ext uri="{FF2B5EF4-FFF2-40B4-BE49-F238E27FC236}">
              <a16:creationId xmlns="" xmlns:a16="http://schemas.microsoft.com/office/drawing/2014/main" id="{93FBC31E-9E27-4158-AB23-6F05F011A37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65" name="TextBox 1">
          <a:extLst>
            <a:ext uri="{FF2B5EF4-FFF2-40B4-BE49-F238E27FC236}">
              <a16:creationId xmlns="" xmlns:a16="http://schemas.microsoft.com/office/drawing/2014/main" id="{A7954EB6-9490-40CF-A5CB-B0890383914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66" name="TextBox 1">
          <a:extLst>
            <a:ext uri="{FF2B5EF4-FFF2-40B4-BE49-F238E27FC236}">
              <a16:creationId xmlns="" xmlns:a16="http://schemas.microsoft.com/office/drawing/2014/main" id="{E5AC1C55-EF97-44AF-BA18-2707ECB81C6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67" name="TextBox 1">
          <a:extLst>
            <a:ext uri="{FF2B5EF4-FFF2-40B4-BE49-F238E27FC236}">
              <a16:creationId xmlns="" xmlns:a16="http://schemas.microsoft.com/office/drawing/2014/main" id="{EFA6C9B2-3AAC-48A4-ACB1-D5CABC58811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68" name="TextBox 1">
          <a:extLst>
            <a:ext uri="{FF2B5EF4-FFF2-40B4-BE49-F238E27FC236}">
              <a16:creationId xmlns="" xmlns:a16="http://schemas.microsoft.com/office/drawing/2014/main" id="{6680BF98-BA84-4F72-878D-93AF41632FD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69" name="TextBox 1">
          <a:extLst>
            <a:ext uri="{FF2B5EF4-FFF2-40B4-BE49-F238E27FC236}">
              <a16:creationId xmlns="" xmlns:a16="http://schemas.microsoft.com/office/drawing/2014/main" id="{E5BEC77A-076D-4079-AC2E-96D4407D3AB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70" name="TextBox 1">
          <a:extLst>
            <a:ext uri="{FF2B5EF4-FFF2-40B4-BE49-F238E27FC236}">
              <a16:creationId xmlns="" xmlns:a16="http://schemas.microsoft.com/office/drawing/2014/main" id="{B5A31CD5-DF90-42BC-B6FB-77DA5903750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71" name="TextBox 1">
          <a:extLst>
            <a:ext uri="{FF2B5EF4-FFF2-40B4-BE49-F238E27FC236}">
              <a16:creationId xmlns="" xmlns:a16="http://schemas.microsoft.com/office/drawing/2014/main" id="{CEE784A9-7EEE-4DAF-9018-ECDC5232509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72" name="TextBox 1">
          <a:extLst>
            <a:ext uri="{FF2B5EF4-FFF2-40B4-BE49-F238E27FC236}">
              <a16:creationId xmlns="" xmlns:a16="http://schemas.microsoft.com/office/drawing/2014/main" id="{D38326B8-CE5A-42B2-BEF1-881B195B3CE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73" name="TextBox 1">
          <a:extLst>
            <a:ext uri="{FF2B5EF4-FFF2-40B4-BE49-F238E27FC236}">
              <a16:creationId xmlns="" xmlns:a16="http://schemas.microsoft.com/office/drawing/2014/main" id="{FB15856A-7BA4-42E1-B2F4-0AA7F695353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74" name="TextBox 1">
          <a:extLst>
            <a:ext uri="{FF2B5EF4-FFF2-40B4-BE49-F238E27FC236}">
              <a16:creationId xmlns="" xmlns:a16="http://schemas.microsoft.com/office/drawing/2014/main" id="{4045C983-949B-47FE-A100-44D5406A5C5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75" name="TextBox 1">
          <a:extLst>
            <a:ext uri="{FF2B5EF4-FFF2-40B4-BE49-F238E27FC236}">
              <a16:creationId xmlns="" xmlns:a16="http://schemas.microsoft.com/office/drawing/2014/main" id="{37FF2B76-DB0D-4923-9E71-FAFDB1FBF84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76" name="TextBox 1">
          <a:extLst>
            <a:ext uri="{FF2B5EF4-FFF2-40B4-BE49-F238E27FC236}">
              <a16:creationId xmlns="" xmlns:a16="http://schemas.microsoft.com/office/drawing/2014/main" id="{F98D4969-C930-4539-8953-11F97021FC8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77" name="TextBox 1">
          <a:extLst>
            <a:ext uri="{FF2B5EF4-FFF2-40B4-BE49-F238E27FC236}">
              <a16:creationId xmlns="" xmlns:a16="http://schemas.microsoft.com/office/drawing/2014/main" id="{21F28E33-E3BA-48F7-AF3D-9CE78A69C99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78" name="TextBox 1">
          <a:extLst>
            <a:ext uri="{FF2B5EF4-FFF2-40B4-BE49-F238E27FC236}">
              <a16:creationId xmlns="" xmlns:a16="http://schemas.microsoft.com/office/drawing/2014/main" id="{67940BCE-78F8-430E-92C9-45337C3886B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79" name="TextBox 1">
          <a:extLst>
            <a:ext uri="{FF2B5EF4-FFF2-40B4-BE49-F238E27FC236}">
              <a16:creationId xmlns="" xmlns:a16="http://schemas.microsoft.com/office/drawing/2014/main" id="{2F41CD9C-78DD-4B01-BAA4-8CA26E9C34E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80" name="TextBox 1">
          <a:extLst>
            <a:ext uri="{FF2B5EF4-FFF2-40B4-BE49-F238E27FC236}">
              <a16:creationId xmlns="" xmlns:a16="http://schemas.microsoft.com/office/drawing/2014/main" id="{E662ADFB-B087-4805-8672-31C8E166F43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81" name="TextBox 1">
          <a:extLst>
            <a:ext uri="{FF2B5EF4-FFF2-40B4-BE49-F238E27FC236}">
              <a16:creationId xmlns="" xmlns:a16="http://schemas.microsoft.com/office/drawing/2014/main" id="{C0FF5522-EA12-431A-8FC1-73739D0142D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82" name="TextBox 1">
          <a:extLst>
            <a:ext uri="{FF2B5EF4-FFF2-40B4-BE49-F238E27FC236}">
              <a16:creationId xmlns="" xmlns:a16="http://schemas.microsoft.com/office/drawing/2014/main" id="{C6B25113-DED6-4CEF-A87C-AF5A5802D00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83" name="TextBox 1">
          <a:extLst>
            <a:ext uri="{FF2B5EF4-FFF2-40B4-BE49-F238E27FC236}">
              <a16:creationId xmlns="" xmlns:a16="http://schemas.microsoft.com/office/drawing/2014/main" id="{12B3471C-1CDC-434E-8CDE-C67CE39DF24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84" name="TextBox 1">
          <a:extLst>
            <a:ext uri="{FF2B5EF4-FFF2-40B4-BE49-F238E27FC236}">
              <a16:creationId xmlns="" xmlns:a16="http://schemas.microsoft.com/office/drawing/2014/main" id="{FEE0DE99-22D1-4E57-BF9A-2AEA3E01FCC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85" name="TextBox 1">
          <a:extLst>
            <a:ext uri="{FF2B5EF4-FFF2-40B4-BE49-F238E27FC236}">
              <a16:creationId xmlns="" xmlns:a16="http://schemas.microsoft.com/office/drawing/2014/main" id="{FEA14E12-9A2F-4832-86F5-EAA4F09599C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86" name="TextBox 1">
          <a:extLst>
            <a:ext uri="{FF2B5EF4-FFF2-40B4-BE49-F238E27FC236}">
              <a16:creationId xmlns="" xmlns:a16="http://schemas.microsoft.com/office/drawing/2014/main" id="{D87E44AB-B227-48C8-8909-ACC262E9744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87" name="TextBox 1">
          <a:extLst>
            <a:ext uri="{FF2B5EF4-FFF2-40B4-BE49-F238E27FC236}">
              <a16:creationId xmlns="" xmlns:a16="http://schemas.microsoft.com/office/drawing/2014/main" id="{0E7FEB4C-589A-41D3-AD49-251004E0274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88" name="TextBox 1">
          <a:extLst>
            <a:ext uri="{FF2B5EF4-FFF2-40B4-BE49-F238E27FC236}">
              <a16:creationId xmlns="" xmlns:a16="http://schemas.microsoft.com/office/drawing/2014/main" id="{324BF9D7-2A14-4C3D-8D24-BA6F1FAF224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89" name="TextBox 1">
          <a:extLst>
            <a:ext uri="{FF2B5EF4-FFF2-40B4-BE49-F238E27FC236}">
              <a16:creationId xmlns="" xmlns:a16="http://schemas.microsoft.com/office/drawing/2014/main" id="{A2D264AB-9F32-4407-BB62-60CDEB3DF8B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90" name="TextBox 1">
          <a:extLst>
            <a:ext uri="{FF2B5EF4-FFF2-40B4-BE49-F238E27FC236}">
              <a16:creationId xmlns="" xmlns:a16="http://schemas.microsoft.com/office/drawing/2014/main" id="{E8BC86D0-A1F6-48C2-B46F-2491C88F5BE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91" name="TextBox 1">
          <a:extLst>
            <a:ext uri="{FF2B5EF4-FFF2-40B4-BE49-F238E27FC236}">
              <a16:creationId xmlns="" xmlns:a16="http://schemas.microsoft.com/office/drawing/2014/main" id="{A74115A6-95F0-4F8C-8274-332ED43A1A2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92" name="TextBox 1">
          <a:extLst>
            <a:ext uri="{FF2B5EF4-FFF2-40B4-BE49-F238E27FC236}">
              <a16:creationId xmlns="" xmlns:a16="http://schemas.microsoft.com/office/drawing/2014/main" id="{70FDF9E8-17C8-4552-AE1B-2F5F89600CA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93" name="TextBox 1">
          <a:extLst>
            <a:ext uri="{FF2B5EF4-FFF2-40B4-BE49-F238E27FC236}">
              <a16:creationId xmlns="" xmlns:a16="http://schemas.microsoft.com/office/drawing/2014/main" id="{EF3DC789-B07F-42FB-8B52-0D8739A004C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94" name="TextBox 1">
          <a:extLst>
            <a:ext uri="{FF2B5EF4-FFF2-40B4-BE49-F238E27FC236}">
              <a16:creationId xmlns="" xmlns:a16="http://schemas.microsoft.com/office/drawing/2014/main" id="{EC4662F8-4796-4DB4-816F-0719E46F569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95" name="TextBox 1">
          <a:extLst>
            <a:ext uri="{FF2B5EF4-FFF2-40B4-BE49-F238E27FC236}">
              <a16:creationId xmlns="" xmlns:a16="http://schemas.microsoft.com/office/drawing/2014/main" id="{A4BD2DE3-29D9-438B-AFD5-420889337A8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96" name="TextBox 1">
          <a:extLst>
            <a:ext uri="{FF2B5EF4-FFF2-40B4-BE49-F238E27FC236}">
              <a16:creationId xmlns="" xmlns:a16="http://schemas.microsoft.com/office/drawing/2014/main" id="{C4206F2C-275E-4D5A-8CF9-AAC7CE4496A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97" name="TextBox 1">
          <a:extLst>
            <a:ext uri="{FF2B5EF4-FFF2-40B4-BE49-F238E27FC236}">
              <a16:creationId xmlns="" xmlns:a16="http://schemas.microsoft.com/office/drawing/2014/main" id="{3B95AF74-17AE-4E9C-A588-1305D3237AC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98" name="TextBox 1">
          <a:extLst>
            <a:ext uri="{FF2B5EF4-FFF2-40B4-BE49-F238E27FC236}">
              <a16:creationId xmlns="" xmlns:a16="http://schemas.microsoft.com/office/drawing/2014/main" id="{CDC30E90-C651-469E-A34B-981D5F13F39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799" name="TextBox 1">
          <a:extLst>
            <a:ext uri="{FF2B5EF4-FFF2-40B4-BE49-F238E27FC236}">
              <a16:creationId xmlns="" xmlns:a16="http://schemas.microsoft.com/office/drawing/2014/main" id="{36CE3A4E-42F7-4498-A085-0AB5C11A6E5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00" name="TextBox 1">
          <a:extLst>
            <a:ext uri="{FF2B5EF4-FFF2-40B4-BE49-F238E27FC236}">
              <a16:creationId xmlns="" xmlns:a16="http://schemas.microsoft.com/office/drawing/2014/main" id="{EE696C42-FAAF-448D-BF07-7F54DD6EA65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01" name="TextBox 1">
          <a:extLst>
            <a:ext uri="{FF2B5EF4-FFF2-40B4-BE49-F238E27FC236}">
              <a16:creationId xmlns="" xmlns:a16="http://schemas.microsoft.com/office/drawing/2014/main" id="{9FF8C7F9-484D-4E87-8B76-6648DF2EA92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02" name="TextBox 1">
          <a:extLst>
            <a:ext uri="{FF2B5EF4-FFF2-40B4-BE49-F238E27FC236}">
              <a16:creationId xmlns="" xmlns:a16="http://schemas.microsoft.com/office/drawing/2014/main" id="{D25A6BB6-BE51-4F7D-B393-4846935CCAB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03" name="TextBox 1">
          <a:extLst>
            <a:ext uri="{FF2B5EF4-FFF2-40B4-BE49-F238E27FC236}">
              <a16:creationId xmlns="" xmlns:a16="http://schemas.microsoft.com/office/drawing/2014/main" id="{0709FD96-5FF9-4BCA-8FAD-567F6D69CEC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04" name="TextBox 1">
          <a:extLst>
            <a:ext uri="{FF2B5EF4-FFF2-40B4-BE49-F238E27FC236}">
              <a16:creationId xmlns="" xmlns:a16="http://schemas.microsoft.com/office/drawing/2014/main" id="{310481C9-823A-4A00-8CC6-5AE005DF103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05" name="TextBox 1">
          <a:extLst>
            <a:ext uri="{FF2B5EF4-FFF2-40B4-BE49-F238E27FC236}">
              <a16:creationId xmlns="" xmlns:a16="http://schemas.microsoft.com/office/drawing/2014/main" id="{F563552E-7283-4B71-8277-6B551AB0A54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06" name="TextBox 1">
          <a:extLst>
            <a:ext uri="{FF2B5EF4-FFF2-40B4-BE49-F238E27FC236}">
              <a16:creationId xmlns="" xmlns:a16="http://schemas.microsoft.com/office/drawing/2014/main" id="{E2DA2A79-2FB7-41CE-A57F-BA935843F28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07" name="TextBox 1">
          <a:extLst>
            <a:ext uri="{FF2B5EF4-FFF2-40B4-BE49-F238E27FC236}">
              <a16:creationId xmlns="" xmlns:a16="http://schemas.microsoft.com/office/drawing/2014/main" id="{6EC0A6BA-5938-489D-A33A-FFE496C5429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08" name="TextBox 1">
          <a:extLst>
            <a:ext uri="{FF2B5EF4-FFF2-40B4-BE49-F238E27FC236}">
              <a16:creationId xmlns="" xmlns:a16="http://schemas.microsoft.com/office/drawing/2014/main" id="{5B93FC73-3EFB-4314-944E-DEC98D984BD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09" name="TextBox 1">
          <a:extLst>
            <a:ext uri="{FF2B5EF4-FFF2-40B4-BE49-F238E27FC236}">
              <a16:creationId xmlns="" xmlns:a16="http://schemas.microsoft.com/office/drawing/2014/main" id="{D0524EB7-44BF-4ACC-AEA0-6A95E47EEC8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10" name="TextBox 1">
          <a:extLst>
            <a:ext uri="{FF2B5EF4-FFF2-40B4-BE49-F238E27FC236}">
              <a16:creationId xmlns="" xmlns:a16="http://schemas.microsoft.com/office/drawing/2014/main" id="{547836C7-1FC3-44AC-AA6D-3332F642F36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11" name="TextBox 1">
          <a:extLst>
            <a:ext uri="{FF2B5EF4-FFF2-40B4-BE49-F238E27FC236}">
              <a16:creationId xmlns="" xmlns:a16="http://schemas.microsoft.com/office/drawing/2014/main" id="{F756F879-4D1F-4946-A07B-81CE82E62ED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12" name="TextBox 1">
          <a:extLst>
            <a:ext uri="{FF2B5EF4-FFF2-40B4-BE49-F238E27FC236}">
              <a16:creationId xmlns="" xmlns:a16="http://schemas.microsoft.com/office/drawing/2014/main" id="{3751FD32-8D8F-48A2-BCBE-E730B36FFF1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13" name="TextBox 1">
          <a:extLst>
            <a:ext uri="{FF2B5EF4-FFF2-40B4-BE49-F238E27FC236}">
              <a16:creationId xmlns="" xmlns:a16="http://schemas.microsoft.com/office/drawing/2014/main" id="{ABCC6AB3-2669-479E-BADA-53319DD7694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14" name="TextBox 1">
          <a:extLst>
            <a:ext uri="{FF2B5EF4-FFF2-40B4-BE49-F238E27FC236}">
              <a16:creationId xmlns="" xmlns:a16="http://schemas.microsoft.com/office/drawing/2014/main" id="{E9CBA22A-67EF-47AB-BEF7-3EF13AD599D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15" name="TextBox 1">
          <a:extLst>
            <a:ext uri="{FF2B5EF4-FFF2-40B4-BE49-F238E27FC236}">
              <a16:creationId xmlns="" xmlns:a16="http://schemas.microsoft.com/office/drawing/2014/main" id="{CB8C0FA2-C587-48EC-8CD6-077EEE62852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16" name="TextBox 1">
          <a:extLst>
            <a:ext uri="{FF2B5EF4-FFF2-40B4-BE49-F238E27FC236}">
              <a16:creationId xmlns="" xmlns:a16="http://schemas.microsoft.com/office/drawing/2014/main" id="{0010B964-4D9A-4948-957A-DE40F1DE5F7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17" name="TextBox 1">
          <a:extLst>
            <a:ext uri="{FF2B5EF4-FFF2-40B4-BE49-F238E27FC236}">
              <a16:creationId xmlns="" xmlns:a16="http://schemas.microsoft.com/office/drawing/2014/main" id="{6536063B-EBD0-4F05-904F-36AF4D3D60D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18" name="TextBox 1">
          <a:extLst>
            <a:ext uri="{FF2B5EF4-FFF2-40B4-BE49-F238E27FC236}">
              <a16:creationId xmlns="" xmlns:a16="http://schemas.microsoft.com/office/drawing/2014/main" id="{2F916507-8629-468C-BEEE-B91BE3DB1BA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19" name="TextBox 1">
          <a:extLst>
            <a:ext uri="{FF2B5EF4-FFF2-40B4-BE49-F238E27FC236}">
              <a16:creationId xmlns="" xmlns:a16="http://schemas.microsoft.com/office/drawing/2014/main" id="{47CE97BF-32E2-4190-8583-711A5E6A894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20" name="TextBox 1">
          <a:extLst>
            <a:ext uri="{FF2B5EF4-FFF2-40B4-BE49-F238E27FC236}">
              <a16:creationId xmlns="" xmlns:a16="http://schemas.microsoft.com/office/drawing/2014/main" id="{6D2975B9-1807-4282-9B5C-8A63DA7D936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21" name="TextBox 1">
          <a:extLst>
            <a:ext uri="{FF2B5EF4-FFF2-40B4-BE49-F238E27FC236}">
              <a16:creationId xmlns="" xmlns:a16="http://schemas.microsoft.com/office/drawing/2014/main" id="{27D6485D-305B-4DED-B0F3-42087DAC00E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22" name="TextBox 1">
          <a:extLst>
            <a:ext uri="{FF2B5EF4-FFF2-40B4-BE49-F238E27FC236}">
              <a16:creationId xmlns="" xmlns:a16="http://schemas.microsoft.com/office/drawing/2014/main" id="{193E7AAD-1394-4310-863A-AE6E7A5D387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23" name="TextBox 1">
          <a:extLst>
            <a:ext uri="{FF2B5EF4-FFF2-40B4-BE49-F238E27FC236}">
              <a16:creationId xmlns="" xmlns:a16="http://schemas.microsoft.com/office/drawing/2014/main" id="{C2DDDC22-9470-462D-B4E7-25BC8CB240F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24" name="TextBox 1">
          <a:extLst>
            <a:ext uri="{FF2B5EF4-FFF2-40B4-BE49-F238E27FC236}">
              <a16:creationId xmlns="" xmlns:a16="http://schemas.microsoft.com/office/drawing/2014/main" id="{2D069D58-84F2-4977-BCD5-C88288130B1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25" name="TextBox 1">
          <a:extLst>
            <a:ext uri="{FF2B5EF4-FFF2-40B4-BE49-F238E27FC236}">
              <a16:creationId xmlns="" xmlns:a16="http://schemas.microsoft.com/office/drawing/2014/main" id="{D4E7F810-E747-49F3-8003-B0270AB4475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26" name="TextBox 1">
          <a:extLst>
            <a:ext uri="{FF2B5EF4-FFF2-40B4-BE49-F238E27FC236}">
              <a16:creationId xmlns="" xmlns:a16="http://schemas.microsoft.com/office/drawing/2014/main" id="{33B822C3-8BD5-476E-948D-EE3BC76035E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27" name="TextBox 1">
          <a:extLst>
            <a:ext uri="{FF2B5EF4-FFF2-40B4-BE49-F238E27FC236}">
              <a16:creationId xmlns="" xmlns:a16="http://schemas.microsoft.com/office/drawing/2014/main" id="{0A7F45D8-30D5-49CE-941B-0A510150507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28" name="TextBox 1">
          <a:extLst>
            <a:ext uri="{FF2B5EF4-FFF2-40B4-BE49-F238E27FC236}">
              <a16:creationId xmlns="" xmlns:a16="http://schemas.microsoft.com/office/drawing/2014/main" id="{780BA620-A3A1-49D9-B84F-35F04981A6E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29" name="TextBox 1">
          <a:extLst>
            <a:ext uri="{FF2B5EF4-FFF2-40B4-BE49-F238E27FC236}">
              <a16:creationId xmlns="" xmlns:a16="http://schemas.microsoft.com/office/drawing/2014/main" id="{623C7A47-B765-4037-A71D-780CA7463AA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30" name="TextBox 1">
          <a:extLst>
            <a:ext uri="{FF2B5EF4-FFF2-40B4-BE49-F238E27FC236}">
              <a16:creationId xmlns="" xmlns:a16="http://schemas.microsoft.com/office/drawing/2014/main" id="{01673DC7-2B5C-4134-A86F-7A4391579B5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31" name="TextBox 1">
          <a:extLst>
            <a:ext uri="{FF2B5EF4-FFF2-40B4-BE49-F238E27FC236}">
              <a16:creationId xmlns="" xmlns:a16="http://schemas.microsoft.com/office/drawing/2014/main" id="{F9D06F21-4706-4435-825F-826D439E529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32" name="TextBox 1">
          <a:extLst>
            <a:ext uri="{FF2B5EF4-FFF2-40B4-BE49-F238E27FC236}">
              <a16:creationId xmlns="" xmlns:a16="http://schemas.microsoft.com/office/drawing/2014/main" id="{04101DE2-A567-4115-A784-3D0FCF078D4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33" name="TextBox 1">
          <a:extLst>
            <a:ext uri="{FF2B5EF4-FFF2-40B4-BE49-F238E27FC236}">
              <a16:creationId xmlns="" xmlns:a16="http://schemas.microsoft.com/office/drawing/2014/main" id="{DEEDB112-19D3-4337-8208-C463958077A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34" name="TextBox 1">
          <a:extLst>
            <a:ext uri="{FF2B5EF4-FFF2-40B4-BE49-F238E27FC236}">
              <a16:creationId xmlns="" xmlns:a16="http://schemas.microsoft.com/office/drawing/2014/main" id="{59095176-5B23-4419-A12A-729C12667CE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35" name="TextBox 1">
          <a:extLst>
            <a:ext uri="{FF2B5EF4-FFF2-40B4-BE49-F238E27FC236}">
              <a16:creationId xmlns="" xmlns:a16="http://schemas.microsoft.com/office/drawing/2014/main" id="{786B0CB0-0953-4C95-A824-319125CAAFA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36" name="TextBox 1">
          <a:extLst>
            <a:ext uri="{FF2B5EF4-FFF2-40B4-BE49-F238E27FC236}">
              <a16:creationId xmlns="" xmlns:a16="http://schemas.microsoft.com/office/drawing/2014/main" id="{4B51F4EA-D85A-4DEB-A73A-C5ACB5D8CB8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37" name="TextBox 1">
          <a:extLst>
            <a:ext uri="{FF2B5EF4-FFF2-40B4-BE49-F238E27FC236}">
              <a16:creationId xmlns="" xmlns:a16="http://schemas.microsoft.com/office/drawing/2014/main" id="{EA5AFC4C-7023-4ADA-8CB5-294F0F84A8D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38" name="TextBox 1">
          <a:extLst>
            <a:ext uri="{FF2B5EF4-FFF2-40B4-BE49-F238E27FC236}">
              <a16:creationId xmlns="" xmlns:a16="http://schemas.microsoft.com/office/drawing/2014/main" id="{18013C1B-B7CB-4DD3-9DB1-7AB95967549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39" name="TextBox 1">
          <a:extLst>
            <a:ext uri="{FF2B5EF4-FFF2-40B4-BE49-F238E27FC236}">
              <a16:creationId xmlns="" xmlns:a16="http://schemas.microsoft.com/office/drawing/2014/main" id="{F31B0967-2A78-424B-9669-C1EA42E47EF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40" name="TextBox 1">
          <a:extLst>
            <a:ext uri="{FF2B5EF4-FFF2-40B4-BE49-F238E27FC236}">
              <a16:creationId xmlns="" xmlns:a16="http://schemas.microsoft.com/office/drawing/2014/main" id="{75E7B4E3-0326-484F-9179-EF545095AC9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41" name="TextBox 1">
          <a:extLst>
            <a:ext uri="{FF2B5EF4-FFF2-40B4-BE49-F238E27FC236}">
              <a16:creationId xmlns="" xmlns:a16="http://schemas.microsoft.com/office/drawing/2014/main" id="{5F9E24A9-E34A-440C-AD2E-E214F6B25B5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42" name="TextBox 1">
          <a:extLst>
            <a:ext uri="{FF2B5EF4-FFF2-40B4-BE49-F238E27FC236}">
              <a16:creationId xmlns="" xmlns:a16="http://schemas.microsoft.com/office/drawing/2014/main" id="{C19513F8-FB8B-4188-AF61-8AE4D8F55FF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43" name="TextBox 1">
          <a:extLst>
            <a:ext uri="{FF2B5EF4-FFF2-40B4-BE49-F238E27FC236}">
              <a16:creationId xmlns="" xmlns:a16="http://schemas.microsoft.com/office/drawing/2014/main" id="{F0711999-F2AA-4B41-BB94-6CCFE42F678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44" name="TextBox 1">
          <a:extLst>
            <a:ext uri="{FF2B5EF4-FFF2-40B4-BE49-F238E27FC236}">
              <a16:creationId xmlns="" xmlns:a16="http://schemas.microsoft.com/office/drawing/2014/main" id="{28F4DCDF-BE33-412D-929E-3F837DE150C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45" name="TextBox 1">
          <a:extLst>
            <a:ext uri="{FF2B5EF4-FFF2-40B4-BE49-F238E27FC236}">
              <a16:creationId xmlns="" xmlns:a16="http://schemas.microsoft.com/office/drawing/2014/main" id="{BFA74EC8-336B-4C43-AD21-215E9FF3614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46" name="TextBox 1">
          <a:extLst>
            <a:ext uri="{FF2B5EF4-FFF2-40B4-BE49-F238E27FC236}">
              <a16:creationId xmlns="" xmlns:a16="http://schemas.microsoft.com/office/drawing/2014/main" id="{B0058FE7-7F33-46B0-9B12-9F9E7EED74D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47" name="TextBox 1">
          <a:extLst>
            <a:ext uri="{FF2B5EF4-FFF2-40B4-BE49-F238E27FC236}">
              <a16:creationId xmlns="" xmlns:a16="http://schemas.microsoft.com/office/drawing/2014/main" id="{275385EB-2393-48B2-BAE7-3FF7C7B1F75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48" name="TextBox 1">
          <a:extLst>
            <a:ext uri="{FF2B5EF4-FFF2-40B4-BE49-F238E27FC236}">
              <a16:creationId xmlns="" xmlns:a16="http://schemas.microsoft.com/office/drawing/2014/main" id="{63380A7F-4948-4301-BC85-1B5E85BB3AD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49" name="TextBox 1">
          <a:extLst>
            <a:ext uri="{FF2B5EF4-FFF2-40B4-BE49-F238E27FC236}">
              <a16:creationId xmlns="" xmlns:a16="http://schemas.microsoft.com/office/drawing/2014/main" id="{1474AB52-B532-48A3-AC60-4BFCB6DDD49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50" name="TextBox 1">
          <a:extLst>
            <a:ext uri="{FF2B5EF4-FFF2-40B4-BE49-F238E27FC236}">
              <a16:creationId xmlns="" xmlns:a16="http://schemas.microsoft.com/office/drawing/2014/main" id="{D22C4AB2-8638-4FA7-BCB5-68EFABCB39E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51" name="TextBox 1">
          <a:extLst>
            <a:ext uri="{FF2B5EF4-FFF2-40B4-BE49-F238E27FC236}">
              <a16:creationId xmlns="" xmlns:a16="http://schemas.microsoft.com/office/drawing/2014/main" id="{5704E49F-4189-404F-956E-E032FF981CE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52" name="TextBox 1">
          <a:extLst>
            <a:ext uri="{FF2B5EF4-FFF2-40B4-BE49-F238E27FC236}">
              <a16:creationId xmlns="" xmlns:a16="http://schemas.microsoft.com/office/drawing/2014/main" id="{809DD40E-80A1-40E1-A594-6F111D150A3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53" name="TextBox 1">
          <a:extLst>
            <a:ext uri="{FF2B5EF4-FFF2-40B4-BE49-F238E27FC236}">
              <a16:creationId xmlns="" xmlns:a16="http://schemas.microsoft.com/office/drawing/2014/main" id="{FCC71C7E-27E6-45E5-8E0A-0F965706E48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54" name="TextBox 1">
          <a:extLst>
            <a:ext uri="{FF2B5EF4-FFF2-40B4-BE49-F238E27FC236}">
              <a16:creationId xmlns="" xmlns:a16="http://schemas.microsoft.com/office/drawing/2014/main" id="{CBA461C9-19EB-4676-89D4-DAE087BB991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55" name="TextBox 1">
          <a:extLst>
            <a:ext uri="{FF2B5EF4-FFF2-40B4-BE49-F238E27FC236}">
              <a16:creationId xmlns="" xmlns:a16="http://schemas.microsoft.com/office/drawing/2014/main" id="{522545A3-5C1B-443C-881D-B72130A29B6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56" name="TextBox 1">
          <a:extLst>
            <a:ext uri="{FF2B5EF4-FFF2-40B4-BE49-F238E27FC236}">
              <a16:creationId xmlns="" xmlns:a16="http://schemas.microsoft.com/office/drawing/2014/main" id="{13D9F00F-85B9-486C-BFD3-B9358D794D4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57" name="TextBox 1">
          <a:extLst>
            <a:ext uri="{FF2B5EF4-FFF2-40B4-BE49-F238E27FC236}">
              <a16:creationId xmlns="" xmlns:a16="http://schemas.microsoft.com/office/drawing/2014/main" id="{BC886B23-6E89-4548-888D-891B5F13C45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58" name="TextBox 1">
          <a:extLst>
            <a:ext uri="{FF2B5EF4-FFF2-40B4-BE49-F238E27FC236}">
              <a16:creationId xmlns="" xmlns:a16="http://schemas.microsoft.com/office/drawing/2014/main" id="{E81E7CF8-29EA-447D-96B7-958B39A23D4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59" name="TextBox 1">
          <a:extLst>
            <a:ext uri="{FF2B5EF4-FFF2-40B4-BE49-F238E27FC236}">
              <a16:creationId xmlns="" xmlns:a16="http://schemas.microsoft.com/office/drawing/2014/main" id="{C8084BE0-9597-4088-9FB4-9446275DEEA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60" name="TextBox 1">
          <a:extLst>
            <a:ext uri="{FF2B5EF4-FFF2-40B4-BE49-F238E27FC236}">
              <a16:creationId xmlns="" xmlns:a16="http://schemas.microsoft.com/office/drawing/2014/main" id="{E7E8BD5B-1482-4291-AEF2-938E70E2E3A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61" name="TextBox 1">
          <a:extLst>
            <a:ext uri="{FF2B5EF4-FFF2-40B4-BE49-F238E27FC236}">
              <a16:creationId xmlns="" xmlns:a16="http://schemas.microsoft.com/office/drawing/2014/main" id="{90DFB1EC-8BF6-455F-B5BE-B0960758559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62" name="TextBox 1">
          <a:extLst>
            <a:ext uri="{FF2B5EF4-FFF2-40B4-BE49-F238E27FC236}">
              <a16:creationId xmlns="" xmlns:a16="http://schemas.microsoft.com/office/drawing/2014/main" id="{DE585E25-A116-4861-A824-AE95D3C6CEE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63" name="TextBox 1">
          <a:extLst>
            <a:ext uri="{FF2B5EF4-FFF2-40B4-BE49-F238E27FC236}">
              <a16:creationId xmlns="" xmlns:a16="http://schemas.microsoft.com/office/drawing/2014/main" id="{CF53675C-3630-4083-B851-0384E412EBF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64" name="TextBox 1">
          <a:extLst>
            <a:ext uri="{FF2B5EF4-FFF2-40B4-BE49-F238E27FC236}">
              <a16:creationId xmlns="" xmlns:a16="http://schemas.microsoft.com/office/drawing/2014/main" id="{9A42096B-4156-45FC-9A41-F32CFD556E7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65" name="TextBox 1">
          <a:extLst>
            <a:ext uri="{FF2B5EF4-FFF2-40B4-BE49-F238E27FC236}">
              <a16:creationId xmlns="" xmlns:a16="http://schemas.microsoft.com/office/drawing/2014/main" id="{725ECF0C-AFFC-480A-A5D8-9EB8763EFEF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66" name="TextBox 1">
          <a:extLst>
            <a:ext uri="{FF2B5EF4-FFF2-40B4-BE49-F238E27FC236}">
              <a16:creationId xmlns="" xmlns:a16="http://schemas.microsoft.com/office/drawing/2014/main" id="{FC333530-D858-47A6-839B-2DC15A2E7DA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67" name="TextBox 1">
          <a:extLst>
            <a:ext uri="{FF2B5EF4-FFF2-40B4-BE49-F238E27FC236}">
              <a16:creationId xmlns="" xmlns:a16="http://schemas.microsoft.com/office/drawing/2014/main" id="{2305777C-3F83-4B23-A900-17882ABF7CE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68" name="TextBox 1">
          <a:extLst>
            <a:ext uri="{FF2B5EF4-FFF2-40B4-BE49-F238E27FC236}">
              <a16:creationId xmlns="" xmlns:a16="http://schemas.microsoft.com/office/drawing/2014/main" id="{3921CA4C-AC5F-4E8A-A789-8C84DAD2F9F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69" name="TextBox 1">
          <a:extLst>
            <a:ext uri="{FF2B5EF4-FFF2-40B4-BE49-F238E27FC236}">
              <a16:creationId xmlns="" xmlns:a16="http://schemas.microsoft.com/office/drawing/2014/main" id="{2E6AA814-6664-4B89-A2DD-CE5168A86A6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70" name="TextBox 1">
          <a:extLst>
            <a:ext uri="{FF2B5EF4-FFF2-40B4-BE49-F238E27FC236}">
              <a16:creationId xmlns="" xmlns:a16="http://schemas.microsoft.com/office/drawing/2014/main" id="{18CCDE88-8D1A-4597-A1D9-1193E518F5C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71" name="TextBox 1">
          <a:extLst>
            <a:ext uri="{FF2B5EF4-FFF2-40B4-BE49-F238E27FC236}">
              <a16:creationId xmlns="" xmlns:a16="http://schemas.microsoft.com/office/drawing/2014/main" id="{CE310A3A-4DB6-4026-A4E2-F303768E18E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72" name="TextBox 1">
          <a:extLst>
            <a:ext uri="{FF2B5EF4-FFF2-40B4-BE49-F238E27FC236}">
              <a16:creationId xmlns="" xmlns:a16="http://schemas.microsoft.com/office/drawing/2014/main" id="{AF365242-04D7-433D-9282-60CD32BD715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73" name="TextBox 1">
          <a:extLst>
            <a:ext uri="{FF2B5EF4-FFF2-40B4-BE49-F238E27FC236}">
              <a16:creationId xmlns="" xmlns:a16="http://schemas.microsoft.com/office/drawing/2014/main" id="{E5F97BFD-EDB0-4F15-9AB7-BC34A60BB00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74" name="TextBox 1">
          <a:extLst>
            <a:ext uri="{FF2B5EF4-FFF2-40B4-BE49-F238E27FC236}">
              <a16:creationId xmlns="" xmlns:a16="http://schemas.microsoft.com/office/drawing/2014/main" id="{79C9DD03-FD45-4940-B7F5-384FFC6E5BF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75" name="TextBox 1">
          <a:extLst>
            <a:ext uri="{FF2B5EF4-FFF2-40B4-BE49-F238E27FC236}">
              <a16:creationId xmlns="" xmlns:a16="http://schemas.microsoft.com/office/drawing/2014/main" id="{4F562B0F-13B5-40EB-B724-C9778CA5A3B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76" name="TextBox 1">
          <a:extLst>
            <a:ext uri="{FF2B5EF4-FFF2-40B4-BE49-F238E27FC236}">
              <a16:creationId xmlns="" xmlns:a16="http://schemas.microsoft.com/office/drawing/2014/main" id="{FA040781-E362-4CE4-895B-AF9572B70CF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77" name="TextBox 1">
          <a:extLst>
            <a:ext uri="{FF2B5EF4-FFF2-40B4-BE49-F238E27FC236}">
              <a16:creationId xmlns="" xmlns:a16="http://schemas.microsoft.com/office/drawing/2014/main" id="{5357C638-DF13-4BA0-A35A-5577A187636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78" name="TextBox 1">
          <a:extLst>
            <a:ext uri="{FF2B5EF4-FFF2-40B4-BE49-F238E27FC236}">
              <a16:creationId xmlns="" xmlns:a16="http://schemas.microsoft.com/office/drawing/2014/main" id="{E0446936-6A10-4E4A-9757-148986EC7DB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79" name="TextBox 1">
          <a:extLst>
            <a:ext uri="{FF2B5EF4-FFF2-40B4-BE49-F238E27FC236}">
              <a16:creationId xmlns="" xmlns:a16="http://schemas.microsoft.com/office/drawing/2014/main" id="{19B88108-BA15-418F-A250-D444FDB03F6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80" name="TextBox 1">
          <a:extLst>
            <a:ext uri="{FF2B5EF4-FFF2-40B4-BE49-F238E27FC236}">
              <a16:creationId xmlns="" xmlns:a16="http://schemas.microsoft.com/office/drawing/2014/main" id="{8908C192-E0B3-4CDB-B728-081A2544521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81" name="TextBox 1">
          <a:extLst>
            <a:ext uri="{FF2B5EF4-FFF2-40B4-BE49-F238E27FC236}">
              <a16:creationId xmlns="" xmlns:a16="http://schemas.microsoft.com/office/drawing/2014/main" id="{4EFDD73E-0BD8-4BBC-893A-74A5AB85E91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82" name="TextBox 1">
          <a:extLst>
            <a:ext uri="{FF2B5EF4-FFF2-40B4-BE49-F238E27FC236}">
              <a16:creationId xmlns="" xmlns:a16="http://schemas.microsoft.com/office/drawing/2014/main" id="{F570492F-9642-48DC-9CE3-38B8A87973E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83" name="TextBox 1">
          <a:extLst>
            <a:ext uri="{FF2B5EF4-FFF2-40B4-BE49-F238E27FC236}">
              <a16:creationId xmlns="" xmlns:a16="http://schemas.microsoft.com/office/drawing/2014/main" id="{7872B7A8-1D37-44B0-9EF6-DA96D13D7FF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84" name="TextBox 1">
          <a:extLst>
            <a:ext uri="{FF2B5EF4-FFF2-40B4-BE49-F238E27FC236}">
              <a16:creationId xmlns="" xmlns:a16="http://schemas.microsoft.com/office/drawing/2014/main" id="{0D73DA23-90FF-4EC6-8D19-641F23BE74E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85" name="TextBox 1">
          <a:extLst>
            <a:ext uri="{FF2B5EF4-FFF2-40B4-BE49-F238E27FC236}">
              <a16:creationId xmlns="" xmlns:a16="http://schemas.microsoft.com/office/drawing/2014/main" id="{0FC0FB60-B309-4328-B640-BC413645B90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86" name="TextBox 1">
          <a:extLst>
            <a:ext uri="{FF2B5EF4-FFF2-40B4-BE49-F238E27FC236}">
              <a16:creationId xmlns="" xmlns:a16="http://schemas.microsoft.com/office/drawing/2014/main" id="{876DDF18-D6A4-473B-A5B0-2A0E6BAA37E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87" name="TextBox 1">
          <a:extLst>
            <a:ext uri="{FF2B5EF4-FFF2-40B4-BE49-F238E27FC236}">
              <a16:creationId xmlns="" xmlns:a16="http://schemas.microsoft.com/office/drawing/2014/main" id="{54FD98D7-EFC2-4DBA-823F-F496DA20254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88" name="TextBox 1">
          <a:extLst>
            <a:ext uri="{FF2B5EF4-FFF2-40B4-BE49-F238E27FC236}">
              <a16:creationId xmlns="" xmlns:a16="http://schemas.microsoft.com/office/drawing/2014/main" id="{8AD20FB4-3CB9-4FB9-B27E-C77AEDFB8C3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89" name="TextBox 1">
          <a:extLst>
            <a:ext uri="{FF2B5EF4-FFF2-40B4-BE49-F238E27FC236}">
              <a16:creationId xmlns="" xmlns:a16="http://schemas.microsoft.com/office/drawing/2014/main" id="{B8E5B74D-984F-4C18-8BBE-5CDC90B0772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90" name="TextBox 1">
          <a:extLst>
            <a:ext uri="{FF2B5EF4-FFF2-40B4-BE49-F238E27FC236}">
              <a16:creationId xmlns="" xmlns:a16="http://schemas.microsoft.com/office/drawing/2014/main" id="{4586C13A-440C-41A0-943C-3CB1E6F531A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91" name="TextBox 1">
          <a:extLst>
            <a:ext uri="{FF2B5EF4-FFF2-40B4-BE49-F238E27FC236}">
              <a16:creationId xmlns="" xmlns:a16="http://schemas.microsoft.com/office/drawing/2014/main" id="{CF638002-B75A-4B48-A2F6-2460C98DA80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92" name="TextBox 1">
          <a:extLst>
            <a:ext uri="{FF2B5EF4-FFF2-40B4-BE49-F238E27FC236}">
              <a16:creationId xmlns="" xmlns:a16="http://schemas.microsoft.com/office/drawing/2014/main" id="{2CA5B310-CE94-4934-96A3-62165A30B0F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93" name="TextBox 1">
          <a:extLst>
            <a:ext uri="{FF2B5EF4-FFF2-40B4-BE49-F238E27FC236}">
              <a16:creationId xmlns="" xmlns:a16="http://schemas.microsoft.com/office/drawing/2014/main" id="{10D0D17A-3210-4A23-9AB8-314B23D79E0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94" name="TextBox 1">
          <a:extLst>
            <a:ext uri="{FF2B5EF4-FFF2-40B4-BE49-F238E27FC236}">
              <a16:creationId xmlns="" xmlns:a16="http://schemas.microsoft.com/office/drawing/2014/main" id="{462C555F-021C-47A1-A859-AD9EEB8AB84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95" name="TextBox 1">
          <a:extLst>
            <a:ext uri="{FF2B5EF4-FFF2-40B4-BE49-F238E27FC236}">
              <a16:creationId xmlns="" xmlns:a16="http://schemas.microsoft.com/office/drawing/2014/main" id="{EDC57B7B-091D-4D55-8985-0B8F48CEC6D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96" name="TextBox 1">
          <a:extLst>
            <a:ext uri="{FF2B5EF4-FFF2-40B4-BE49-F238E27FC236}">
              <a16:creationId xmlns="" xmlns:a16="http://schemas.microsoft.com/office/drawing/2014/main" id="{415B8A42-DDA1-4D28-A2B4-372F4F4992A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97" name="TextBox 1">
          <a:extLst>
            <a:ext uri="{FF2B5EF4-FFF2-40B4-BE49-F238E27FC236}">
              <a16:creationId xmlns="" xmlns:a16="http://schemas.microsoft.com/office/drawing/2014/main" id="{D87C36C0-5109-4D03-9E6F-CA71A943252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98" name="TextBox 1">
          <a:extLst>
            <a:ext uri="{FF2B5EF4-FFF2-40B4-BE49-F238E27FC236}">
              <a16:creationId xmlns="" xmlns:a16="http://schemas.microsoft.com/office/drawing/2014/main" id="{FCB4331D-CF18-4F35-B42F-CCC9EB9BEC2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899" name="TextBox 1">
          <a:extLst>
            <a:ext uri="{FF2B5EF4-FFF2-40B4-BE49-F238E27FC236}">
              <a16:creationId xmlns="" xmlns:a16="http://schemas.microsoft.com/office/drawing/2014/main" id="{E7CE1DFF-D05C-4A07-8EE1-53669653BCB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00" name="TextBox 1">
          <a:extLst>
            <a:ext uri="{FF2B5EF4-FFF2-40B4-BE49-F238E27FC236}">
              <a16:creationId xmlns="" xmlns:a16="http://schemas.microsoft.com/office/drawing/2014/main" id="{FBEC6D46-8C07-43F9-8EBD-ADAECEDF00C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01" name="TextBox 1">
          <a:extLst>
            <a:ext uri="{FF2B5EF4-FFF2-40B4-BE49-F238E27FC236}">
              <a16:creationId xmlns="" xmlns:a16="http://schemas.microsoft.com/office/drawing/2014/main" id="{E468E3E1-2435-4CED-9165-EF299A9A7BA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02" name="TextBox 1">
          <a:extLst>
            <a:ext uri="{FF2B5EF4-FFF2-40B4-BE49-F238E27FC236}">
              <a16:creationId xmlns="" xmlns:a16="http://schemas.microsoft.com/office/drawing/2014/main" id="{7281664C-99D5-41EE-A0E3-C740E955EB2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03" name="TextBox 1">
          <a:extLst>
            <a:ext uri="{FF2B5EF4-FFF2-40B4-BE49-F238E27FC236}">
              <a16:creationId xmlns="" xmlns:a16="http://schemas.microsoft.com/office/drawing/2014/main" id="{1FD98CB4-9A54-4791-827D-72064C40CB5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04" name="TextBox 1">
          <a:extLst>
            <a:ext uri="{FF2B5EF4-FFF2-40B4-BE49-F238E27FC236}">
              <a16:creationId xmlns="" xmlns:a16="http://schemas.microsoft.com/office/drawing/2014/main" id="{6ECD2223-96C0-4656-85F0-5925B6EE737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05" name="TextBox 1">
          <a:extLst>
            <a:ext uri="{FF2B5EF4-FFF2-40B4-BE49-F238E27FC236}">
              <a16:creationId xmlns="" xmlns:a16="http://schemas.microsoft.com/office/drawing/2014/main" id="{48B166F1-4063-4086-A468-DDB6EF8D53F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06" name="TextBox 1">
          <a:extLst>
            <a:ext uri="{FF2B5EF4-FFF2-40B4-BE49-F238E27FC236}">
              <a16:creationId xmlns="" xmlns:a16="http://schemas.microsoft.com/office/drawing/2014/main" id="{FCF0BBFE-67C2-4568-812F-413525EE07B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07" name="TextBox 1">
          <a:extLst>
            <a:ext uri="{FF2B5EF4-FFF2-40B4-BE49-F238E27FC236}">
              <a16:creationId xmlns="" xmlns:a16="http://schemas.microsoft.com/office/drawing/2014/main" id="{C9CEC741-A76A-424C-9DDE-B241A9804D7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08" name="TextBox 1">
          <a:extLst>
            <a:ext uri="{FF2B5EF4-FFF2-40B4-BE49-F238E27FC236}">
              <a16:creationId xmlns="" xmlns:a16="http://schemas.microsoft.com/office/drawing/2014/main" id="{B14DE41E-E11A-4593-A939-D03C9DD4A31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09" name="TextBox 1">
          <a:extLst>
            <a:ext uri="{FF2B5EF4-FFF2-40B4-BE49-F238E27FC236}">
              <a16:creationId xmlns="" xmlns:a16="http://schemas.microsoft.com/office/drawing/2014/main" id="{741046C6-B96A-4046-B7C4-7230C355195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10" name="TextBox 1">
          <a:extLst>
            <a:ext uri="{FF2B5EF4-FFF2-40B4-BE49-F238E27FC236}">
              <a16:creationId xmlns="" xmlns:a16="http://schemas.microsoft.com/office/drawing/2014/main" id="{5BED5B50-0194-4C60-A556-45A5DAEFF79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11" name="TextBox 1">
          <a:extLst>
            <a:ext uri="{FF2B5EF4-FFF2-40B4-BE49-F238E27FC236}">
              <a16:creationId xmlns="" xmlns:a16="http://schemas.microsoft.com/office/drawing/2014/main" id="{57522A48-C70F-4B6E-AC15-3C749167561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12" name="TextBox 1">
          <a:extLst>
            <a:ext uri="{FF2B5EF4-FFF2-40B4-BE49-F238E27FC236}">
              <a16:creationId xmlns="" xmlns:a16="http://schemas.microsoft.com/office/drawing/2014/main" id="{FA4A3D87-F32F-46C9-BBEE-3A9C6F730FA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13" name="TextBox 1">
          <a:extLst>
            <a:ext uri="{FF2B5EF4-FFF2-40B4-BE49-F238E27FC236}">
              <a16:creationId xmlns="" xmlns:a16="http://schemas.microsoft.com/office/drawing/2014/main" id="{87101F5C-89EF-4A18-A187-3757F3DFD2E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14" name="TextBox 1">
          <a:extLst>
            <a:ext uri="{FF2B5EF4-FFF2-40B4-BE49-F238E27FC236}">
              <a16:creationId xmlns="" xmlns:a16="http://schemas.microsoft.com/office/drawing/2014/main" id="{DA328B16-4FFD-4477-8031-A69D788A4AC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15" name="TextBox 1">
          <a:extLst>
            <a:ext uri="{FF2B5EF4-FFF2-40B4-BE49-F238E27FC236}">
              <a16:creationId xmlns="" xmlns:a16="http://schemas.microsoft.com/office/drawing/2014/main" id="{60834314-9A59-4C45-A90D-BD39E8C1EE0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16" name="TextBox 1">
          <a:extLst>
            <a:ext uri="{FF2B5EF4-FFF2-40B4-BE49-F238E27FC236}">
              <a16:creationId xmlns="" xmlns:a16="http://schemas.microsoft.com/office/drawing/2014/main" id="{C8988590-C3F7-4767-8D42-781E7591CFE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17" name="TextBox 1">
          <a:extLst>
            <a:ext uri="{FF2B5EF4-FFF2-40B4-BE49-F238E27FC236}">
              <a16:creationId xmlns="" xmlns:a16="http://schemas.microsoft.com/office/drawing/2014/main" id="{68D421D1-CAC5-48D2-AF1C-0B519797957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18" name="TextBox 1">
          <a:extLst>
            <a:ext uri="{FF2B5EF4-FFF2-40B4-BE49-F238E27FC236}">
              <a16:creationId xmlns="" xmlns:a16="http://schemas.microsoft.com/office/drawing/2014/main" id="{D84EAB0F-64C2-44AB-8A5F-E2C59A73B87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19" name="TextBox 1">
          <a:extLst>
            <a:ext uri="{FF2B5EF4-FFF2-40B4-BE49-F238E27FC236}">
              <a16:creationId xmlns="" xmlns:a16="http://schemas.microsoft.com/office/drawing/2014/main" id="{993F8B56-4477-4237-8EB4-4DC3F7F183B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20" name="TextBox 1">
          <a:extLst>
            <a:ext uri="{FF2B5EF4-FFF2-40B4-BE49-F238E27FC236}">
              <a16:creationId xmlns="" xmlns:a16="http://schemas.microsoft.com/office/drawing/2014/main" id="{58D5B256-E31B-4A0C-A179-012C8CED891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21" name="TextBox 1">
          <a:extLst>
            <a:ext uri="{FF2B5EF4-FFF2-40B4-BE49-F238E27FC236}">
              <a16:creationId xmlns="" xmlns:a16="http://schemas.microsoft.com/office/drawing/2014/main" id="{4430EA9A-E4C4-4A8B-8B35-B8868EE163F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22" name="TextBox 1">
          <a:extLst>
            <a:ext uri="{FF2B5EF4-FFF2-40B4-BE49-F238E27FC236}">
              <a16:creationId xmlns="" xmlns:a16="http://schemas.microsoft.com/office/drawing/2014/main" id="{9744E441-3DC6-4A0B-A5AD-8C74B38A794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23" name="TextBox 1">
          <a:extLst>
            <a:ext uri="{FF2B5EF4-FFF2-40B4-BE49-F238E27FC236}">
              <a16:creationId xmlns="" xmlns:a16="http://schemas.microsoft.com/office/drawing/2014/main" id="{F758B25A-7E96-4B6B-B59B-84E25B413B0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24" name="TextBox 1">
          <a:extLst>
            <a:ext uri="{FF2B5EF4-FFF2-40B4-BE49-F238E27FC236}">
              <a16:creationId xmlns="" xmlns:a16="http://schemas.microsoft.com/office/drawing/2014/main" id="{16F5E0DD-3A90-40BE-9781-A371876F742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25" name="TextBox 1">
          <a:extLst>
            <a:ext uri="{FF2B5EF4-FFF2-40B4-BE49-F238E27FC236}">
              <a16:creationId xmlns="" xmlns:a16="http://schemas.microsoft.com/office/drawing/2014/main" id="{F6B279F8-9693-4E77-A49C-5B6369BA20F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26" name="TextBox 1">
          <a:extLst>
            <a:ext uri="{FF2B5EF4-FFF2-40B4-BE49-F238E27FC236}">
              <a16:creationId xmlns="" xmlns:a16="http://schemas.microsoft.com/office/drawing/2014/main" id="{43BCEDD8-A49C-4920-8DEF-8B1581594C0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27" name="TextBox 1">
          <a:extLst>
            <a:ext uri="{FF2B5EF4-FFF2-40B4-BE49-F238E27FC236}">
              <a16:creationId xmlns="" xmlns:a16="http://schemas.microsoft.com/office/drawing/2014/main" id="{0C8C7DF9-8519-4A29-8BD5-395BBE2F011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28" name="TextBox 1">
          <a:extLst>
            <a:ext uri="{FF2B5EF4-FFF2-40B4-BE49-F238E27FC236}">
              <a16:creationId xmlns="" xmlns:a16="http://schemas.microsoft.com/office/drawing/2014/main" id="{DB3CAA50-4983-4F80-83A8-9F39F5F60C6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29" name="TextBox 1">
          <a:extLst>
            <a:ext uri="{FF2B5EF4-FFF2-40B4-BE49-F238E27FC236}">
              <a16:creationId xmlns="" xmlns:a16="http://schemas.microsoft.com/office/drawing/2014/main" id="{ED4E5C2F-71CF-4A2D-A7A2-EC5FAE5C2E7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30" name="TextBox 1">
          <a:extLst>
            <a:ext uri="{FF2B5EF4-FFF2-40B4-BE49-F238E27FC236}">
              <a16:creationId xmlns="" xmlns:a16="http://schemas.microsoft.com/office/drawing/2014/main" id="{59F2EF00-D42F-4AB3-96F9-E12DC31D1D3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31" name="TextBox 1">
          <a:extLst>
            <a:ext uri="{FF2B5EF4-FFF2-40B4-BE49-F238E27FC236}">
              <a16:creationId xmlns="" xmlns:a16="http://schemas.microsoft.com/office/drawing/2014/main" id="{FDBCF507-DAEB-499D-BD19-C2A2F9E9EDC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32" name="TextBox 1">
          <a:extLst>
            <a:ext uri="{FF2B5EF4-FFF2-40B4-BE49-F238E27FC236}">
              <a16:creationId xmlns="" xmlns:a16="http://schemas.microsoft.com/office/drawing/2014/main" id="{8819B064-8AB8-4FA7-AFD9-D729591F8EF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33" name="TextBox 1">
          <a:extLst>
            <a:ext uri="{FF2B5EF4-FFF2-40B4-BE49-F238E27FC236}">
              <a16:creationId xmlns="" xmlns:a16="http://schemas.microsoft.com/office/drawing/2014/main" id="{67D36590-E0CF-46B6-B813-C37378A5515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34" name="TextBox 1">
          <a:extLst>
            <a:ext uri="{FF2B5EF4-FFF2-40B4-BE49-F238E27FC236}">
              <a16:creationId xmlns="" xmlns:a16="http://schemas.microsoft.com/office/drawing/2014/main" id="{D1283F88-373E-4DF7-8489-4B698A8BD15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35" name="TextBox 1">
          <a:extLst>
            <a:ext uri="{FF2B5EF4-FFF2-40B4-BE49-F238E27FC236}">
              <a16:creationId xmlns="" xmlns:a16="http://schemas.microsoft.com/office/drawing/2014/main" id="{49A39A13-BDBD-4108-845E-4AD40C44D28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36" name="TextBox 1">
          <a:extLst>
            <a:ext uri="{FF2B5EF4-FFF2-40B4-BE49-F238E27FC236}">
              <a16:creationId xmlns="" xmlns:a16="http://schemas.microsoft.com/office/drawing/2014/main" id="{6BA70119-2C6D-4134-BFF2-9899FBA141D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37" name="TextBox 1">
          <a:extLst>
            <a:ext uri="{FF2B5EF4-FFF2-40B4-BE49-F238E27FC236}">
              <a16:creationId xmlns="" xmlns:a16="http://schemas.microsoft.com/office/drawing/2014/main" id="{3956CF91-7053-4B34-ABF6-CE590D9595C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38" name="TextBox 1">
          <a:extLst>
            <a:ext uri="{FF2B5EF4-FFF2-40B4-BE49-F238E27FC236}">
              <a16:creationId xmlns="" xmlns:a16="http://schemas.microsoft.com/office/drawing/2014/main" id="{D1171F55-FC04-4101-9DDE-CAF84E24C63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39" name="TextBox 1">
          <a:extLst>
            <a:ext uri="{FF2B5EF4-FFF2-40B4-BE49-F238E27FC236}">
              <a16:creationId xmlns="" xmlns:a16="http://schemas.microsoft.com/office/drawing/2014/main" id="{6D36F611-DB63-4CDE-BBCD-5E6356CAF4F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40" name="TextBox 1">
          <a:extLst>
            <a:ext uri="{FF2B5EF4-FFF2-40B4-BE49-F238E27FC236}">
              <a16:creationId xmlns="" xmlns:a16="http://schemas.microsoft.com/office/drawing/2014/main" id="{607D577D-1D1E-4692-BCC1-AE732F23503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41" name="TextBox 1">
          <a:extLst>
            <a:ext uri="{FF2B5EF4-FFF2-40B4-BE49-F238E27FC236}">
              <a16:creationId xmlns="" xmlns:a16="http://schemas.microsoft.com/office/drawing/2014/main" id="{BB5A9D6D-5545-4497-BE20-95CED1962D1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42" name="TextBox 1">
          <a:extLst>
            <a:ext uri="{FF2B5EF4-FFF2-40B4-BE49-F238E27FC236}">
              <a16:creationId xmlns="" xmlns:a16="http://schemas.microsoft.com/office/drawing/2014/main" id="{89C29418-7002-4AA3-AB3F-971A323F6BF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43" name="TextBox 1">
          <a:extLst>
            <a:ext uri="{FF2B5EF4-FFF2-40B4-BE49-F238E27FC236}">
              <a16:creationId xmlns="" xmlns:a16="http://schemas.microsoft.com/office/drawing/2014/main" id="{D4142060-B76B-4771-A225-5DD3A47CB01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44" name="TextBox 1">
          <a:extLst>
            <a:ext uri="{FF2B5EF4-FFF2-40B4-BE49-F238E27FC236}">
              <a16:creationId xmlns="" xmlns:a16="http://schemas.microsoft.com/office/drawing/2014/main" id="{EC182173-DFC5-4185-B2D9-7BD41CC7829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45" name="TextBox 1">
          <a:extLst>
            <a:ext uri="{FF2B5EF4-FFF2-40B4-BE49-F238E27FC236}">
              <a16:creationId xmlns="" xmlns:a16="http://schemas.microsoft.com/office/drawing/2014/main" id="{EF72C211-6BF3-4A95-A354-4EF9E67953A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46" name="TextBox 1">
          <a:extLst>
            <a:ext uri="{FF2B5EF4-FFF2-40B4-BE49-F238E27FC236}">
              <a16:creationId xmlns="" xmlns:a16="http://schemas.microsoft.com/office/drawing/2014/main" id="{3BCF9651-102F-4008-9CA1-45099C87ABF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47" name="TextBox 1">
          <a:extLst>
            <a:ext uri="{FF2B5EF4-FFF2-40B4-BE49-F238E27FC236}">
              <a16:creationId xmlns="" xmlns:a16="http://schemas.microsoft.com/office/drawing/2014/main" id="{35D53905-C8CD-4C8B-80D7-2CA45E58B95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48" name="TextBox 1">
          <a:extLst>
            <a:ext uri="{FF2B5EF4-FFF2-40B4-BE49-F238E27FC236}">
              <a16:creationId xmlns="" xmlns:a16="http://schemas.microsoft.com/office/drawing/2014/main" id="{2EF1E9F4-C88A-4F7E-8993-727ECA74788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49" name="TextBox 1">
          <a:extLst>
            <a:ext uri="{FF2B5EF4-FFF2-40B4-BE49-F238E27FC236}">
              <a16:creationId xmlns="" xmlns:a16="http://schemas.microsoft.com/office/drawing/2014/main" id="{04A502C1-4376-4298-93FC-AF57DA47486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50" name="TextBox 1">
          <a:extLst>
            <a:ext uri="{FF2B5EF4-FFF2-40B4-BE49-F238E27FC236}">
              <a16:creationId xmlns="" xmlns:a16="http://schemas.microsoft.com/office/drawing/2014/main" id="{940828D1-ACF9-4EDE-831F-57BC2EE8607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51" name="TextBox 1">
          <a:extLst>
            <a:ext uri="{FF2B5EF4-FFF2-40B4-BE49-F238E27FC236}">
              <a16:creationId xmlns="" xmlns:a16="http://schemas.microsoft.com/office/drawing/2014/main" id="{CA5471F0-D4CD-4CE5-A9F9-4DE39CA2445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52" name="TextBox 1">
          <a:extLst>
            <a:ext uri="{FF2B5EF4-FFF2-40B4-BE49-F238E27FC236}">
              <a16:creationId xmlns="" xmlns:a16="http://schemas.microsoft.com/office/drawing/2014/main" id="{0AF739C9-F860-4D88-891B-71022A3DFBF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53" name="TextBox 1">
          <a:extLst>
            <a:ext uri="{FF2B5EF4-FFF2-40B4-BE49-F238E27FC236}">
              <a16:creationId xmlns="" xmlns:a16="http://schemas.microsoft.com/office/drawing/2014/main" id="{FF6F4CFF-0494-4EAE-8F8A-26A54197112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54" name="TextBox 1">
          <a:extLst>
            <a:ext uri="{FF2B5EF4-FFF2-40B4-BE49-F238E27FC236}">
              <a16:creationId xmlns="" xmlns:a16="http://schemas.microsoft.com/office/drawing/2014/main" id="{A269DEED-2A65-4508-A146-C75927C1EAA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55" name="TextBox 1">
          <a:extLst>
            <a:ext uri="{FF2B5EF4-FFF2-40B4-BE49-F238E27FC236}">
              <a16:creationId xmlns="" xmlns:a16="http://schemas.microsoft.com/office/drawing/2014/main" id="{C84A66B5-901A-4463-B430-31058DC6FDE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56" name="TextBox 1">
          <a:extLst>
            <a:ext uri="{FF2B5EF4-FFF2-40B4-BE49-F238E27FC236}">
              <a16:creationId xmlns="" xmlns:a16="http://schemas.microsoft.com/office/drawing/2014/main" id="{5D5E4282-73A7-4464-91C8-93D9234253E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57" name="TextBox 1">
          <a:extLst>
            <a:ext uri="{FF2B5EF4-FFF2-40B4-BE49-F238E27FC236}">
              <a16:creationId xmlns="" xmlns:a16="http://schemas.microsoft.com/office/drawing/2014/main" id="{1FB38DFC-88A9-4470-9703-C9EA838E771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58" name="TextBox 1">
          <a:extLst>
            <a:ext uri="{FF2B5EF4-FFF2-40B4-BE49-F238E27FC236}">
              <a16:creationId xmlns="" xmlns:a16="http://schemas.microsoft.com/office/drawing/2014/main" id="{DD9C75DF-80B7-47C9-999D-E799681E4A6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59" name="TextBox 1">
          <a:extLst>
            <a:ext uri="{FF2B5EF4-FFF2-40B4-BE49-F238E27FC236}">
              <a16:creationId xmlns="" xmlns:a16="http://schemas.microsoft.com/office/drawing/2014/main" id="{B41FEE9E-C4C2-4A04-9D17-EDB752B5607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60" name="TextBox 1">
          <a:extLst>
            <a:ext uri="{FF2B5EF4-FFF2-40B4-BE49-F238E27FC236}">
              <a16:creationId xmlns="" xmlns:a16="http://schemas.microsoft.com/office/drawing/2014/main" id="{B78D4A25-A53D-4708-BC72-4526851D3A0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61" name="TextBox 1">
          <a:extLst>
            <a:ext uri="{FF2B5EF4-FFF2-40B4-BE49-F238E27FC236}">
              <a16:creationId xmlns="" xmlns:a16="http://schemas.microsoft.com/office/drawing/2014/main" id="{6FAFE795-49DE-4769-967B-2078BC3E1B7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62" name="TextBox 1">
          <a:extLst>
            <a:ext uri="{FF2B5EF4-FFF2-40B4-BE49-F238E27FC236}">
              <a16:creationId xmlns="" xmlns:a16="http://schemas.microsoft.com/office/drawing/2014/main" id="{591EFF14-8306-4CEB-A5E0-5CE3BA1BFCC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63" name="TextBox 1">
          <a:extLst>
            <a:ext uri="{FF2B5EF4-FFF2-40B4-BE49-F238E27FC236}">
              <a16:creationId xmlns="" xmlns:a16="http://schemas.microsoft.com/office/drawing/2014/main" id="{7EBA59DD-B180-4FF4-BE97-722C643FB09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64" name="TextBox 1">
          <a:extLst>
            <a:ext uri="{FF2B5EF4-FFF2-40B4-BE49-F238E27FC236}">
              <a16:creationId xmlns="" xmlns:a16="http://schemas.microsoft.com/office/drawing/2014/main" id="{54C981E8-C5A2-4160-9AC2-E031EA73118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65" name="TextBox 1">
          <a:extLst>
            <a:ext uri="{FF2B5EF4-FFF2-40B4-BE49-F238E27FC236}">
              <a16:creationId xmlns="" xmlns:a16="http://schemas.microsoft.com/office/drawing/2014/main" id="{60DE0F66-87FD-4DF2-8629-1E9D4571D23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66" name="TextBox 1">
          <a:extLst>
            <a:ext uri="{FF2B5EF4-FFF2-40B4-BE49-F238E27FC236}">
              <a16:creationId xmlns="" xmlns:a16="http://schemas.microsoft.com/office/drawing/2014/main" id="{46912D19-F835-4F15-9AA0-E86FBF96B7E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67" name="TextBox 1">
          <a:extLst>
            <a:ext uri="{FF2B5EF4-FFF2-40B4-BE49-F238E27FC236}">
              <a16:creationId xmlns="" xmlns:a16="http://schemas.microsoft.com/office/drawing/2014/main" id="{249B7A0C-288D-4108-BE6F-B8271083AB9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68" name="TextBox 1">
          <a:extLst>
            <a:ext uri="{FF2B5EF4-FFF2-40B4-BE49-F238E27FC236}">
              <a16:creationId xmlns="" xmlns:a16="http://schemas.microsoft.com/office/drawing/2014/main" id="{77EDB501-07AF-43B5-8F92-5AD0FDD1666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69" name="TextBox 1">
          <a:extLst>
            <a:ext uri="{FF2B5EF4-FFF2-40B4-BE49-F238E27FC236}">
              <a16:creationId xmlns="" xmlns:a16="http://schemas.microsoft.com/office/drawing/2014/main" id="{A152BDF9-CEDD-424B-A0F5-262B4D4B21B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70" name="TextBox 1">
          <a:extLst>
            <a:ext uri="{FF2B5EF4-FFF2-40B4-BE49-F238E27FC236}">
              <a16:creationId xmlns="" xmlns:a16="http://schemas.microsoft.com/office/drawing/2014/main" id="{A32C1950-5561-4F72-B0BD-0F7D6DFE5F8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71" name="TextBox 1">
          <a:extLst>
            <a:ext uri="{FF2B5EF4-FFF2-40B4-BE49-F238E27FC236}">
              <a16:creationId xmlns="" xmlns:a16="http://schemas.microsoft.com/office/drawing/2014/main" id="{04193569-C04D-4D90-92B3-E7848BF34A4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72" name="TextBox 1">
          <a:extLst>
            <a:ext uri="{FF2B5EF4-FFF2-40B4-BE49-F238E27FC236}">
              <a16:creationId xmlns="" xmlns:a16="http://schemas.microsoft.com/office/drawing/2014/main" id="{70E572A4-B854-48FC-9D7D-B0A6CABC22F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73" name="TextBox 1">
          <a:extLst>
            <a:ext uri="{FF2B5EF4-FFF2-40B4-BE49-F238E27FC236}">
              <a16:creationId xmlns="" xmlns:a16="http://schemas.microsoft.com/office/drawing/2014/main" id="{22142AEA-81DF-4539-A180-B29C2CF0343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74" name="TextBox 1">
          <a:extLst>
            <a:ext uri="{FF2B5EF4-FFF2-40B4-BE49-F238E27FC236}">
              <a16:creationId xmlns="" xmlns:a16="http://schemas.microsoft.com/office/drawing/2014/main" id="{FEDC6D79-6297-4647-9869-02539A3A3D6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75" name="TextBox 1">
          <a:extLst>
            <a:ext uri="{FF2B5EF4-FFF2-40B4-BE49-F238E27FC236}">
              <a16:creationId xmlns="" xmlns:a16="http://schemas.microsoft.com/office/drawing/2014/main" id="{4C7A878C-B425-496C-AB9D-8A697F5B9C3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76" name="TextBox 1">
          <a:extLst>
            <a:ext uri="{FF2B5EF4-FFF2-40B4-BE49-F238E27FC236}">
              <a16:creationId xmlns="" xmlns:a16="http://schemas.microsoft.com/office/drawing/2014/main" id="{303904F2-24DD-4A47-8311-6004F33FAC5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77" name="TextBox 1">
          <a:extLst>
            <a:ext uri="{FF2B5EF4-FFF2-40B4-BE49-F238E27FC236}">
              <a16:creationId xmlns="" xmlns:a16="http://schemas.microsoft.com/office/drawing/2014/main" id="{C9EBC264-F51F-48F3-BB93-B515E9E6053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78" name="TextBox 1">
          <a:extLst>
            <a:ext uri="{FF2B5EF4-FFF2-40B4-BE49-F238E27FC236}">
              <a16:creationId xmlns="" xmlns:a16="http://schemas.microsoft.com/office/drawing/2014/main" id="{6F408F98-7829-4AE4-9C6A-90AB3EFA5B2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79" name="TextBox 1">
          <a:extLst>
            <a:ext uri="{FF2B5EF4-FFF2-40B4-BE49-F238E27FC236}">
              <a16:creationId xmlns="" xmlns:a16="http://schemas.microsoft.com/office/drawing/2014/main" id="{448AD8F9-D7FD-4E4B-81B7-95A7DD84FD1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80" name="TextBox 1">
          <a:extLst>
            <a:ext uri="{FF2B5EF4-FFF2-40B4-BE49-F238E27FC236}">
              <a16:creationId xmlns="" xmlns:a16="http://schemas.microsoft.com/office/drawing/2014/main" id="{35D5A9F0-DE62-4C9F-91E3-733DB185BA5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81" name="TextBox 1">
          <a:extLst>
            <a:ext uri="{FF2B5EF4-FFF2-40B4-BE49-F238E27FC236}">
              <a16:creationId xmlns="" xmlns:a16="http://schemas.microsoft.com/office/drawing/2014/main" id="{39064DFB-8F0D-4BDC-9398-486055A308B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82" name="TextBox 1">
          <a:extLst>
            <a:ext uri="{FF2B5EF4-FFF2-40B4-BE49-F238E27FC236}">
              <a16:creationId xmlns="" xmlns:a16="http://schemas.microsoft.com/office/drawing/2014/main" id="{5FB8B551-5916-4F2F-8C49-FA196A79A03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83" name="TextBox 1">
          <a:extLst>
            <a:ext uri="{FF2B5EF4-FFF2-40B4-BE49-F238E27FC236}">
              <a16:creationId xmlns="" xmlns:a16="http://schemas.microsoft.com/office/drawing/2014/main" id="{94D7B668-B117-409D-8191-9F2B95AFEB8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84" name="TextBox 1">
          <a:extLst>
            <a:ext uri="{FF2B5EF4-FFF2-40B4-BE49-F238E27FC236}">
              <a16:creationId xmlns="" xmlns:a16="http://schemas.microsoft.com/office/drawing/2014/main" id="{D697EABF-2D5B-43CD-B9B2-D041C7F914C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85" name="TextBox 1">
          <a:extLst>
            <a:ext uri="{FF2B5EF4-FFF2-40B4-BE49-F238E27FC236}">
              <a16:creationId xmlns="" xmlns:a16="http://schemas.microsoft.com/office/drawing/2014/main" id="{2030D352-FA0B-4F38-AA01-E944E0B3FB7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86" name="TextBox 1">
          <a:extLst>
            <a:ext uri="{FF2B5EF4-FFF2-40B4-BE49-F238E27FC236}">
              <a16:creationId xmlns="" xmlns:a16="http://schemas.microsoft.com/office/drawing/2014/main" id="{A205F255-DBE2-44EC-B780-6522BF2ED90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87" name="TextBox 1">
          <a:extLst>
            <a:ext uri="{FF2B5EF4-FFF2-40B4-BE49-F238E27FC236}">
              <a16:creationId xmlns="" xmlns:a16="http://schemas.microsoft.com/office/drawing/2014/main" id="{2449E02A-53BB-47F9-AA83-58CB5D3DA99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88" name="TextBox 1">
          <a:extLst>
            <a:ext uri="{FF2B5EF4-FFF2-40B4-BE49-F238E27FC236}">
              <a16:creationId xmlns="" xmlns:a16="http://schemas.microsoft.com/office/drawing/2014/main" id="{8495AB9A-E663-4393-8D60-27A83DDB661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89" name="TextBox 1">
          <a:extLst>
            <a:ext uri="{FF2B5EF4-FFF2-40B4-BE49-F238E27FC236}">
              <a16:creationId xmlns="" xmlns:a16="http://schemas.microsoft.com/office/drawing/2014/main" id="{18EF3470-B668-4B15-A59A-2445DA9F4FE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90" name="TextBox 1">
          <a:extLst>
            <a:ext uri="{FF2B5EF4-FFF2-40B4-BE49-F238E27FC236}">
              <a16:creationId xmlns="" xmlns:a16="http://schemas.microsoft.com/office/drawing/2014/main" id="{251D3E3F-BB64-4D51-8FB7-8ABD66892A6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91" name="TextBox 1">
          <a:extLst>
            <a:ext uri="{FF2B5EF4-FFF2-40B4-BE49-F238E27FC236}">
              <a16:creationId xmlns="" xmlns:a16="http://schemas.microsoft.com/office/drawing/2014/main" id="{D816077B-DC6F-4851-8AD5-E6A5551F1BF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92" name="TextBox 1">
          <a:extLst>
            <a:ext uri="{FF2B5EF4-FFF2-40B4-BE49-F238E27FC236}">
              <a16:creationId xmlns="" xmlns:a16="http://schemas.microsoft.com/office/drawing/2014/main" id="{1B2852D6-64E8-4073-BA53-A4AF1A6E287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93" name="TextBox 1">
          <a:extLst>
            <a:ext uri="{FF2B5EF4-FFF2-40B4-BE49-F238E27FC236}">
              <a16:creationId xmlns="" xmlns:a16="http://schemas.microsoft.com/office/drawing/2014/main" id="{D3C40343-1FA8-4F8E-AF01-19E46AE6492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94" name="TextBox 1">
          <a:extLst>
            <a:ext uri="{FF2B5EF4-FFF2-40B4-BE49-F238E27FC236}">
              <a16:creationId xmlns="" xmlns:a16="http://schemas.microsoft.com/office/drawing/2014/main" id="{F747C27D-0345-4727-90B4-09E8719DB6C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95" name="TextBox 1">
          <a:extLst>
            <a:ext uri="{FF2B5EF4-FFF2-40B4-BE49-F238E27FC236}">
              <a16:creationId xmlns="" xmlns:a16="http://schemas.microsoft.com/office/drawing/2014/main" id="{A7B56E03-8629-4F6F-8ED8-049C973FD73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96" name="TextBox 1">
          <a:extLst>
            <a:ext uri="{FF2B5EF4-FFF2-40B4-BE49-F238E27FC236}">
              <a16:creationId xmlns="" xmlns:a16="http://schemas.microsoft.com/office/drawing/2014/main" id="{45D25F14-CEE1-4B64-BB43-FD80B74F290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97" name="TextBox 1">
          <a:extLst>
            <a:ext uri="{FF2B5EF4-FFF2-40B4-BE49-F238E27FC236}">
              <a16:creationId xmlns="" xmlns:a16="http://schemas.microsoft.com/office/drawing/2014/main" id="{905A6D25-A992-4E5C-A39D-B025A85B841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98" name="TextBox 1">
          <a:extLst>
            <a:ext uri="{FF2B5EF4-FFF2-40B4-BE49-F238E27FC236}">
              <a16:creationId xmlns="" xmlns:a16="http://schemas.microsoft.com/office/drawing/2014/main" id="{8DAE582C-4CB9-4CD0-A873-AEB28C535B1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1999" name="TextBox 1">
          <a:extLst>
            <a:ext uri="{FF2B5EF4-FFF2-40B4-BE49-F238E27FC236}">
              <a16:creationId xmlns="" xmlns:a16="http://schemas.microsoft.com/office/drawing/2014/main" id="{84A0EDAF-55E7-4B8B-B72E-934BB82741B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00" name="TextBox 1">
          <a:extLst>
            <a:ext uri="{FF2B5EF4-FFF2-40B4-BE49-F238E27FC236}">
              <a16:creationId xmlns="" xmlns:a16="http://schemas.microsoft.com/office/drawing/2014/main" id="{6CB8495C-18DC-4F99-9864-FB2BAC23B95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01" name="TextBox 1">
          <a:extLst>
            <a:ext uri="{FF2B5EF4-FFF2-40B4-BE49-F238E27FC236}">
              <a16:creationId xmlns="" xmlns:a16="http://schemas.microsoft.com/office/drawing/2014/main" id="{81951E6F-29C8-45E5-A983-391BFA1F13F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02" name="TextBox 1">
          <a:extLst>
            <a:ext uri="{FF2B5EF4-FFF2-40B4-BE49-F238E27FC236}">
              <a16:creationId xmlns="" xmlns:a16="http://schemas.microsoft.com/office/drawing/2014/main" id="{7FC63A7A-737C-4E2B-B5F0-1893FBF6D0C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03" name="TextBox 1">
          <a:extLst>
            <a:ext uri="{FF2B5EF4-FFF2-40B4-BE49-F238E27FC236}">
              <a16:creationId xmlns="" xmlns:a16="http://schemas.microsoft.com/office/drawing/2014/main" id="{91C2C160-E3F3-4E71-9C1F-D7CA9BE6B72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04" name="TextBox 1">
          <a:extLst>
            <a:ext uri="{FF2B5EF4-FFF2-40B4-BE49-F238E27FC236}">
              <a16:creationId xmlns="" xmlns:a16="http://schemas.microsoft.com/office/drawing/2014/main" id="{7A2BEB11-58AB-41A6-BD3F-58AAF593151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05" name="TextBox 1">
          <a:extLst>
            <a:ext uri="{FF2B5EF4-FFF2-40B4-BE49-F238E27FC236}">
              <a16:creationId xmlns="" xmlns:a16="http://schemas.microsoft.com/office/drawing/2014/main" id="{FAC12BE6-2055-4E6B-B295-F4DC687151D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06" name="TextBox 1">
          <a:extLst>
            <a:ext uri="{FF2B5EF4-FFF2-40B4-BE49-F238E27FC236}">
              <a16:creationId xmlns="" xmlns:a16="http://schemas.microsoft.com/office/drawing/2014/main" id="{A8A26C5A-62C7-4EBA-A33C-DDC7A7A8F6A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07" name="TextBox 1">
          <a:extLst>
            <a:ext uri="{FF2B5EF4-FFF2-40B4-BE49-F238E27FC236}">
              <a16:creationId xmlns="" xmlns:a16="http://schemas.microsoft.com/office/drawing/2014/main" id="{468F4AC1-DFDB-4B34-A73D-008EF211F98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08" name="TextBox 1">
          <a:extLst>
            <a:ext uri="{FF2B5EF4-FFF2-40B4-BE49-F238E27FC236}">
              <a16:creationId xmlns="" xmlns:a16="http://schemas.microsoft.com/office/drawing/2014/main" id="{3717758E-E12C-4140-A9C9-1DE757D877C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09" name="TextBox 1">
          <a:extLst>
            <a:ext uri="{FF2B5EF4-FFF2-40B4-BE49-F238E27FC236}">
              <a16:creationId xmlns="" xmlns:a16="http://schemas.microsoft.com/office/drawing/2014/main" id="{B87993E2-C40A-46DC-B8C4-749372ED50B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10" name="TextBox 1">
          <a:extLst>
            <a:ext uri="{FF2B5EF4-FFF2-40B4-BE49-F238E27FC236}">
              <a16:creationId xmlns="" xmlns:a16="http://schemas.microsoft.com/office/drawing/2014/main" id="{4EAACBF9-BDBD-4891-9039-35EA4ED2691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11" name="TextBox 1">
          <a:extLst>
            <a:ext uri="{FF2B5EF4-FFF2-40B4-BE49-F238E27FC236}">
              <a16:creationId xmlns="" xmlns:a16="http://schemas.microsoft.com/office/drawing/2014/main" id="{AAF8CA1B-384C-4315-9C5B-855BCE6EBAA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12" name="TextBox 1">
          <a:extLst>
            <a:ext uri="{FF2B5EF4-FFF2-40B4-BE49-F238E27FC236}">
              <a16:creationId xmlns="" xmlns:a16="http://schemas.microsoft.com/office/drawing/2014/main" id="{BBE33DA0-AD25-4EFF-95A8-E8D1CD3F5A0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13" name="TextBox 1">
          <a:extLst>
            <a:ext uri="{FF2B5EF4-FFF2-40B4-BE49-F238E27FC236}">
              <a16:creationId xmlns="" xmlns:a16="http://schemas.microsoft.com/office/drawing/2014/main" id="{F02278C1-E36B-4E25-B133-67948A57880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14" name="TextBox 1">
          <a:extLst>
            <a:ext uri="{FF2B5EF4-FFF2-40B4-BE49-F238E27FC236}">
              <a16:creationId xmlns="" xmlns:a16="http://schemas.microsoft.com/office/drawing/2014/main" id="{1D117DD7-81B1-4D62-8759-D35B9424D48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15" name="TextBox 1">
          <a:extLst>
            <a:ext uri="{FF2B5EF4-FFF2-40B4-BE49-F238E27FC236}">
              <a16:creationId xmlns="" xmlns:a16="http://schemas.microsoft.com/office/drawing/2014/main" id="{5E12B3DE-0E75-4D87-BE80-C43254A6A34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16" name="TextBox 1">
          <a:extLst>
            <a:ext uri="{FF2B5EF4-FFF2-40B4-BE49-F238E27FC236}">
              <a16:creationId xmlns="" xmlns:a16="http://schemas.microsoft.com/office/drawing/2014/main" id="{DCFB5DE7-8570-4805-8A57-5687C84BD27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17" name="TextBox 1">
          <a:extLst>
            <a:ext uri="{FF2B5EF4-FFF2-40B4-BE49-F238E27FC236}">
              <a16:creationId xmlns="" xmlns:a16="http://schemas.microsoft.com/office/drawing/2014/main" id="{68D5E446-7FF6-4E60-8367-6EC11B71A96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18" name="TextBox 1">
          <a:extLst>
            <a:ext uri="{FF2B5EF4-FFF2-40B4-BE49-F238E27FC236}">
              <a16:creationId xmlns="" xmlns:a16="http://schemas.microsoft.com/office/drawing/2014/main" id="{B7CC7BA6-72AF-4A6C-8E68-EB170F96820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19" name="TextBox 1">
          <a:extLst>
            <a:ext uri="{FF2B5EF4-FFF2-40B4-BE49-F238E27FC236}">
              <a16:creationId xmlns="" xmlns:a16="http://schemas.microsoft.com/office/drawing/2014/main" id="{F65600CE-60D1-4A7E-A05C-58BA4365A85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20" name="TextBox 1">
          <a:extLst>
            <a:ext uri="{FF2B5EF4-FFF2-40B4-BE49-F238E27FC236}">
              <a16:creationId xmlns="" xmlns:a16="http://schemas.microsoft.com/office/drawing/2014/main" id="{3EE6F3D7-0310-4C11-8E92-5512565E359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21" name="TextBox 1">
          <a:extLst>
            <a:ext uri="{FF2B5EF4-FFF2-40B4-BE49-F238E27FC236}">
              <a16:creationId xmlns="" xmlns:a16="http://schemas.microsoft.com/office/drawing/2014/main" id="{D45A06E6-F504-4A06-9F54-40E0B6A6C87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22" name="TextBox 1">
          <a:extLst>
            <a:ext uri="{FF2B5EF4-FFF2-40B4-BE49-F238E27FC236}">
              <a16:creationId xmlns="" xmlns:a16="http://schemas.microsoft.com/office/drawing/2014/main" id="{8055138B-0319-4074-A571-9BE0F30ECEC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23" name="TextBox 1">
          <a:extLst>
            <a:ext uri="{FF2B5EF4-FFF2-40B4-BE49-F238E27FC236}">
              <a16:creationId xmlns="" xmlns:a16="http://schemas.microsoft.com/office/drawing/2014/main" id="{6399D86D-4BDF-44A7-84DF-77CB578DC61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24" name="TextBox 1">
          <a:extLst>
            <a:ext uri="{FF2B5EF4-FFF2-40B4-BE49-F238E27FC236}">
              <a16:creationId xmlns="" xmlns:a16="http://schemas.microsoft.com/office/drawing/2014/main" id="{19278D77-EF52-4BB6-82A8-617938A44CA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25" name="TextBox 1">
          <a:extLst>
            <a:ext uri="{FF2B5EF4-FFF2-40B4-BE49-F238E27FC236}">
              <a16:creationId xmlns="" xmlns:a16="http://schemas.microsoft.com/office/drawing/2014/main" id="{243C4F15-1961-40C9-8E00-C4C9EB160DE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26" name="TextBox 1">
          <a:extLst>
            <a:ext uri="{FF2B5EF4-FFF2-40B4-BE49-F238E27FC236}">
              <a16:creationId xmlns="" xmlns:a16="http://schemas.microsoft.com/office/drawing/2014/main" id="{4F7A3E2F-528F-43B9-B814-8DC965A519E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27" name="TextBox 1">
          <a:extLst>
            <a:ext uri="{FF2B5EF4-FFF2-40B4-BE49-F238E27FC236}">
              <a16:creationId xmlns="" xmlns:a16="http://schemas.microsoft.com/office/drawing/2014/main" id="{26B4257F-7A15-447D-8578-14B9CCD0AD9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28" name="TextBox 1">
          <a:extLst>
            <a:ext uri="{FF2B5EF4-FFF2-40B4-BE49-F238E27FC236}">
              <a16:creationId xmlns="" xmlns:a16="http://schemas.microsoft.com/office/drawing/2014/main" id="{93D08185-7DAB-4B17-9D1A-80DD8933BC6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29" name="TextBox 1">
          <a:extLst>
            <a:ext uri="{FF2B5EF4-FFF2-40B4-BE49-F238E27FC236}">
              <a16:creationId xmlns="" xmlns:a16="http://schemas.microsoft.com/office/drawing/2014/main" id="{3D01A2D8-E39C-4C0F-8B17-A3E7844117B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30" name="TextBox 1">
          <a:extLst>
            <a:ext uri="{FF2B5EF4-FFF2-40B4-BE49-F238E27FC236}">
              <a16:creationId xmlns="" xmlns:a16="http://schemas.microsoft.com/office/drawing/2014/main" id="{878D993E-E7F3-4070-9945-D2DC5210657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31" name="TextBox 1">
          <a:extLst>
            <a:ext uri="{FF2B5EF4-FFF2-40B4-BE49-F238E27FC236}">
              <a16:creationId xmlns="" xmlns:a16="http://schemas.microsoft.com/office/drawing/2014/main" id="{5A31DE83-5BFA-49D4-9A8E-84A9124D7EC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32" name="TextBox 1">
          <a:extLst>
            <a:ext uri="{FF2B5EF4-FFF2-40B4-BE49-F238E27FC236}">
              <a16:creationId xmlns="" xmlns:a16="http://schemas.microsoft.com/office/drawing/2014/main" id="{EB50820C-46A6-4AAE-A2A6-6BFB208C4AD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33" name="TextBox 1">
          <a:extLst>
            <a:ext uri="{FF2B5EF4-FFF2-40B4-BE49-F238E27FC236}">
              <a16:creationId xmlns="" xmlns:a16="http://schemas.microsoft.com/office/drawing/2014/main" id="{EA5E778C-1BF0-49CC-9E47-C4828E0C60D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34" name="TextBox 1">
          <a:extLst>
            <a:ext uri="{FF2B5EF4-FFF2-40B4-BE49-F238E27FC236}">
              <a16:creationId xmlns="" xmlns:a16="http://schemas.microsoft.com/office/drawing/2014/main" id="{44F2B95D-B1C4-4948-9343-C902CD4D546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35" name="TextBox 1">
          <a:extLst>
            <a:ext uri="{FF2B5EF4-FFF2-40B4-BE49-F238E27FC236}">
              <a16:creationId xmlns="" xmlns:a16="http://schemas.microsoft.com/office/drawing/2014/main" id="{BCC020F3-C47B-4265-BFB8-BCCE004AE8F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36" name="TextBox 1">
          <a:extLst>
            <a:ext uri="{FF2B5EF4-FFF2-40B4-BE49-F238E27FC236}">
              <a16:creationId xmlns="" xmlns:a16="http://schemas.microsoft.com/office/drawing/2014/main" id="{C91327B5-1B78-47C3-B194-F2C266796782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37" name="TextBox 1">
          <a:extLst>
            <a:ext uri="{FF2B5EF4-FFF2-40B4-BE49-F238E27FC236}">
              <a16:creationId xmlns="" xmlns:a16="http://schemas.microsoft.com/office/drawing/2014/main" id="{20CBB3C3-C755-4354-ACB6-31D5F21ABEA7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38" name="TextBox 1">
          <a:extLst>
            <a:ext uri="{FF2B5EF4-FFF2-40B4-BE49-F238E27FC236}">
              <a16:creationId xmlns="" xmlns:a16="http://schemas.microsoft.com/office/drawing/2014/main" id="{9BA12508-D039-4255-A8E7-28A77BAA5A7C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39" name="TextBox 1">
          <a:extLst>
            <a:ext uri="{FF2B5EF4-FFF2-40B4-BE49-F238E27FC236}">
              <a16:creationId xmlns="" xmlns:a16="http://schemas.microsoft.com/office/drawing/2014/main" id="{8B977707-F32E-4033-BF38-5BFEC858632A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40" name="TextBox 1">
          <a:extLst>
            <a:ext uri="{FF2B5EF4-FFF2-40B4-BE49-F238E27FC236}">
              <a16:creationId xmlns="" xmlns:a16="http://schemas.microsoft.com/office/drawing/2014/main" id="{CB946610-4EDD-4D62-A74A-1E8C171E98F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41" name="TextBox 1">
          <a:extLst>
            <a:ext uri="{FF2B5EF4-FFF2-40B4-BE49-F238E27FC236}">
              <a16:creationId xmlns="" xmlns:a16="http://schemas.microsoft.com/office/drawing/2014/main" id="{5203C4A9-51F6-4C3E-8883-6492AB3989A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42" name="TextBox 1">
          <a:extLst>
            <a:ext uri="{FF2B5EF4-FFF2-40B4-BE49-F238E27FC236}">
              <a16:creationId xmlns="" xmlns:a16="http://schemas.microsoft.com/office/drawing/2014/main" id="{03C7921E-36CE-44AC-B26B-0ACF4F2AA40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43" name="TextBox 1">
          <a:extLst>
            <a:ext uri="{FF2B5EF4-FFF2-40B4-BE49-F238E27FC236}">
              <a16:creationId xmlns="" xmlns:a16="http://schemas.microsoft.com/office/drawing/2014/main" id="{804505A9-FB5B-4B0A-830A-D6FA856BB78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44" name="TextBox 1">
          <a:extLst>
            <a:ext uri="{FF2B5EF4-FFF2-40B4-BE49-F238E27FC236}">
              <a16:creationId xmlns="" xmlns:a16="http://schemas.microsoft.com/office/drawing/2014/main" id="{36261626-D47C-4D65-B526-0DE7B31C3C5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45" name="TextBox 1">
          <a:extLst>
            <a:ext uri="{FF2B5EF4-FFF2-40B4-BE49-F238E27FC236}">
              <a16:creationId xmlns="" xmlns:a16="http://schemas.microsoft.com/office/drawing/2014/main" id="{FE659E0F-00ED-4D0C-B8E3-F31973948EF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46" name="TextBox 1">
          <a:extLst>
            <a:ext uri="{FF2B5EF4-FFF2-40B4-BE49-F238E27FC236}">
              <a16:creationId xmlns="" xmlns:a16="http://schemas.microsoft.com/office/drawing/2014/main" id="{010EA203-0A86-4999-8DB4-155DF48F4DF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47" name="TextBox 1">
          <a:extLst>
            <a:ext uri="{FF2B5EF4-FFF2-40B4-BE49-F238E27FC236}">
              <a16:creationId xmlns="" xmlns:a16="http://schemas.microsoft.com/office/drawing/2014/main" id="{8E9BF80B-8E81-46A9-AD52-BAB8084EB0A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48" name="TextBox 1">
          <a:extLst>
            <a:ext uri="{FF2B5EF4-FFF2-40B4-BE49-F238E27FC236}">
              <a16:creationId xmlns="" xmlns:a16="http://schemas.microsoft.com/office/drawing/2014/main" id="{3AAC2C61-3B59-443D-A627-0EEDFA669AE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3CDBB6DF-D0B8-453B-BE76-E479F7432CC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50" name="TextBox 1">
          <a:extLst>
            <a:ext uri="{FF2B5EF4-FFF2-40B4-BE49-F238E27FC236}">
              <a16:creationId xmlns="" xmlns:a16="http://schemas.microsoft.com/office/drawing/2014/main" id="{18AFD144-03B6-46E7-BD24-BD9A87395F3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51" name="TextBox 1">
          <a:extLst>
            <a:ext uri="{FF2B5EF4-FFF2-40B4-BE49-F238E27FC236}">
              <a16:creationId xmlns="" xmlns:a16="http://schemas.microsoft.com/office/drawing/2014/main" id="{1D06B9F3-B71D-4540-863E-00E2C8EAF21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52" name="TextBox 1">
          <a:extLst>
            <a:ext uri="{FF2B5EF4-FFF2-40B4-BE49-F238E27FC236}">
              <a16:creationId xmlns="" xmlns:a16="http://schemas.microsoft.com/office/drawing/2014/main" id="{3F1FFA0A-2536-4FD8-B8F1-1E232471BE6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53" name="TextBox 1">
          <a:extLst>
            <a:ext uri="{FF2B5EF4-FFF2-40B4-BE49-F238E27FC236}">
              <a16:creationId xmlns="" xmlns:a16="http://schemas.microsoft.com/office/drawing/2014/main" id="{ECDBBB02-BB6C-4959-8D19-7822A116B85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54" name="TextBox 1">
          <a:extLst>
            <a:ext uri="{FF2B5EF4-FFF2-40B4-BE49-F238E27FC236}">
              <a16:creationId xmlns="" xmlns:a16="http://schemas.microsoft.com/office/drawing/2014/main" id="{EDE3B094-3731-4926-91C9-3599EC82FF9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55" name="TextBox 1">
          <a:extLst>
            <a:ext uri="{FF2B5EF4-FFF2-40B4-BE49-F238E27FC236}">
              <a16:creationId xmlns="" xmlns:a16="http://schemas.microsoft.com/office/drawing/2014/main" id="{DFBF34C4-0638-461A-A68D-760E91C9091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56" name="TextBox 1">
          <a:extLst>
            <a:ext uri="{FF2B5EF4-FFF2-40B4-BE49-F238E27FC236}">
              <a16:creationId xmlns="" xmlns:a16="http://schemas.microsoft.com/office/drawing/2014/main" id="{D2827CC4-EA98-491A-9326-63A5311BE54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57" name="TextBox 1">
          <a:extLst>
            <a:ext uri="{FF2B5EF4-FFF2-40B4-BE49-F238E27FC236}">
              <a16:creationId xmlns="" xmlns:a16="http://schemas.microsoft.com/office/drawing/2014/main" id="{59EE7B01-C15E-43E6-8095-0681861A962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58" name="TextBox 1">
          <a:extLst>
            <a:ext uri="{FF2B5EF4-FFF2-40B4-BE49-F238E27FC236}">
              <a16:creationId xmlns="" xmlns:a16="http://schemas.microsoft.com/office/drawing/2014/main" id="{8A487676-88C2-49C1-B159-9EAB9699155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59" name="TextBox 1">
          <a:extLst>
            <a:ext uri="{FF2B5EF4-FFF2-40B4-BE49-F238E27FC236}">
              <a16:creationId xmlns="" xmlns:a16="http://schemas.microsoft.com/office/drawing/2014/main" id="{D13D6B23-7FFC-4416-BB81-33328A862F6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60" name="TextBox 1">
          <a:extLst>
            <a:ext uri="{FF2B5EF4-FFF2-40B4-BE49-F238E27FC236}">
              <a16:creationId xmlns="" xmlns:a16="http://schemas.microsoft.com/office/drawing/2014/main" id="{C3654C00-9BB8-44F7-B1D6-3C5DEA461C7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61" name="TextBox 1">
          <a:extLst>
            <a:ext uri="{FF2B5EF4-FFF2-40B4-BE49-F238E27FC236}">
              <a16:creationId xmlns="" xmlns:a16="http://schemas.microsoft.com/office/drawing/2014/main" id="{33B2344E-8106-47D5-B6FF-05BF4992E9D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62" name="TextBox 1">
          <a:extLst>
            <a:ext uri="{FF2B5EF4-FFF2-40B4-BE49-F238E27FC236}">
              <a16:creationId xmlns="" xmlns:a16="http://schemas.microsoft.com/office/drawing/2014/main" id="{D29BA900-4CC8-421E-97CD-5D49D2C8726D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63" name="TextBox 1">
          <a:extLst>
            <a:ext uri="{FF2B5EF4-FFF2-40B4-BE49-F238E27FC236}">
              <a16:creationId xmlns="" xmlns:a16="http://schemas.microsoft.com/office/drawing/2014/main" id="{9A919F1C-C356-4C91-BBB2-6D9639B4ABF3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64" name="TextBox 1">
          <a:extLst>
            <a:ext uri="{FF2B5EF4-FFF2-40B4-BE49-F238E27FC236}">
              <a16:creationId xmlns="" xmlns:a16="http://schemas.microsoft.com/office/drawing/2014/main" id="{545F2085-CA43-47CE-AF0B-7FCD78DE0770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65" name="TextBox 1">
          <a:extLst>
            <a:ext uri="{FF2B5EF4-FFF2-40B4-BE49-F238E27FC236}">
              <a16:creationId xmlns="" xmlns:a16="http://schemas.microsoft.com/office/drawing/2014/main" id="{D917E650-7DE4-4361-A7F5-8E7078D8C914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66" name="TextBox 1">
          <a:extLst>
            <a:ext uri="{FF2B5EF4-FFF2-40B4-BE49-F238E27FC236}">
              <a16:creationId xmlns="" xmlns:a16="http://schemas.microsoft.com/office/drawing/2014/main" id="{65DA0901-97CF-4326-A1BF-2BF9C4CF61AD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67" name="TextBox 1">
          <a:extLst>
            <a:ext uri="{FF2B5EF4-FFF2-40B4-BE49-F238E27FC236}">
              <a16:creationId xmlns="" xmlns:a16="http://schemas.microsoft.com/office/drawing/2014/main" id="{2C16BC1A-04D2-47DD-BF10-FD2EC565B538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68" name="TextBox 1">
          <a:extLst>
            <a:ext uri="{FF2B5EF4-FFF2-40B4-BE49-F238E27FC236}">
              <a16:creationId xmlns="" xmlns:a16="http://schemas.microsoft.com/office/drawing/2014/main" id="{954AB900-DF61-4A69-A91A-E6E6BFBA3331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69" name="TextBox 1">
          <a:extLst>
            <a:ext uri="{FF2B5EF4-FFF2-40B4-BE49-F238E27FC236}">
              <a16:creationId xmlns="" xmlns:a16="http://schemas.microsoft.com/office/drawing/2014/main" id="{E101ED5A-74D1-4699-A94C-D80F498F3144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70" name="TextBox 1">
          <a:extLst>
            <a:ext uri="{FF2B5EF4-FFF2-40B4-BE49-F238E27FC236}">
              <a16:creationId xmlns="" xmlns:a16="http://schemas.microsoft.com/office/drawing/2014/main" id="{8557A583-0DE0-4A30-BB8D-631AD74B5145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71" name="TextBox 1">
          <a:extLst>
            <a:ext uri="{FF2B5EF4-FFF2-40B4-BE49-F238E27FC236}">
              <a16:creationId xmlns="" xmlns:a16="http://schemas.microsoft.com/office/drawing/2014/main" id="{DD42D3BB-47AB-4776-992C-783D93DF5DEB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72" name="TextBox 1">
          <a:extLst>
            <a:ext uri="{FF2B5EF4-FFF2-40B4-BE49-F238E27FC236}">
              <a16:creationId xmlns="" xmlns:a16="http://schemas.microsoft.com/office/drawing/2014/main" id="{7BBA98F4-93EF-4D21-B4E0-E5BE0EBD94FC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73" name="TextBox 1">
          <a:extLst>
            <a:ext uri="{FF2B5EF4-FFF2-40B4-BE49-F238E27FC236}">
              <a16:creationId xmlns="" xmlns:a16="http://schemas.microsoft.com/office/drawing/2014/main" id="{65110F51-1D76-4A7D-9CDF-CC5BAA1CD066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74" name="TextBox 1">
          <a:extLst>
            <a:ext uri="{FF2B5EF4-FFF2-40B4-BE49-F238E27FC236}">
              <a16:creationId xmlns="" xmlns:a16="http://schemas.microsoft.com/office/drawing/2014/main" id="{85C31999-41CE-4FEF-9E03-2A6320B17695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75" name="TextBox 1">
          <a:extLst>
            <a:ext uri="{FF2B5EF4-FFF2-40B4-BE49-F238E27FC236}">
              <a16:creationId xmlns="" xmlns:a16="http://schemas.microsoft.com/office/drawing/2014/main" id="{D565A4E0-9D25-45B8-B397-A78C6978D8C4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76" name="TextBox 1">
          <a:extLst>
            <a:ext uri="{FF2B5EF4-FFF2-40B4-BE49-F238E27FC236}">
              <a16:creationId xmlns="" xmlns:a16="http://schemas.microsoft.com/office/drawing/2014/main" id="{EF2EA30A-B815-49B2-B55C-911AC0B2730B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77" name="TextBox 1">
          <a:extLst>
            <a:ext uri="{FF2B5EF4-FFF2-40B4-BE49-F238E27FC236}">
              <a16:creationId xmlns="" xmlns:a16="http://schemas.microsoft.com/office/drawing/2014/main" id="{355A93E5-0FE0-47B3-80B3-8AC1B012659E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78" name="TextBox 1">
          <a:extLst>
            <a:ext uri="{FF2B5EF4-FFF2-40B4-BE49-F238E27FC236}">
              <a16:creationId xmlns="" xmlns:a16="http://schemas.microsoft.com/office/drawing/2014/main" id="{D8A87835-AA6B-4548-9322-43B3BDB2E5F7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79" name="TextBox 1">
          <a:extLst>
            <a:ext uri="{FF2B5EF4-FFF2-40B4-BE49-F238E27FC236}">
              <a16:creationId xmlns="" xmlns:a16="http://schemas.microsoft.com/office/drawing/2014/main" id="{DBF729B8-15E7-4F8C-8399-2938EB271969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80" name="TextBox 1">
          <a:extLst>
            <a:ext uri="{FF2B5EF4-FFF2-40B4-BE49-F238E27FC236}">
              <a16:creationId xmlns="" xmlns:a16="http://schemas.microsoft.com/office/drawing/2014/main" id="{AEAB0993-8AD1-45D9-BF2B-17070A05ED9D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81" name="TextBox 1">
          <a:extLst>
            <a:ext uri="{FF2B5EF4-FFF2-40B4-BE49-F238E27FC236}">
              <a16:creationId xmlns="" xmlns:a16="http://schemas.microsoft.com/office/drawing/2014/main" id="{3096EFD5-0535-4B4E-AB26-FCE2585A3B3D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82" name="TextBox 1">
          <a:extLst>
            <a:ext uri="{FF2B5EF4-FFF2-40B4-BE49-F238E27FC236}">
              <a16:creationId xmlns="" xmlns:a16="http://schemas.microsoft.com/office/drawing/2014/main" id="{9BD2FB55-962F-4251-B2D9-387C3DA20E45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83" name="TextBox 1">
          <a:extLst>
            <a:ext uri="{FF2B5EF4-FFF2-40B4-BE49-F238E27FC236}">
              <a16:creationId xmlns="" xmlns:a16="http://schemas.microsoft.com/office/drawing/2014/main" id="{85702BE8-FE42-4293-BB9E-58A39AE65E6B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84" name="TextBox 1">
          <a:extLst>
            <a:ext uri="{FF2B5EF4-FFF2-40B4-BE49-F238E27FC236}">
              <a16:creationId xmlns="" xmlns:a16="http://schemas.microsoft.com/office/drawing/2014/main" id="{E6A93BB6-AE99-4D37-B511-AC4F717EB96C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85" name="TextBox 1">
          <a:extLst>
            <a:ext uri="{FF2B5EF4-FFF2-40B4-BE49-F238E27FC236}">
              <a16:creationId xmlns="" xmlns:a16="http://schemas.microsoft.com/office/drawing/2014/main" id="{D8B9AA4A-CE29-4F22-B345-13F1E92110D2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86" name="TextBox 1">
          <a:extLst>
            <a:ext uri="{FF2B5EF4-FFF2-40B4-BE49-F238E27FC236}">
              <a16:creationId xmlns="" xmlns:a16="http://schemas.microsoft.com/office/drawing/2014/main" id="{27D67920-758C-445F-A220-9F3D70B2E07D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87" name="TextBox 1">
          <a:extLst>
            <a:ext uri="{FF2B5EF4-FFF2-40B4-BE49-F238E27FC236}">
              <a16:creationId xmlns="" xmlns:a16="http://schemas.microsoft.com/office/drawing/2014/main" id="{A6D0E709-7EFF-4328-A9DC-D1276E99CFD5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1803"/>
    <xdr:sp macro="" textlink="">
      <xdr:nvSpPr>
        <xdr:cNvPr id="2088" name="TextBox 1">
          <a:extLst>
            <a:ext uri="{FF2B5EF4-FFF2-40B4-BE49-F238E27FC236}">
              <a16:creationId xmlns="" xmlns:a16="http://schemas.microsoft.com/office/drawing/2014/main" id="{A60B1D06-A466-4D90-830C-A3FB02C598AB}"/>
            </a:ext>
          </a:extLst>
        </xdr:cNvPr>
        <xdr:cNvSpPr txBox="1"/>
      </xdr:nvSpPr>
      <xdr:spPr>
        <a:xfrm>
          <a:off x="2266950" y="63671196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89" name="TextBox 1">
          <a:extLst>
            <a:ext uri="{FF2B5EF4-FFF2-40B4-BE49-F238E27FC236}">
              <a16:creationId xmlns="" xmlns:a16="http://schemas.microsoft.com/office/drawing/2014/main" id="{CCDCBEB9-2B00-4304-9824-34F04EB752C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90" name="TextBox 1">
          <a:extLst>
            <a:ext uri="{FF2B5EF4-FFF2-40B4-BE49-F238E27FC236}">
              <a16:creationId xmlns="" xmlns:a16="http://schemas.microsoft.com/office/drawing/2014/main" id="{ADC2488F-A09F-4C1D-B7BD-96EF60D2B8D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91" name="TextBox 1">
          <a:extLst>
            <a:ext uri="{FF2B5EF4-FFF2-40B4-BE49-F238E27FC236}">
              <a16:creationId xmlns="" xmlns:a16="http://schemas.microsoft.com/office/drawing/2014/main" id="{25B7A976-E817-4626-A8BF-9C92F12ABF4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92" name="TextBox 1">
          <a:extLst>
            <a:ext uri="{FF2B5EF4-FFF2-40B4-BE49-F238E27FC236}">
              <a16:creationId xmlns="" xmlns:a16="http://schemas.microsoft.com/office/drawing/2014/main" id="{D6BB6859-7A06-48FC-984B-A1EC91A3811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93" name="TextBox 1">
          <a:extLst>
            <a:ext uri="{FF2B5EF4-FFF2-40B4-BE49-F238E27FC236}">
              <a16:creationId xmlns="" xmlns:a16="http://schemas.microsoft.com/office/drawing/2014/main" id="{B2565D7A-1E62-4092-AB18-73398F2025D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94" name="TextBox 1">
          <a:extLst>
            <a:ext uri="{FF2B5EF4-FFF2-40B4-BE49-F238E27FC236}">
              <a16:creationId xmlns="" xmlns:a16="http://schemas.microsoft.com/office/drawing/2014/main" id="{C217B533-E72F-4E7C-934E-B65F7F81275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95" name="TextBox 1">
          <a:extLst>
            <a:ext uri="{FF2B5EF4-FFF2-40B4-BE49-F238E27FC236}">
              <a16:creationId xmlns="" xmlns:a16="http://schemas.microsoft.com/office/drawing/2014/main" id="{CBBA9D02-564E-4A80-A612-D421DC0D09C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96" name="TextBox 1">
          <a:extLst>
            <a:ext uri="{FF2B5EF4-FFF2-40B4-BE49-F238E27FC236}">
              <a16:creationId xmlns="" xmlns:a16="http://schemas.microsoft.com/office/drawing/2014/main" id="{4E519C1B-CD95-4431-83ED-58BE6E9653D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97" name="TextBox 1">
          <a:extLst>
            <a:ext uri="{FF2B5EF4-FFF2-40B4-BE49-F238E27FC236}">
              <a16:creationId xmlns="" xmlns:a16="http://schemas.microsoft.com/office/drawing/2014/main" id="{E637C3A2-2B54-49B9-8EA7-E8AE9208A57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98" name="TextBox 1">
          <a:extLst>
            <a:ext uri="{FF2B5EF4-FFF2-40B4-BE49-F238E27FC236}">
              <a16:creationId xmlns="" xmlns:a16="http://schemas.microsoft.com/office/drawing/2014/main" id="{13391238-5E9F-438B-B6CD-6A23088FADF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099" name="TextBox 1">
          <a:extLst>
            <a:ext uri="{FF2B5EF4-FFF2-40B4-BE49-F238E27FC236}">
              <a16:creationId xmlns="" xmlns:a16="http://schemas.microsoft.com/office/drawing/2014/main" id="{E90C9A59-DAC2-4C6E-8895-6A784034A63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00" name="TextBox 1">
          <a:extLst>
            <a:ext uri="{FF2B5EF4-FFF2-40B4-BE49-F238E27FC236}">
              <a16:creationId xmlns="" xmlns:a16="http://schemas.microsoft.com/office/drawing/2014/main" id="{0468C2E8-F243-45E0-86DD-6A896DEE87E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01" name="TextBox 1">
          <a:extLst>
            <a:ext uri="{FF2B5EF4-FFF2-40B4-BE49-F238E27FC236}">
              <a16:creationId xmlns="" xmlns:a16="http://schemas.microsoft.com/office/drawing/2014/main" id="{0246274E-F77B-49D3-9671-1D326B876A3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02" name="TextBox 1">
          <a:extLst>
            <a:ext uri="{FF2B5EF4-FFF2-40B4-BE49-F238E27FC236}">
              <a16:creationId xmlns="" xmlns:a16="http://schemas.microsoft.com/office/drawing/2014/main" id="{591963BA-6C83-4C6C-8297-A29432B84A7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03" name="TextBox 1">
          <a:extLst>
            <a:ext uri="{FF2B5EF4-FFF2-40B4-BE49-F238E27FC236}">
              <a16:creationId xmlns="" xmlns:a16="http://schemas.microsoft.com/office/drawing/2014/main" id="{2B43149B-70E7-4D44-86CB-8D31641BFBA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04" name="TextBox 1">
          <a:extLst>
            <a:ext uri="{FF2B5EF4-FFF2-40B4-BE49-F238E27FC236}">
              <a16:creationId xmlns="" xmlns:a16="http://schemas.microsoft.com/office/drawing/2014/main" id="{F1C96219-9FE1-4289-ACB5-AA07D22D349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05" name="TextBox 1">
          <a:extLst>
            <a:ext uri="{FF2B5EF4-FFF2-40B4-BE49-F238E27FC236}">
              <a16:creationId xmlns="" xmlns:a16="http://schemas.microsoft.com/office/drawing/2014/main" id="{52BEC901-3016-4682-A21E-7B8553A4410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06" name="TextBox 1">
          <a:extLst>
            <a:ext uri="{FF2B5EF4-FFF2-40B4-BE49-F238E27FC236}">
              <a16:creationId xmlns="" xmlns:a16="http://schemas.microsoft.com/office/drawing/2014/main" id="{16B37E46-0A2A-4B79-B8CC-25259FD17DB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07" name="TextBox 1">
          <a:extLst>
            <a:ext uri="{FF2B5EF4-FFF2-40B4-BE49-F238E27FC236}">
              <a16:creationId xmlns="" xmlns:a16="http://schemas.microsoft.com/office/drawing/2014/main" id="{7DAC74F5-98A8-433D-8BC7-CFB423BD020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08" name="TextBox 1">
          <a:extLst>
            <a:ext uri="{FF2B5EF4-FFF2-40B4-BE49-F238E27FC236}">
              <a16:creationId xmlns="" xmlns:a16="http://schemas.microsoft.com/office/drawing/2014/main" id="{0DC2F31B-F714-41EE-B67A-80BDE2FC343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09" name="TextBox 1">
          <a:extLst>
            <a:ext uri="{FF2B5EF4-FFF2-40B4-BE49-F238E27FC236}">
              <a16:creationId xmlns="" xmlns:a16="http://schemas.microsoft.com/office/drawing/2014/main" id="{92E3C400-5BF2-475D-AAC7-AAF7D0F9FDF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10" name="TextBox 1">
          <a:extLst>
            <a:ext uri="{FF2B5EF4-FFF2-40B4-BE49-F238E27FC236}">
              <a16:creationId xmlns="" xmlns:a16="http://schemas.microsoft.com/office/drawing/2014/main" id="{5A212D73-4B66-4D04-BE9D-C6C1E5F28BF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11" name="TextBox 1">
          <a:extLst>
            <a:ext uri="{FF2B5EF4-FFF2-40B4-BE49-F238E27FC236}">
              <a16:creationId xmlns="" xmlns:a16="http://schemas.microsoft.com/office/drawing/2014/main" id="{4AD22E30-5ABB-4A2C-9719-C8F4B4B9F6B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12" name="TextBox 1">
          <a:extLst>
            <a:ext uri="{FF2B5EF4-FFF2-40B4-BE49-F238E27FC236}">
              <a16:creationId xmlns="" xmlns:a16="http://schemas.microsoft.com/office/drawing/2014/main" id="{3F69318F-E5BA-43E6-8812-0E458796522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13" name="TextBox 1">
          <a:extLst>
            <a:ext uri="{FF2B5EF4-FFF2-40B4-BE49-F238E27FC236}">
              <a16:creationId xmlns="" xmlns:a16="http://schemas.microsoft.com/office/drawing/2014/main" id="{766738E1-DAD9-4D7C-A1BB-AB5D1B2969A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14" name="TextBox 1">
          <a:extLst>
            <a:ext uri="{FF2B5EF4-FFF2-40B4-BE49-F238E27FC236}">
              <a16:creationId xmlns="" xmlns:a16="http://schemas.microsoft.com/office/drawing/2014/main" id="{C6144D19-20E0-4333-9374-926DD42D995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15" name="TextBox 1">
          <a:extLst>
            <a:ext uri="{FF2B5EF4-FFF2-40B4-BE49-F238E27FC236}">
              <a16:creationId xmlns="" xmlns:a16="http://schemas.microsoft.com/office/drawing/2014/main" id="{B1069176-BC76-4FEF-8036-E49F7307C7C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16" name="TextBox 1">
          <a:extLst>
            <a:ext uri="{FF2B5EF4-FFF2-40B4-BE49-F238E27FC236}">
              <a16:creationId xmlns="" xmlns:a16="http://schemas.microsoft.com/office/drawing/2014/main" id="{80CCD8D4-7773-4A5B-AF58-1C5A3C1349C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17" name="TextBox 1">
          <a:extLst>
            <a:ext uri="{FF2B5EF4-FFF2-40B4-BE49-F238E27FC236}">
              <a16:creationId xmlns="" xmlns:a16="http://schemas.microsoft.com/office/drawing/2014/main" id="{A822656F-FCEE-4426-8277-53F3597F409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18" name="TextBox 1">
          <a:extLst>
            <a:ext uri="{FF2B5EF4-FFF2-40B4-BE49-F238E27FC236}">
              <a16:creationId xmlns="" xmlns:a16="http://schemas.microsoft.com/office/drawing/2014/main" id="{D34C650D-709F-469F-8403-F615C024BC1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19" name="TextBox 1">
          <a:extLst>
            <a:ext uri="{FF2B5EF4-FFF2-40B4-BE49-F238E27FC236}">
              <a16:creationId xmlns="" xmlns:a16="http://schemas.microsoft.com/office/drawing/2014/main" id="{BF01D4C2-AD31-4D8D-85D5-7D8451B3A0D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20" name="TextBox 1">
          <a:extLst>
            <a:ext uri="{FF2B5EF4-FFF2-40B4-BE49-F238E27FC236}">
              <a16:creationId xmlns="" xmlns:a16="http://schemas.microsoft.com/office/drawing/2014/main" id="{488DCD06-3068-4EE6-BDE6-3D048EB7C44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21" name="TextBox 1">
          <a:extLst>
            <a:ext uri="{FF2B5EF4-FFF2-40B4-BE49-F238E27FC236}">
              <a16:creationId xmlns="" xmlns:a16="http://schemas.microsoft.com/office/drawing/2014/main" id="{3AC52C0D-7117-40C9-9C78-9EDC78FBBBF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22" name="TextBox 1">
          <a:extLst>
            <a:ext uri="{FF2B5EF4-FFF2-40B4-BE49-F238E27FC236}">
              <a16:creationId xmlns="" xmlns:a16="http://schemas.microsoft.com/office/drawing/2014/main" id="{4C69E337-CE5D-4F69-9598-F4EC2F9727D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23" name="TextBox 1">
          <a:extLst>
            <a:ext uri="{FF2B5EF4-FFF2-40B4-BE49-F238E27FC236}">
              <a16:creationId xmlns="" xmlns:a16="http://schemas.microsoft.com/office/drawing/2014/main" id="{19EDDAE5-A63D-4307-BACA-D4CE75041F0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24" name="TextBox 1">
          <a:extLst>
            <a:ext uri="{FF2B5EF4-FFF2-40B4-BE49-F238E27FC236}">
              <a16:creationId xmlns="" xmlns:a16="http://schemas.microsoft.com/office/drawing/2014/main" id="{07305ADA-61BE-487A-9B27-A42BE5190EB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25" name="TextBox 1">
          <a:extLst>
            <a:ext uri="{FF2B5EF4-FFF2-40B4-BE49-F238E27FC236}">
              <a16:creationId xmlns="" xmlns:a16="http://schemas.microsoft.com/office/drawing/2014/main" id="{82C29A45-6534-4DBD-A4DF-14E9FE580E3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26" name="TextBox 1">
          <a:extLst>
            <a:ext uri="{FF2B5EF4-FFF2-40B4-BE49-F238E27FC236}">
              <a16:creationId xmlns="" xmlns:a16="http://schemas.microsoft.com/office/drawing/2014/main" id="{C6E44A62-EC0A-4402-9AD6-B00AEEC06C4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27" name="TextBox 1">
          <a:extLst>
            <a:ext uri="{FF2B5EF4-FFF2-40B4-BE49-F238E27FC236}">
              <a16:creationId xmlns="" xmlns:a16="http://schemas.microsoft.com/office/drawing/2014/main" id="{5FD2D35A-E114-424E-AE81-269B54CD14F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28" name="TextBox 1">
          <a:extLst>
            <a:ext uri="{FF2B5EF4-FFF2-40B4-BE49-F238E27FC236}">
              <a16:creationId xmlns="" xmlns:a16="http://schemas.microsoft.com/office/drawing/2014/main" id="{4BDF06AA-651A-44CE-8FE1-CC63DF64972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29" name="TextBox 1">
          <a:extLst>
            <a:ext uri="{FF2B5EF4-FFF2-40B4-BE49-F238E27FC236}">
              <a16:creationId xmlns="" xmlns:a16="http://schemas.microsoft.com/office/drawing/2014/main" id="{CBA208FA-C8D2-4687-BBD7-EA76B26F83E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30" name="TextBox 1">
          <a:extLst>
            <a:ext uri="{FF2B5EF4-FFF2-40B4-BE49-F238E27FC236}">
              <a16:creationId xmlns="" xmlns:a16="http://schemas.microsoft.com/office/drawing/2014/main" id="{0C7F2CE3-E2E8-46C5-9858-140C8C1FF06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31" name="TextBox 1">
          <a:extLst>
            <a:ext uri="{FF2B5EF4-FFF2-40B4-BE49-F238E27FC236}">
              <a16:creationId xmlns="" xmlns:a16="http://schemas.microsoft.com/office/drawing/2014/main" id="{0F4B2356-FF75-4891-B398-3D44E9D3C3B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32" name="TextBox 1">
          <a:extLst>
            <a:ext uri="{FF2B5EF4-FFF2-40B4-BE49-F238E27FC236}">
              <a16:creationId xmlns="" xmlns:a16="http://schemas.microsoft.com/office/drawing/2014/main" id="{D5BD0DFF-F370-450B-8DB2-57012150A8E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33" name="TextBox 1">
          <a:extLst>
            <a:ext uri="{FF2B5EF4-FFF2-40B4-BE49-F238E27FC236}">
              <a16:creationId xmlns="" xmlns:a16="http://schemas.microsoft.com/office/drawing/2014/main" id="{CA01D0BD-1F28-45EC-A7EC-A6F0CC6B05C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34" name="TextBox 1">
          <a:extLst>
            <a:ext uri="{FF2B5EF4-FFF2-40B4-BE49-F238E27FC236}">
              <a16:creationId xmlns="" xmlns:a16="http://schemas.microsoft.com/office/drawing/2014/main" id="{8C9A9F6E-1205-4499-B607-223B26594F2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35" name="TextBox 1">
          <a:extLst>
            <a:ext uri="{FF2B5EF4-FFF2-40B4-BE49-F238E27FC236}">
              <a16:creationId xmlns="" xmlns:a16="http://schemas.microsoft.com/office/drawing/2014/main" id="{CBFA185F-BC3E-4889-891D-64CF2ADF730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36" name="TextBox 1">
          <a:extLst>
            <a:ext uri="{FF2B5EF4-FFF2-40B4-BE49-F238E27FC236}">
              <a16:creationId xmlns="" xmlns:a16="http://schemas.microsoft.com/office/drawing/2014/main" id="{108079C4-E3E7-4A74-9C78-B0EC4574B57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37" name="TextBox 1">
          <a:extLst>
            <a:ext uri="{FF2B5EF4-FFF2-40B4-BE49-F238E27FC236}">
              <a16:creationId xmlns="" xmlns:a16="http://schemas.microsoft.com/office/drawing/2014/main" id="{DF17D6D4-ED67-4037-9D0F-403FD6F0D09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38" name="TextBox 1">
          <a:extLst>
            <a:ext uri="{FF2B5EF4-FFF2-40B4-BE49-F238E27FC236}">
              <a16:creationId xmlns="" xmlns:a16="http://schemas.microsoft.com/office/drawing/2014/main" id="{AED423A9-7C6C-4E8F-AA61-EB2945D5E8C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39" name="TextBox 1">
          <a:extLst>
            <a:ext uri="{FF2B5EF4-FFF2-40B4-BE49-F238E27FC236}">
              <a16:creationId xmlns="" xmlns:a16="http://schemas.microsoft.com/office/drawing/2014/main" id="{84992926-C63E-41EA-908F-C4DB3C8F28E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40" name="TextBox 1">
          <a:extLst>
            <a:ext uri="{FF2B5EF4-FFF2-40B4-BE49-F238E27FC236}">
              <a16:creationId xmlns="" xmlns:a16="http://schemas.microsoft.com/office/drawing/2014/main" id="{4604B4E5-1D3C-45BB-8F84-948C0CDB22E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41" name="TextBox 1">
          <a:extLst>
            <a:ext uri="{FF2B5EF4-FFF2-40B4-BE49-F238E27FC236}">
              <a16:creationId xmlns="" xmlns:a16="http://schemas.microsoft.com/office/drawing/2014/main" id="{A5CAFDE9-1B83-4DD3-971F-BBE6671D588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42" name="TextBox 1">
          <a:extLst>
            <a:ext uri="{FF2B5EF4-FFF2-40B4-BE49-F238E27FC236}">
              <a16:creationId xmlns="" xmlns:a16="http://schemas.microsoft.com/office/drawing/2014/main" id="{65FAA502-C767-454A-B3A7-FD982DCB311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43" name="TextBox 1">
          <a:extLst>
            <a:ext uri="{FF2B5EF4-FFF2-40B4-BE49-F238E27FC236}">
              <a16:creationId xmlns="" xmlns:a16="http://schemas.microsoft.com/office/drawing/2014/main" id="{E6983960-2D97-4F01-8CFB-CCDEDFBCF03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44" name="TextBox 1">
          <a:extLst>
            <a:ext uri="{FF2B5EF4-FFF2-40B4-BE49-F238E27FC236}">
              <a16:creationId xmlns="" xmlns:a16="http://schemas.microsoft.com/office/drawing/2014/main" id="{9F355BB0-8B7E-40D9-89F6-B9FF78CFD00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45" name="TextBox 1">
          <a:extLst>
            <a:ext uri="{FF2B5EF4-FFF2-40B4-BE49-F238E27FC236}">
              <a16:creationId xmlns="" xmlns:a16="http://schemas.microsoft.com/office/drawing/2014/main" id="{AD61576F-9FA1-44C9-A6DD-A2078054E66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46" name="TextBox 1">
          <a:extLst>
            <a:ext uri="{FF2B5EF4-FFF2-40B4-BE49-F238E27FC236}">
              <a16:creationId xmlns="" xmlns:a16="http://schemas.microsoft.com/office/drawing/2014/main" id="{4C5ABC7E-20CF-4C44-BA4D-63EBF0CE32D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47" name="TextBox 1">
          <a:extLst>
            <a:ext uri="{FF2B5EF4-FFF2-40B4-BE49-F238E27FC236}">
              <a16:creationId xmlns="" xmlns:a16="http://schemas.microsoft.com/office/drawing/2014/main" id="{9DF7E73F-E535-4A9C-AA82-068319F1683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48" name="TextBox 1">
          <a:extLst>
            <a:ext uri="{FF2B5EF4-FFF2-40B4-BE49-F238E27FC236}">
              <a16:creationId xmlns="" xmlns:a16="http://schemas.microsoft.com/office/drawing/2014/main" id="{E4CD0E66-9813-42FB-BBCD-BB00D33EFEE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49" name="TextBox 1">
          <a:extLst>
            <a:ext uri="{FF2B5EF4-FFF2-40B4-BE49-F238E27FC236}">
              <a16:creationId xmlns="" xmlns:a16="http://schemas.microsoft.com/office/drawing/2014/main" id="{7BBFC408-B289-457E-B7BE-57FF915916E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50" name="TextBox 1">
          <a:extLst>
            <a:ext uri="{FF2B5EF4-FFF2-40B4-BE49-F238E27FC236}">
              <a16:creationId xmlns="" xmlns:a16="http://schemas.microsoft.com/office/drawing/2014/main" id="{01E41D9D-9684-446F-A50F-287D290B05B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51" name="TextBox 1">
          <a:extLst>
            <a:ext uri="{FF2B5EF4-FFF2-40B4-BE49-F238E27FC236}">
              <a16:creationId xmlns="" xmlns:a16="http://schemas.microsoft.com/office/drawing/2014/main" id="{06992713-0146-4EBC-A31D-DF62BD5D7F5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52" name="TextBox 1">
          <a:extLst>
            <a:ext uri="{FF2B5EF4-FFF2-40B4-BE49-F238E27FC236}">
              <a16:creationId xmlns="" xmlns:a16="http://schemas.microsoft.com/office/drawing/2014/main" id="{0DC135A3-58C5-421F-A11E-216437AD293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53" name="TextBox 1">
          <a:extLst>
            <a:ext uri="{FF2B5EF4-FFF2-40B4-BE49-F238E27FC236}">
              <a16:creationId xmlns="" xmlns:a16="http://schemas.microsoft.com/office/drawing/2014/main" id="{DC5249F8-B6A0-4DC3-92A9-84B003F8F12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54" name="TextBox 1">
          <a:extLst>
            <a:ext uri="{FF2B5EF4-FFF2-40B4-BE49-F238E27FC236}">
              <a16:creationId xmlns="" xmlns:a16="http://schemas.microsoft.com/office/drawing/2014/main" id="{5AD23D2A-69C0-4CFE-9C30-D5633825B8C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55" name="TextBox 1">
          <a:extLst>
            <a:ext uri="{FF2B5EF4-FFF2-40B4-BE49-F238E27FC236}">
              <a16:creationId xmlns="" xmlns:a16="http://schemas.microsoft.com/office/drawing/2014/main" id="{5ADAF71B-840D-4208-BBA7-3B283056449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56" name="TextBox 1">
          <a:extLst>
            <a:ext uri="{FF2B5EF4-FFF2-40B4-BE49-F238E27FC236}">
              <a16:creationId xmlns="" xmlns:a16="http://schemas.microsoft.com/office/drawing/2014/main" id="{4B176AF4-8FC5-4AEB-93FC-FC2144892BB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57" name="TextBox 1">
          <a:extLst>
            <a:ext uri="{FF2B5EF4-FFF2-40B4-BE49-F238E27FC236}">
              <a16:creationId xmlns="" xmlns:a16="http://schemas.microsoft.com/office/drawing/2014/main" id="{EBECB01D-1E95-4568-9C6D-A6B6CFB9E9D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58" name="TextBox 1">
          <a:extLst>
            <a:ext uri="{FF2B5EF4-FFF2-40B4-BE49-F238E27FC236}">
              <a16:creationId xmlns="" xmlns:a16="http://schemas.microsoft.com/office/drawing/2014/main" id="{37A6C572-FEBD-4F2F-A03B-F4A0D61A9B2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59" name="TextBox 1">
          <a:extLst>
            <a:ext uri="{FF2B5EF4-FFF2-40B4-BE49-F238E27FC236}">
              <a16:creationId xmlns="" xmlns:a16="http://schemas.microsoft.com/office/drawing/2014/main" id="{D64B5980-2D0B-49FE-84CC-14E24ABAF61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60" name="TextBox 1">
          <a:extLst>
            <a:ext uri="{FF2B5EF4-FFF2-40B4-BE49-F238E27FC236}">
              <a16:creationId xmlns="" xmlns:a16="http://schemas.microsoft.com/office/drawing/2014/main" id="{FCC7471B-E186-47B4-A675-0AD9C9C2507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61" name="TextBox 1">
          <a:extLst>
            <a:ext uri="{FF2B5EF4-FFF2-40B4-BE49-F238E27FC236}">
              <a16:creationId xmlns="" xmlns:a16="http://schemas.microsoft.com/office/drawing/2014/main" id="{1FEBCBC1-A8CB-441C-84AA-A5B85C16ECA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62" name="TextBox 1">
          <a:extLst>
            <a:ext uri="{FF2B5EF4-FFF2-40B4-BE49-F238E27FC236}">
              <a16:creationId xmlns="" xmlns:a16="http://schemas.microsoft.com/office/drawing/2014/main" id="{A17C01B7-A288-4248-ABC0-557641ECBC9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63" name="TextBox 1">
          <a:extLst>
            <a:ext uri="{FF2B5EF4-FFF2-40B4-BE49-F238E27FC236}">
              <a16:creationId xmlns="" xmlns:a16="http://schemas.microsoft.com/office/drawing/2014/main" id="{E552DAE6-82FA-444B-9A51-D736822FD40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64" name="TextBox 1">
          <a:extLst>
            <a:ext uri="{FF2B5EF4-FFF2-40B4-BE49-F238E27FC236}">
              <a16:creationId xmlns="" xmlns:a16="http://schemas.microsoft.com/office/drawing/2014/main" id="{CD3AF7F3-C820-49A6-A2F6-33B2DABED90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65" name="TextBox 1">
          <a:extLst>
            <a:ext uri="{FF2B5EF4-FFF2-40B4-BE49-F238E27FC236}">
              <a16:creationId xmlns="" xmlns:a16="http://schemas.microsoft.com/office/drawing/2014/main" id="{587DEE33-0D96-4E28-9941-868367340F1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66" name="TextBox 1">
          <a:extLst>
            <a:ext uri="{FF2B5EF4-FFF2-40B4-BE49-F238E27FC236}">
              <a16:creationId xmlns="" xmlns:a16="http://schemas.microsoft.com/office/drawing/2014/main" id="{CBCE2D58-8483-49EA-A2EB-0BB15780A15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67" name="TextBox 1">
          <a:extLst>
            <a:ext uri="{FF2B5EF4-FFF2-40B4-BE49-F238E27FC236}">
              <a16:creationId xmlns="" xmlns:a16="http://schemas.microsoft.com/office/drawing/2014/main" id="{5499C4AA-2499-4160-A6E9-DCD83A27F3D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68" name="TextBox 1">
          <a:extLst>
            <a:ext uri="{FF2B5EF4-FFF2-40B4-BE49-F238E27FC236}">
              <a16:creationId xmlns="" xmlns:a16="http://schemas.microsoft.com/office/drawing/2014/main" id="{B1117249-245A-4588-810F-B81258556A1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69" name="TextBox 1">
          <a:extLst>
            <a:ext uri="{FF2B5EF4-FFF2-40B4-BE49-F238E27FC236}">
              <a16:creationId xmlns="" xmlns:a16="http://schemas.microsoft.com/office/drawing/2014/main" id="{63D2F117-1B56-44A7-BC17-2622C284233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70" name="TextBox 1">
          <a:extLst>
            <a:ext uri="{FF2B5EF4-FFF2-40B4-BE49-F238E27FC236}">
              <a16:creationId xmlns="" xmlns:a16="http://schemas.microsoft.com/office/drawing/2014/main" id="{511E3608-B3A3-478E-AD4A-CA9E8BE4FA2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71" name="TextBox 1">
          <a:extLst>
            <a:ext uri="{FF2B5EF4-FFF2-40B4-BE49-F238E27FC236}">
              <a16:creationId xmlns="" xmlns:a16="http://schemas.microsoft.com/office/drawing/2014/main" id="{F7A4B800-76BA-4EC2-B43F-C0A84969881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72" name="TextBox 1">
          <a:extLst>
            <a:ext uri="{FF2B5EF4-FFF2-40B4-BE49-F238E27FC236}">
              <a16:creationId xmlns="" xmlns:a16="http://schemas.microsoft.com/office/drawing/2014/main" id="{A10E7531-6DFE-441A-8C03-F065CCB46AF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73" name="TextBox 1">
          <a:extLst>
            <a:ext uri="{FF2B5EF4-FFF2-40B4-BE49-F238E27FC236}">
              <a16:creationId xmlns="" xmlns:a16="http://schemas.microsoft.com/office/drawing/2014/main" id="{98CE1E52-DB9E-4F7F-90DC-F23E1CF28E4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74" name="TextBox 1">
          <a:extLst>
            <a:ext uri="{FF2B5EF4-FFF2-40B4-BE49-F238E27FC236}">
              <a16:creationId xmlns="" xmlns:a16="http://schemas.microsoft.com/office/drawing/2014/main" id="{5E377E04-EE73-4CF2-ADB7-A0F86825957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75" name="TextBox 1">
          <a:extLst>
            <a:ext uri="{FF2B5EF4-FFF2-40B4-BE49-F238E27FC236}">
              <a16:creationId xmlns="" xmlns:a16="http://schemas.microsoft.com/office/drawing/2014/main" id="{A9B3F446-E2F1-4E53-B755-F5E1EA60160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76" name="TextBox 1">
          <a:extLst>
            <a:ext uri="{FF2B5EF4-FFF2-40B4-BE49-F238E27FC236}">
              <a16:creationId xmlns="" xmlns:a16="http://schemas.microsoft.com/office/drawing/2014/main" id="{ED78B686-F1EF-4230-96B2-ABD4237B807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77" name="TextBox 1">
          <a:extLst>
            <a:ext uri="{FF2B5EF4-FFF2-40B4-BE49-F238E27FC236}">
              <a16:creationId xmlns="" xmlns:a16="http://schemas.microsoft.com/office/drawing/2014/main" id="{13440CF9-2F17-4C81-8975-865B0C9DC50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78" name="TextBox 1">
          <a:extLst>
            <a:ext uri="{FF2B5EF4-FFF2-40B4-BE49-F238E27FC236}">
              <a16:creationId xmlns="" xmlns:a16="http://schemas.microsoft.com/office/drawing/2014/main" id="{DA11224B-C593-4BD1-8C9E-D0DB5820274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79" name="TextBox 1">
          <a:extLst>
            <a:ext uri="{FF2B5EF4-FFF2-40B4-BE49-F238E27FC236}">
              <a16:creationId xmlns="" xmlns:a16="http://schemas.microsoft.com/office/drawing/2014/main" id="{F7135C40-3C97-4BBC-A914-0C50567DACB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80" name="TextBox 1">
          <a:extLst>
            <a:ext uri="{FF2B5EF4-FFF2-40B4-BE49-F238E27FC236}">
              <a16:creationId xmlns="" xmlns:a16="http://schemas.microsoft.com/office/drawing/2014/main" id="{64D62316-388E-49B9-B3EE-FB5A0EB7F68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81" name="TextBox 1">
          <a:extLst>
            <a:ext uri="{FF2B5EF4-FFF2-40B4-BE49-F238E27FC236}">
              <a16:creationId xmlns="" xmlns:a16="http://schemas.microsoft.com/office/drawing/2014/main" id="{D4034846-F54C-433E-AF48-43FE929C327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82" name="TextBox 1">
          <a:extLst>
            <a:ext uri="{FF2B5EF4-FFF2-40B4-BE49-F238E27FC236}">
              <a16:creationId xmlns="" xmlns:a16="http://schemas.microsoft.com/office/drawing/2014/main" id="{7C67E429-3C8B-42BE-A5BA-BBBB14B099B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83" name="TextBox 1">
          <a:extLst>
            <a:ext uri="{FF2B5EF4-FFF2-40B4-BE49-F238E27FC236}">
              <a16:creationId xmlns="" xmlns:a16="http://schemas.microsoft.com/office/drawing/2014/main" id="{F0CB4D3F-AC96-45BB-A5A7-D013CCD979D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84" name="TextBox 1">
          <a:extLst>
            <a:ext uri="{FF2B5EF4-FFF2-40B4-BE49-F238E27FC236}">
              <a16:creationId xmlns="" xmlns:a16="http://schemas.microsoft.com/office/drawing/2014/main" id="{25A4BEC8-8E3B-486C-8C4D-4A4BB17F92C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85" name="TextBox 1">
          <a:extLst>
            <a:ext uri="{FF2B5EF4-FFF2-40B4-BE49-F238E27FC236}">
              <a16:creationId xmlns="" xmlns:a16="http://schemas.microsoft.com/office/drawing/2014/main" id="{D2772D9F-36EC-457E-9EE2-848EE4E7770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86" name="TextBox 1">
          <a:extLst>
            <a:ext uri="{FF2B5EF4-FFF2-40B4-BE49-F238E27FC236}">
              <a16:creationId xmlns="" xmlns:a16="http://schemas.microsoft.com/office/drawing/2014/main" id="{CA13C34F-5B14-4315-8A9F-27747B7A841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87" name="TextBox 1">
          <a:extLst>
            <a:ext uri="{FF2B5EF4-FFF2-40B4-BE49-F238E27FC236}">
              <a16:creationId xmlns="" xmlns:a16="http://schemas.microsoft.com/office/drawing/2014/main" id="{DB32F872-1611-4361-A004-B379FF43211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88" name="TextBox 1">
          <a:extLst>
            <a:ext uri="{FF2B5EF4-FFF2-40B4-BE49-F238E27FC236}">
              <a16:creationId xmlns="" xmlns:a16="http://schemas.microsoft.com/office/drawing/2014/main" id="{7B61B09C-806F-4E39-A02F-3F1E933E778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89" name="TextBox 1">
          <a:extLst>
            <a:ext uri="{FF2B5EF4-FFF2-40B4-BE49-F238E27FC236}">
              <a16:creationId xmlns="" xmlns:a16="http://schemas.microsoft.com/office/drawing/2014/main" id="{5BF67A2C-8F90-4C8E-BE4F-2CA79DE0127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90" name="TextBox 1">
          <a:extLst>
            <a:ext uri="{FF2B5EF4-FFF2-40B4-BE49-F238E27FC236}">
              <a16:creationId xmlns="" xmlns:a16="http://schemas.microsoft.com/office/drawing/2014/main" id="{777E7C44-6E3C-451C-B55C-7EB41E93CB5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91" name="TextBox 1">
          <a:extLst>
            <a:ext uri="{FF2B5EF4-FFF2-40B4-BE49-F238E27FC236}">
              <a16:creationId xmlns="" xmlns:a16="http://schemas.microsoft.com/office/drawing/2014/main" id="{BE71D89B-09E4-4659-A820-AE8B4AD80AE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92" name="TextBox 1">
          <a:extLst>
            <a:ext uri="{FF2B5EF4-FFF2-40B4-BE49-F238E27FC236}">
              <a16:creationId xmlns="" xmlns:a16="http://schemas.microsoft.com/office/drawing/2014/main" id="{F4527DB1-D7BA-41B2-9B70-5E6AE85860C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93" name="TextBox 1">
          <a:extLst>
            <a:ext uri="{FF2B5EF4-FFF2-40B4-BE49-F238E27FC236}">
              <a16:creationId xmlns="" xmlns:a16="http://schemas.microsoft.com/office/drawing/2014/main" id="{4274F1B2-1437-43AE-8BE8-33AEFAA2D30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94" name="TextBox 1">
          <a:extLst>
            <a:ext uri="{FF2B5EF4-FFF2-40B4-BE49-F238E27FC236}">
              <a16:creationId xmlns="" xmlns:a16="http://schemas.microsoft.com/office/drawing/2014/main" id="{FEA51953-ECEA-4D26-9055-63E9FC2DE1B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95" name="TextBox 1">
          <a:extLst>
            <a:ext uri="{FF2B5EF4-FFF2-40B4-BE49-F238E27FC236}">
              <a16:creationId xmlns="" xmlns:a16="http://schemas.microsoft.com/office/drawing/2014/main" id="{AEB949EC-79BD-48F5-9EAF-39594D3D0A0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96" name="TextBox 1">
          <a:extLst>
            <a:ext uri="{FF2B5EF4-FFF2-40B4-BE49-F238E27FC236}">
              <a16:creationId xmlns="" xmlns:a16="http://schemas.microsoft.com/office/drawing/2014/main" id="{A364490D-521E-4D85-A861-96C76E6D110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97" name="TextBox 1">
          <a:extLst>
            <a:ext uri="{FF2B5EF4-FFF2-40B4-BE49-F238E27FC236}">
              <a16:creationId xmlns="" xmlns:a16="http://schemas.microsoft.com/office/drawing/2014/main" id="{80AD3B5A-00AC-4B70-94DD-0D8A7BA74FF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98" name="TextBox 1">
          <a:extLst>
            <a:ext uri="{FF2B5EF4-FFF2-40B4-BE49-F238E27FC236}">
              <a16:creationId xmlns="" xmlns:a16="http://schemas.microsoft.com/office/drawing/2014/main" id="{00575E42-25DE-4FE7-AD86-C064AEB2B7B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199" name="TextBox 1">
          <a:extLst>
            <a:ext uri="{FF2B5EF4-FFF2-40B4-BE49-F238E27FC236}">
              <a16:creationId xmlns="" xmlns:a16="http://schemas.microsoft.com/office/drawing/2014/main" id="{86365A19-3423-4B14-82D7-E7E29B0861B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00" name="TextBox 1">
          <a:extLst>
            <a:ext uri="{FF2B5EF4-FFF2-40B4-BE49-F238E27FC236}">
              <a16:creationId xmlns="" xmlns:a16="http://schemas.microsoft.com/office/drawing/2014/main" id="{0FA953F9-F9C7-4F19-ABE7-42B383048DF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01" name="TextBox 1">
          <a:extLst>
            <a:ext uri="{FF2B5EF4-FFF2-40B4-BE49-F238E27FC236}">
              <a16:creationId xmlns="" xmlns:a16="http://schemas.microsoft.com/office/drawing/2014/main" id="{C941771B-3E57-431F-91A6-71983E50FCF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02" name="TextBox 1">
          <a:extLst>
            <a:ext uri="{FF2B5EF4-FFF2-40B4-BE49-F238E27FC236}">
              <a16:creationId xmlns="" xmlns:a16="http://schemas.microsoft.com/office/drawing/2014/main" id="{FDF12900-C4D3-4A29-B774-1FFC017C414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03" name="TextBox 1">
          <a:extLst>
            <a:ext uri="{FF2B5EF4-FFF2-40B4-BE49-F238E27FC236}">
              <a16:creationId xmlns="" xmlns:a16="http://schemas.microsoft.com/office/drawing/2014/main" id="{A911DE8C-B4E6-46BD-A8F6-19247E4A2D4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04" name="TextBox 1">
          <a:extLst>
            <a:ext uri="{FF2B5EF4-FFF2-40B4-BE49-F238E27FC236}">
              <a16:creationId xmlns="" xmlns:a16="http://schemas.microsoft.com/office/drawing/2014/main" id="{B3C4BCA3-C7B0-4B32-9342-07BBF667597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05" name="TextBox 1">
          <a:extLst>
            <a:ext uri="{FF2B5EF4-FFF2-40B4-BE49-F238E27FC236}">
              <a16:creationId xmlns="" xmlns:a16="http://schemas.microsoft.com/office/drawing/2014/main" id="{2AA7A8DE-FDBB-4BF2-B165-278396CA382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06" name="TextBox 1">
          <a:extLst>
            <a:ext uri="{FF2B5EF4-FFF2-40B4-BE49-F238E27FC236}">
              <a16:creationId xmlns="" xmlns:a16="http://schemas.microsoft.com/office/drawing/2014/main" id="{7E3B2A40-2C54-47CC-860E-A9B52707053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07" name="TextBox 1">
          <a:extLst>
            <a:ext uri="{FF2B5EF4-FFF2-40B4-BE49-F238E27FC236}">
              <a16:creationId xmlns="" xmlns:a16="http://schemas.microsoft.com/office/drawing/2014/main" id="{4C83E854-E313-4E0C-8C55-F1D1A421BDC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08" name="TextBox 1">
          <a:extLst>
            <a:ext uri="{FF2B5EF4-FFF2-40B4-BE49-F238E27FC236}">
              <a16:creationId xmlns="" xmlns:a16="http://schemas.microsoft.com/office/drawing/2014/main" id="{95504003-2DA9-41E9-8197-2B16D8418C3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09" name="TextBox 1">
          <a:extLst>
            <a:ext uri="{FF2B5EF4-FFF2-40B4-BE49-F238E27FC236}">
              <a16:creationId xmlns="" xmlns:a16="http://schemas.microsoft.com/office/drawing/2014/main" id="{DF5A1F08-D286-4DF3-8E38-DA360D28DEA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10" name="TextBox 1">
          <a:extLst>
            <a:ext uri="{FF2B5EF4-FFF2-40B4-BE49-F238E27FC236}">
              <a16:creationId xmlns="" xmlns:a16="http://schemas.microsoft.com/office/drawing/2014/main" id="{2C035C77-9FAF-479F-A209-CB40D9DF44E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11" name="TextBox 1">
          <a:extLst>
            <a:ext uri="{FF2B5EF4-FFF2-40B4-BE49-F238E27FC236}">
              <a16:creationId xmlns="" xmlns:a16="http://schemas.microsoft.com/office/drawing/2014/main" id="{369CB713-EFAB-421D-B838-AEAD1642CEA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12" name="TextBox 1">
          <a:extLst>
            <a:ext uri="{FF2B5EF4-FFF2-40B4-BE49-F238E27FC236}">
              <a16:creationId xmlns="" xmlns:a16="http://schemas.microsoft.com/office/drawing/2014/main" id="{9C60F366-97A8-40DE-96B8-53DB5324530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13" name="TextBox 1">
          <a:extLst>
            <a:ext uri="{FF2B5EF4-FFF2-40B4-BE49-F238E27FC236}">
              <a16:creationId xmlns="" xmlns:a16="http://schemas.microsoft.com/office/drawing/2014/main" id="{B9A8449B-C2A2-4172-9AE8-934E20E1E82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14" name="TextBox 1">
          <a:extLst>
            <a:ext uri="{FF2B5EF4-FFF2-40B4-BE49-F238E27FC236}">
              <a16:creationId xmlns="" xmlns:a16="http://schemas.microsoft.com/office/drawing/2014/main" id="{1F936CF3-F560-4847-B8ED-CDD5C9BB268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15" name="TextBox 1">
          <a:extLst>
            <a:ext uri="{FF2B5EF4-FFF2-40B4-BE49-F238E27FC236}">
              <a16:creationId xmlns="" xmlns:a16="http://schemas.microsoft.com/office/drawing/2014/main" id="{E59B3E7D-E701-4340-B6AE-198D0D3D6D9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16" name="TextBox 1">
          <a:extLst>
            <a:ext uri="{FF2B5EF4-FFF2-40B4-BE49-F238E27FC236}">
              <a16:creationId xmlns="" xmlns:a16="http://schemas.microsoft.com/office/drawing/2014/main" id="{04EBA5B5-1136-43E7-8C09-F95988BBFA0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17" name="TextBox 1">
          <a:extLst>
            <a:ext uri="{FF2B5EF4-FFF2-40B4-BE49-F238E27FC236}">
              <a16:creationId xmlns="" xmlns:a16="http://schemas.microsoft.com/office/drawing/2014/main" id="{7C90FEBB-599C-495C-BA31-8626D1F3249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18" name="TextBox 1">
          <a:extLst>
            <a:ext uri="{FF2B5EF4-FFF2-40B4-BE49-F238E27FC236}">
              <a16:creationId xmlns="" xmlns:a16="http://schemas.microsoft.com/office/drawing/2014/main" id="{310C6035-ED9B-4A85-BB70-2628FC2978A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19" name="TextBox 1">
          <a:extLst>
            <a:ext uri="{FF2B5EF4-FFF2-40B4-BE49-F238E27FC236}">
              <a16:creationId xmlns="" xmlns:a16="http://schemas.microsoft.com/office/drawing/2014/main" id="{EF2E667E-7F8F-4B7A-A4C6-FF0ECB47288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20" name="TextBox 1">
          <a:extLst>
            <a:ext uri="{FF2B5EF4-FFF2-40B4-BE49-F238E27FC236}">
              <a16:creationId xmlns="" xmlns:a16="http://schemas.microsoft.com/office/drawing/2014/main" id="{8C40D098-1BAD-4B81-B102-684938CFF7A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21" name="TextBox 1">
          <a:extLst>
            <a:ext uri="{FF2B5EF4-FFF2-40B4-BE49-F238E27FC236}">
              <a16:creationId xmlns="" xmlns:a16="http://schemas.microsoft.com/office/drawing/2014/main" id="{B9354669-214D-4D1B-9CFD-3D2B669AF7B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22" name="TextBox 1">
          <a:extLst>
            <a:ext uri="{FF2B5EF4-FFF2-40B4-BE49-F238E27FC236}">
              <a16:creationId xmlns="" xmlns:a16="http://schemas.microsoft.com/office/drawing/2014/main" id="{8BD3F4F7-432D-45B8-8809-A566A0E11E5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23" name="TextBox 1">
          <a:extLst>
            <a:ext uri="{FF2B5EF4-FFF2-40B4-BE49-F238E27FC236}">
              <a16:creationId xmlns="" xmlns:a16="http://schemas.microsoft.com/office/drawing/2014/main" id="{9DFE469B-4143-4309-84CC-010D0111B22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24" name="TextBox 1">
          <a:extLst>
            <a:ext uri="{FF2B5EF4-FFF2-40B4-BE49-F238E27FC236}">
              <a16:creationId xmlns="" xmlns:a16="http://schemas.microsoft.com/office/drawing/2014/main" id="{8F21A2A8-0B3B-4175-86F5-B6395FBF3FA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25" name="TextBox 1">
          <a:extLst>
            <a:ext uri="{FF2B5EF4-FFF2-40B4-BE49-F238E27FC236}">
              <a16:creationId xmlns="" xmlns:a16="http://schemas.microsoft.com/office/drawing/2014/main" id="{161AE680-1F91-4486-944C-7A85C0F3650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26" name="TextBox 1">
          <a:extLst>
            <a:ext uri="{FF2B5EF4-FFF2-40B4-BE49-F238E27FC236}">
              <a16:creationId xmlns="" xmlns:a16="http://schemas.microsoft.com/office/drawing/2014/main" id="{689CC29E-E624-46B2-98EC-275E5B4A629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27" name="TextBox 1">
          <a:extLst>
            <a:ext uri="{FF2B5EF4-FFF2-40B4-BE49-F238E27FC236}">
              <a16:creationId xmlns="" xmlns:a16="http://schemas.microsoft.com/office/drawing/2014/main" id="{7CFD1DA7-3C40-416E-A9D8-63AD264BF72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28" name="TextBox 1">
          <a:extLst>
            <a:ext uri="{FF2B5EF4-FFF2-40B4-BE49-F238E27FC236}">
              <a16:creationId xmlns="" xmlns:a16="http://schemas.microsoft.com/office/drawing/2014/main" id="{BF1567F0-60E3-4538-A4B3-2BDAA0952D6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29" name="TextBox 1">
          <a:extLst>
            <a:ext uri="{FF2B5EF4-FFF2-40B4-BE49-F238E27FC236}">
              <a16:creationId xmlns="" xmlns:a16="http://schemas.microsoft.com/office/drawing/2014/main" id="{B6F7A66C-90FA-42E8-BFA7-B178E841B91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30" name="TextBox 1">
          <a:extLst>
            <a:ext uri="{FF2B5EF4-FFF2-40B4-BE49-F238E27FC236}">
              <a16:creationId xmlns="" xmlns:a16="http://schemas.microsoft.com/office/drawing/2014/main" id="{94B40703-515E-4406-9AD3-6FFF0ED3D9D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31" name="TextBox 1">
          <a:extLst>
            <a:ext uri="{FF2B5EF4-FFF2-40B4-BE49-F238E27FC236}">
              <a16:creationId xmlns="" xmlns:a16="http://schemas.microsoft.com/office/drawing/2014/main" id="{85F48687-2502-4B6D-83C1-59916DE1D21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32" name="TextBox 1">
          <a:extLst>
            <a:ext uri="{FF2B5EF4-FFF2-40B4-BE49-F238E27FC236}">
              <a16:creationId xmlns="" xmlns:a16="http://schemas.microsoft.com/office/drawing/2014/main" id="{843CF0A5-4861-4F57-A552-C9625BFBDF1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33" name="TextBox 1">
          <a:extLst>
            <a:ext uri="{FF2B5EF4-FFF2-40B4-BE49-F238E27FC236}">
              <a16:creationId xmlns="" xmlns:a16="http://schemas.microsoft.com/office/drawing/2014/main" id="{13BD5D8D-C572-42CF-9F51-39D8E5C71A1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34" name="TextBox 1">
          <a:extLst>
            <a:ext uri="{FF2B5EF4-FFF2-40B4-BE49-F238E27FC236}">
              <a16:creationId xmlns="" xmlns:a16="http://schemas.microsoft.com/office/drawing/2014/main" id="{35E63D4E-531B-4C87-BA89-3003A560F93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35" name="TextBox 1">
          <a:extLst>
            <a:ext uri="{FF2B5EF4-FFF2-40B4-BE49-F238E27FC236}">
              <a16:creationId xmlns="" xmlns:a16="http://schemas.microsoft.com/office/drawing/2014/main" id="{7E4A4691-86D6-49A7-8830-351405533D2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36" name="TextBox 1">
          <a:extLst>
            <a:ext uri="{FF2B5EF4-FFF2-40B4-BE49-F238E27FC236}">
              <a16:creationId xmlns="" xmlns:a16="http://schemas.microsoft.com/office/drawing/2014/main" id="{E0F75B12-2A73-4D35-872A-EE341A46974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37" name="TextBox 1">
          <a:extLst>
            <a:ext uri="{FF2B5EF4-FFF2-40B4-BE49-F238E27FC236}">
              <a16:creationId xmlns="" xmlns:a16="http://schemas.microsoft.com/office/drawing/2014/main" id="{C340FACF-002E-4902-8AA3-811D33A485A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38" name="TextBox 1">
          <a:extLst>
            <a:ext uri="{FF2B5EF4-FFF2-40B4-BE49-F238E27FC236}">
              <a16:creationId xmlns="" xmlns:a16="http://schemas.microsoft.com/office/drawing/2014/main" id="{0808D86A-08E7-4EBE-B3E3-8DA85E17511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39" name="TextBox 1">
          <a:extLst>
            <a:ext uri="{FF2B5EF4-FFF2-40B4-BE49-F238E27FC236}">
              <a16:creationId xmlns="" xmlns:a16="http://schemas.microsoft.com/office/drawing/2014/main" id="{E15E07A2-DBF1-4B39-AF2A-C4C6F04E904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40" name="TextBox 1">
          <a:extLst>
            <a:ext uri="{FF2B5EF4-FFF2-40B4-BE49-F238E27FC236}">
              <a16:creationId xmlns="" xmlns:a16="http://schemas.microsoft.com/office/drawing/2014/main" id="{21C5E649-D8A0-4A41-90FE-BAB4B736869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41" name="TextBox 1">
          <a:extLst>
            <a:ext uri="{FF2B5EF4-FFF2-40B4-BE49-F238E27FC236}">
              <a16:creationId xmlns="" xmlns:a16="http://schemas.microsoft.com/office/drawing/2014/main" id="{8BDE2E73-BED3-45FC-AF5F-8D850DD1CAD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42" name="TextBox 1">
          <a:extLst>
            <a:ext uri="{FF2B5EF4-FFF2-40B4-BE49-F238E27FC236}">
              <a16:creationId xmlns="" xmlns:a16="http://schemas.microsoft.com/office/drawing/2014/main" id="{70558B07-16F5-4470-82A4-842BD82BCDD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43" name="TextBox 1">
          <a:extLst>
            <a:ext uri="{FF2B5EF4-FFF2-40B4-BE49-F238E27FC236}">
              <a16:creationId xmlns="" xmlns:a16="http://schemas.microsoft.com/office/drawing/2014/main" id="{BBE0F480-E75C-493D-AF6E-061A1C9246D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44" name="TextBox 1">
          <a:extLst>
            <a:ext uri="{FF2B5EF4-FFF2-40B4-BE49-F238E27FC236}">
              <a16:creationId xmlns="" xmlns:a16="http://schemas.microsoft.com/office/drawing/2014/main" id="{5FC26F9A-73F7-4EE0-A42D-71DDE5A4406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45" name="TextBox 1">
          <a:extLst>
            <a:ext uri="{FF2B5EF4-FFF2-40B4-BE49-F238E27FC236}">
              <a16:creationId xmlns="" xmlns:a16="http://schemas.microsoft.com/office/drawing/2014/main" id="{BC667A3E-19EE-4F67-BBEF-880CDD545F9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46" name="TextBox 1">
          <a:extLst>
            <a:ext uri="{FF2B5EF4-FFF2-40B4-BE49-F238E27FC236}">
              <a16:creationId xmlns="" xmlns:a16="http://schemas.microsoft.com/office/drawing/2014/main" id="{FF4FC615-74B5-4123-BE1F-122A68C8063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47" name="TextBox 1">
          <a:extLst>
            <a:ext uri="{FF2B5EF4-FFF2-40B4-BE49-F238E27FC236}">
              <a16:creationId xmlns="" xmlns:a16="http://schemas.microsoft.com/office/drawing/2014/main" id="{B120DBAB-8045-4362-9B07-AD2B4FD2659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48" name="TextBox 1">
          <a:extLst>
            <a:ext uri="{FF2B5EF4-FFF2-40B4-BE49-F238E27FC236}">
              <a16:creationId xmlns="" xmlns:a16="http://schemas.microsoft.com/office/drawing/2014/main" id="{1023AC75-4486-4990-9CE9-CC915D12A54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49" name="TextBox 1">
          <a:extLst>
            <a:ext uri="{FF2B5EF4-FFF2-40B4-BE49-F238E27FC236}">
              <a16:creationId xmlns="" xmlns:a16="http://schemas.microsoft.com/office/drawing/2014/main" id="{4AE9C147-675D-4499-80CF-40726F6A55A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50" name="TextBox 1">
          <a:extLst>
            <a:ext uri="{FF2B5EF4-FFF2-40B4-BE49-F238E27FC236}">
              <a16:creationId xmlns="" xmlns:a16="http://schemas.microsoft.com/office/drawing/2014/main" id="{BD6843AF-1609-49E3-9FE8-582DD0EC3D1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51" name="TextBox 1">
          <a:extLst>
            <a:ext uri="{FF2B5EF4-FFF2-40B4-BE49-F238E27FC236}">
              <a16:creationId xmlns="" xmlns:a16="http://schemas.microsoft.com/office/drawing/2014/main" id="{6F1302A2-EC37-4ED4-B003-354220208D1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52" name="TextBox 1">
          <a:extLst>
            <a:ext uri="{FF2B5EF4-FFF2-40B4-BE49-F238E27FC236}">
              <a16:creationId xmlns="" xmlns:a16="http://schemas.microsoft.com/office/drawing/2014/main" id="{D3C8AAAD-06BA-4142-8396-82706F95EA8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53" name="TextBox 1">
          <a:extLst>
            <a:ext uri="{FF2B5EF4-FFF2-40B4-BE49-F238E27FC236}">
              <a16:creationId xmlns="" xmlns:a16="http://schemas.microsoft.com/office/drawing/2014/main" id="{DF3BB8C0-37A7-4FFA-95DA-C4665C8C576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54" name="TextBox 1">
          <a:extLst>
            <a:ext uri="{FF2B5EF4-FFF2-40B4-BE49-F238E27FC236}">
              <a16:creationId xmlns="" xmlns:a16="http://schemas.microsoft.com/office/drawing/2014/main" id="{560C42DB-B9E5-4CEA-8F24-713B6125003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55" name="TextBox 1">
          <a:extLst>
            <a:ext uri="{FF2B5EF4-FFF2-40B4-BE49-F238E27FC236}">
              <a16:creationId xmlns="" xmlns:a16="http://schemas.microsoft.com/office/drawing/2014/main" id="{3BA197C1-8DC8-4B8C-91E0-2B6D56BEC0F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56" name="TextBox 1">
          <a:extLst>
            <a:ext uri="{FF2B5EF4-FFF2-40B4-BE49-F238E27FC236}">
              <a16:creationId xmlns="" xmlns:a16="http://schemas.microsoft.com/office/drawing/2014/main" id="{DA5DAF3C-CF82-4BB3-B6AD-009E9A5C044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57" name="TextBox 1">
          <a:extLst>
            <a:ext uri="{FF2B5EF4-FFF2-40B4-BE49-F238E27FC236}">
              <a16:creationId xmlns="" xmlns:a16="http://schemas.microsoft.com/office/drawing/2014/main" id="{3FDD5F98-66CD-4E8F-95D3-70E7D24C815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58" name="TextBox 1">
          <a:extLst>
            <a:ext uri="{FF2B5EF4-FFF2-40B4-BE49-F238E27FC236}">
              <a16:creationId xmlns="" xmlns:a16="http://schemas.microsoft.com/office/drawing/2014/main" id="{EE6F0ED2-9855-4EA4-B6DF-FB57AE24374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59" name="TextBox 1">
          <a:extLst>
            <a:ext uri="{FF2B5EF4-FFF2-40B4-BE49-F238E27FC236}">
              <a16:creationId xmlns="" xmlns:a16="http://schemas.microsoft.com/office/drawing/2014/main" id="{EC0592B8-D423-4306-ADE8-26E7D85E756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60" name="TextBox 1">
          <a:extLst>
            <a:ext uri="{FF2B5EF4-FFF2-40B4-BE49-F238E27FC236}">
              <a16:creationId xmlns="" xmlns:a16="http://schemas.microsoft.com/office/drawing/2014/main" id="{16A17A8F-4780-4B87-9F84-5463AAB5D8C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61" name="TextBox 1">
          <a:extLst>
            <a:ext uri="{FF2B5EF4-FFF2-40B4-BE49-F238E27FC236}">
              <a16:creationId xmlns="" xmlns:a16="http://schemas.microsoft.com/office/drawing/2014/main" id="{3F286494-58F1-4A34-8C38-CDCEBC25BE0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62" name="TextBox 1">
          <a:extLst>
            <a:ext uri="{FF2B5EF4-FFF2-40B4-BE49-F238E27FC236}">
              <a16:creationId xmlns="" xmlns:a16="http://schemas.microsoft.com/office/drawing/2014/main" id="{96DBF104-CBB0-4A27-9616-3DB53E9FCEC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63" name="TextBox 1">
          <a:extLst>
            <a:ext uri="{FF2B5EF4-FFF2-40B4-BE49-F238E27FC236}">
              <a16:creationId xmlns="" xmlns:a16="http://schemas.microsoft.com/office/drawing/2014/main" id="{3830072C-6A2C-4A1D-A114-3892203C842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64" name="TextBox 1">
          <a:extLst>
            <a:ext uri="{FF2B5EF4-FFF2-40B4-BE49-F238E27FC236}">
              <a16:creationId xmlns="" xmlns:a16="http://schemas.microsoft.com/office/drawing/2014/main" id="{3B1D0606-376C-4FA2-922F-12C67E69B14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65" name="TextBox 1">
          <a:extLst>
            <a:ext uri="{FF2B5EF4-FFF2-40B4-BE49-F238E27FC236}">
              <a16:creationId xmlns="" xmlns:a16="http://schemas.microsoft.com/office/drawing/2014/main" id="{9A32C261-523F-4C84-B7CC-FFFDCA41152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66" name="TextBox 1">
          <a:extLst>
            <a:ext uri="{FF2B5EF4-FFF2-40B4-BE49-F238E27FC236}">
              <a16:creationId xmlns="" xmlns:a16="http://schemas.microsoft.com/office/drawing/2014/main" id="{8138658D-B754-48F5-A409-802A1DCC646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67" name="TextBox 1">
          <a:extLst>
            <a:ext uri="{FF2B5EF4-FFF2-40B4-BE49-F238E27FC236}">
              <a16:creationId xmlns="" xmlns:a16="http://schemas.microsoft.com/office/drawing/2014/main" id="{4D3221AC-2902-4F6D-A32E-C14363F206C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68" name="TextBox 1">
          <a:extLst>
            <a:ext uri="{FF2B5EF4-FFF2-40B4-BE49-F238E27FC236}">
              <a16:creationId xmlns="" xmlns:a16="http://schemas.microsoft.com/office/drawing/2014/main" id="{E4818AC9-0F1E-4221-9D23-418894109ED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69" name="TextBox 1">
          <a:extLst>
            <a:ext uri="{FF2B5EF4-FFF2-40B4-BE49-F238E27FC236}">
              <a16:creationId xmlns="" xmlns:a16="http://schemas.microsoft.com/office/drawing/2014/main" id="{213E2DDD-259A-4D86-B85C-82D654AC58A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70" name="TextBox 1">
          <a:extLst>
            <a:ext uri="{FF2B5EF4-FFF2-40B4-BE49-F238E27FC236}">
              <a16:creationId xmlns="" xmlns:a16="http://schemas.microsoft.com/office/drawing/2014/main" id="{89146CF5-E931-45C1-B6CB-C0DE50FE54D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71" name="TextBox 1">
          <a:extLst>
            <a:ext uri="{FF2B5EF4-FFF2-40B4-BE49-F238E27FC236}">
              <a16:creationId xmlns="" xmlns:a16="http://schemas.microsoft.com/office/drawing/2014/main" id="{8EE0530C-2411-4EDD-9BC0-D8FA3C8066F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72" name="TextBox 1">
          <a:extLst>
            <a:ext uri="{FF2B5EF4-FFF2-40B4-BE49-F238E27FC236}">
              <a16:creationId xmlns="" xmlns:a16="http://schemas.microsoft.com/office/drawing/2014/main" id="{C7B5934F-3E9C-4F32-A129-63DDF08F429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73" name="TextBox 1">
          <a:extLst>
            <a:ext uri="{FF2B5EF4-FFF2-40B4-BE49-F238E27FC236}">
              <a16:creationId xmlns="" xmlns:a16="http://schemas.microsoft.com/office/drawing/2014/main" id="{FB11D6C0-6356-4414-B3D2-49968EC1EF1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74" name="TextBox 1">
          <a:extLst>
            <a:ext uri="{FF2B5EF4-FFF2-40B4-BE49-F238E27FC236}">
              <a16:creationId xmlns="" xmlns:a16="http://schemas.microsoft.com/office/drawing/2014/main" id="{8DE294F8-843E-4C66-98EA-3EB485E8CD0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75" name="TextBox 1">
          <a:extLst>
            <a:ext uri="{FF2B5EF4-FFF2-40B4-BE49-F238E27FC236}">
              <a16:creationId xmlns="" xmlns:a16="http://schemas.microsoft.com/office/drawing/2014/main" id="{2ACCF1E7-3DB5-46D6-9FE7-EABFFC87A83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76" name="TextBox 1">
          <a:extLst>
            <a:ext uri="{FF2B5EF4-FFF2-40B4-BE49-F238E27FC236}">
              <a16:creationId xmlns="" xmlns:a16="http://schemas.microsoft.com/office/drawing/2014/main" id="{739ECE7B-9AA2-4B06-A6DA-8D0B19A904D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77" name="TextBox 1">
          <a:extLst>
            <a:ext uri="{FF2B5EF4-FFF2-40B4-BE49-F238E27FC236}">
              <a16:creationId xmlns="" xmlns:a16="http://schemas.microsoft.com/office/drawing/2014/main" id="{F80BAF92-DF7A-42AB-BE69-70231D03393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78" name="TextBox 1">
          <a:extLst>
            <a:ext uri="{FF2B5EF4-FFF2-40B4-BE49-F238E27FC236}">
              <a16:creationId xmlns="" xmlns:a16="http://schemas.microsoft.com/office/drawing/2014/main" id="{CF66E849-1B6B-413B-BD24-30DC3B6350A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79" name="TextBox 1">
          <a:extLst>
            <a:ext uri="{FF2B5EF4-FFF2-40B4-BE49-F238E27FC236}">
              <a16:creationId xmlns="" xmlns:a16="http://schemas.microsoft.com/office/drawing/2014/main" id="{543E1037-1A52-4DE2-B0CE-56B847A2D00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80" name="TextBox 1">
          <a:extLst>
            <a:ext uri="{FF2B5EF4-FFF2-40B4-BE49-F238E27FC236}">
              <a16:creationId xmlns="" xmlns:a16="http://schemas.microsoft.com/office/drawing/2014/main" id="{DEE67516-E88D-4586-8E80-7475A6BDE4D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81" name="TextBox 1">
          <a:extLst>
            <a:ext uri="{FF2B5EF4-FFF2-40B4-BE49-F238E27FC236}">
              <a16:creationId xmlns="" xmlns:a16="http://schemas.microsoft.com/office/drawing/2014/main" id="{930A4607-8CBD-4376-9129-31D4E4C44D1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82" name="TextBox 1">
          <a:extLst>
            <a:ext uri="{FF2B5EF4-FFF2-40B4-BE49-F238E27FC236}">
              <a16:creationId xmlns="" xmlns:a16="http://schemas.microsoft.com/office/drawing/2014/main" id="{DB86BCD5-EF97-45FE-B8EE-1F935DCD8E8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83" name="TextBox 1">
          <a:extLst>
            <a:ext uri="{FF2B5EF4-FFF2-40B4-BE49-F238E27FC236}">
              <a16:creationId xmlns="" xmlns:a16="http://schemas.microsoft.com/office/drawing/2014/main" id="{6BE62B04-8081-4F7F-88AE-EA02B875DB7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84" name="TextBox 1">
          <a:extLst>
            <a:ext uri="{FF2B5EF4-FFF2-40B4-BE49-F238E27FC236}">
              <a16:creationId xmlns="" xmlns:a16="http://schemas.microsoft.com/office/drawing/2014/main" id="{6505BE9D-4746-4274-806D-87020E5AF8A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85" name="TextBox 1">
          <a:extLst>
            <a:ext uri="{FF2B5EF4-FFF2-40B4-BE49-F238E27FC236}">
              <a16:creationId xmlns="" xmlns:a16="http://schemas.microsoft.com/office/drawing/2014/main" id="{9322224E-C7D3-4729-8BFB-1A997969041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86" name="TextBox 1">
          <a:extLst>
            <a:ext uri="{FF2B5EF4-FFF2-40B4-BE49-F238E27FC236}">
              <a16:creationId xmlns="" xmlns:a16="http://schemas.microsoft.com/office/drawing/2014/main" id="{8819D6DD-73F0-4FA3-9768-D01263830F0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87" name="TextBox 1">
          <a:extLst>
            <a:ext uri="{FF2B5EF4-FFF2-40B4-BE49-F238E27FC236}">
              <a16:creationId xmlns="" xmlns:a16="http://schemas.microsoft.com/office/drawing/2014/main" id="{A54C0D08-0603-4472-A9DF-ADA376849CF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88" name="TextBox 1">
          <a:extLst>
            <a:ext uri="{FF2B5EF4-FFF2-40B4-BE49-F238E27FC236}">
              <a16:creationId xmlns="" xmlns:a16="http://schemas.microsoft.com/office/drawing/2014/main" id="{B4A46176-0AC3-4317-9E6B-DA44ED1484C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89" name="TextBox 1">
          <a:extLst>
            <a:ext uri="{FF2B5EF4-FFF2-40B4-BE49-F238E27FC236}">
              <a16:creationId xmlns="" xmlns:a16="http://schemas.microsoft.com/office/drawing/2014/main" id="{9E884463-B9F4-4FB3-9DEA-6FC1F21DC58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90" name="TextBox 1">
          <a:extLst>
            <a:ext uri="{FF2B5EF4-FFF2-40B4-BE49-F238E27FC236}">
              <a16:creationId xmlns="" xmlns:a16="http://schemas.microsoft.com/office/drawing/2014/main" id="{E6563647-BD3F-44E0-BB60-3DA3FBAC71C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91" name="TextBox 1">
          <a:extLst>
            <a:ext uri="{FF2B5EF4-FFF2-40B4-BE49-F238E27FC236}">
              <a16:creationId xmlns="" xmlns:a16="http://schemas.microsoft.com/office/drawing/2014/main" id="{ACE0F7AE-5D5F-42F0-B45A-9E25866D725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92" name="TextBox 1">
          <a:extLst>
            <a:ext uri="{FF2B5EF4-FFF2-40B4-BE49-F238E27FC236}">
              <a16:creationId xmlns="" xmlns:a16="http://schemas.microsoft.com/office/drawing/2014/main" id="{19D029E8-373B-4A98-8704-75F36C2ED98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93" name="TextBox 1">
          <a:extLst>
            <a:ext uri="{FF2B5EF4-FFF2-40B4-BE49-F238E27FC236}">
              <a16:creationId xmlns="" xmlns:a16="http://schemas.microsoft.com/office/drawing/2014/main" id="{9D70BF38-ECE4-470B-BE21-BA348D2D84C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94" name="TextBox 1">
          <a:extLst>
            <a:ext uri="{FF2B5EF4-FFF2-40B4-BE49-F238E27FC236}">
              <a16:creationId xmlns="" xmlns:a16="http://schemas.microsoft.com/office/drawing/2014/main" id="{978BD03B-AAF3-456A-974A-458B0CE7623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95" name="TextBox 1">
          <a:extLst>
            <a:ext uri="{FF2B5EF4-FFF2-40B4-BE49-F238E27FC236}">
              <a16:creationId xmlns="" xmlns:a16="http://schemas.microsoft.com/office/drawing/2014/main" id="{BFF51993-5003-491A-86E2-B46325FC819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96" name="TextBox 1">
          <a:extLst>
            <a:ext uri="{FF2B5EF4-FFF2-40B4-BE49-F238E27FC236}">
              <a16:creationId xmlns="" xmlns:a16="http://schemas.microsoft.com/office/drawing/2014/main" id="{7BA75BFB-F15C-4880-9876-D81A82A8C35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97" name="TextBox 1">
          <a:extLst>
            <a:ext uri="{FF2B5EF4-FFF2-40B4-BE49-F238E27FC236}">
              <a16:creationId xmlns="" xmlns:a16="http://schemas.microsoft.com/office/drawing/2014/main" id="{B4871187-4CB8-4022-83A9-72C6CB1D5A7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98" name="TextBox 1">
          <a:extLst>
            <a:ext uri="{FF2B5EF4-FFF2-40B4-BE49-F238E27FC236}">
              <a16:creationId xmlns="" xmlns:a16="http://schemas.microsoft.com/office/drawing/2014/main" id="{73BB12B8-1B80-41CF-A78A-F82154E5F35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299" name="TextBox 1">
          <a:extLst>
            <a:ext uri="{FF2B5EF4-FFF2-40B4-BE49-F238E27FC236}">
              <a16:creationId xmlns="" xmlns:a16="http://schemas.microsoft.com/office/drawing/2014/main" id="{5A3AD6D7-967E-4752-B0CD-FA6CB2B9BA9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00" name="TextBox 1">
          <a:extLst>
            <a:ext uri="{FF2B5EF4-FFF2-40B4-BE49-F238E27FC236}">
              <a16:creationId xmlns="" xmlns:a16="http://schemas.microsoft.com/office/drawing/2014/main" id="{08A167E0-A3E4-49F6-AD7A-C9D0DE356EC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01" name="TextBox 1">
          <a:extLst>
            <a:ext uri="{FF2B5EF4-FFF2-40B4-BE49-F238E27FC236}">
              <a16:creationId xmlns="" xmlns:a16="http://schemas.microsoft.com/office/drawing/2014/main" id="{B7DC20AE-1C84-47EF-991A-4A3CB2832FA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02" name="TextBox 1">
          <a:extLst>
            <a:ext uri="{FF2B5EF4-FFF2-40B4-BE49-F238E27FC236}">
              <a16:creationId xmlns="" xmlns:a16="http://schemas.microsoft.com/office/drawing/2014/main" id="{C776AA3F-5F27-4884-AFFB-990B65BB180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03" name="TextBox 1">
          <a:extLst>
            <a:ext uri="{FF2B5EF4-FFF2-40B4-BE49-F238E27FC236}">
              <a16:creationId xmlns="" xmlns:a16="http://schemas.microsoft.com/office/drawing/2014/main" id="{6564A438-F584-4AAC-BABF-910055886CE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04" name="TextBox 1">
          <a:extLst>
            <a:ext uri="{FF2B5EF4-FFF2-40B4-BE49-F238E27FC236}">
              <a16:creationId xmlns="" xmlns:a16="http://schemas.microsoft.com/office/drawing/2014/main" id="{30435841-F9B4-407B-8D57-8359C9664D8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05" name="TextBox 1">
          <a:extLst>
            <a:ext uri="{FF2B5EF4-FFF2-40B4-BE49-F238E27FC236}">
              <a16:creationId xmlns="" xmlns:a16="http://schemas.microsoft.com/office/drawing/2014/main" id="{E1D8B8A0-A413-4DE8-AED6-5344C852D48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06" name="TextBox 1">
          <a:extLst>
            <a:ext uri="{FF2B5EF4-FFF2-40B4-BE49-F238E27FC236}">
              <a16:creationId xmlns="" xmlns:a16="http://schemas.microsoft.com/office/drawing/2014/main" id="{D71BB209-2EAD-4284-BBE1-67B7E7497AB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07" name="TextBox 1">
          <a:extLst>
            <a:ext uri="{FF2B5EF4-FFF2-40B4-BE49-F238E27FC236}">
              <a16:creationId xmlns="" xmlns:a16="http://schemas.microsoft.com/office/drawing/2014/main" id="{D3E89289-C8B7-4595-8E48-7C3F37AF8B2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08" name="TextBox 1">
          <a:extLst>
            <a:ext uri="{FF2B5EF4-FFF2-40B4-BE49-F238E27FC236}">
              <a16:creationId xmlns="" xmlns:a16="http://schemas.microsoft.com/office/drawing/2014/main" id="{B5988ACC-AE3F-4E87-AD39-C5EBC1534DE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09" name="TextBox 1">
          <a:extLst>
            <a:ext uri="{FF2B5EF4-FFF2-40B4-BE49-F238E27FC236}">
              <a16:creationId xmlns="" xmlns:a16="http://schemas.microsoft.com/office/drawing/2014/main" id="{13350D8B-5F82-4DCF-BDD1-2ECB2B03103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10" name="TextBox 1">
          <a:extLst>
            <a:ext uri="{FF2B5EF4-FFF2-40B4-BE49-F238E27FC236}">
              <a16:creationId xmlns="" xmlns:a16="http://schemas.microsoft.com/office/drawing/2014/main" id="{7283056F-00D9-4AF2-BE8A-F440CD5468D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11" name="TextBox 1">
          <a:extLst>
            <a:ext uri="{FF2B5EF4-FFF2-40B4-BE49-F238E27FC236}">
              <a16:creationId xmlns="" xmlns:a16="http://schemas.microsoft.com/office/drawing/2014/main" id="{75C16F7E-CD25-4F29-802C-0651DE491B3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12" name="TextBox 1">
          <a:extLst>
            <a:ext uri="{FF2B5EF4-FFF2-40B4-BE49-F238E27FC236}">
              <a16:creationId xmlns="" xmlns:a16="http://schemas.microsoft.com/office/drawing/2014/main" id="{F71159CA-376A-430C-9308-8E5B33687B4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13" name="TextBox 1">
          <a:extLst>
            <a:ext uri="{FF2B5EF4-FFF2-40B4-BE49-F238E27FC236}">
              <a16:creationId xmlns="" xmlns:a16="http://schemas.microsoft.com/office/drawing/2014/main" id="{876B0F84-C8D8-4480-9AED-FF03EFE8C66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14" name="TextBox 1">
          <a:extLst>
            <a:ext uri="{FF2B5EF4-FFF2-40B4-BE49-F238E27FC236}">
              <a16:creationId xmlns="" xmlns:a16="http://schemas.microsoft.com/office/drawing/2014/main" id="{13024ADA-6043-4F03-AA44-F5E69EE85E5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15" name="TextBox 1">
          <a:extLst>
            <a:ext uri="{FF2B5EF4-FFF2-40B4-BE49-F238E27FC236}">
              <a16:creationId xmlns="" xmlns:a16="http://schemas.microsoft.com/office/drawing/2014/main" id="{EE3BFDC2-AD6F-41DD-9690-D116580BE93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16" name="TextBox 1">
          <a:extLst>
            <a:ext uri="{FF2B5EF4-FFF2-40B4-BE49-F238E27FC236}">
              <a16:creationId xmlns="" xmlns:a16="http://schemas.microsoft.com/office/drawing/2014/main" id="{08E47123-E2BE-44CE-B12E-3012EDB2041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17" name="TextBox 1">
          <a:extLst>
            <a:ext uri="{FF2B5EF4-FFF2-40B4-BE49-F238E27FC236}">
              <a16:creationId xmlns="" xmlns:a16="http://schemas.microsoft.com/office/drawing/2014/main" id="{A5BE2281-4F85-4763-B3C7-11B1FC8B1B9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18" name="TextBox 1">
          <a:extLst>
            <a:ext uri="{FF2B5EF4-FFF2-40B4-BE49-F238E27FC236}">
              <a16:creationId xmlns="" xmlns:a16="http://schemas.microsoft.com/office/drawing/2014/main" id="{6CDB8353-3146-472D-A255-E3472CB8B46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19" name="TextBox 1">
          <a:extLst>
            <a:ext uri="{FF2B5EF4-FFF2-40B4-BE49-F238E27FC236}">
              <a16:creationId xmlns="" xmlns:a16="http://schemas.microsoft.com/office/drawing/2014/main" id="{6E249947-9FB7-4D73-9296-9B0E5874AE7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20" name="TextBox 1">
          <a:extLst>
            <a:ext uri="{FF2B5EF4-FFF2-40B4-BE49-F238E27FC236}">
              <a16:creationId xmlns="" xmlns:a16="http://schemas.microsoft.com/office/drawing/2014/main" id="{9A48E81D-80D4-40D7-BBD3-BC92CE2A6FB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21" name="TextBox 1">
          <a:extLst>
            <a:ext uri="{FF2B5EF4-FFF2-40B4-BE49-F238E27FC236}">
              <a16:creationId xmlns="" xmlns:a16="http://schemas.microsoft.com/office/drawing/2014/main" id="{BC35FC8E-9C26-4AC9-9C71-95CB179CD75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22" name="TextBox 1">
          <a:extLst>
            <a:ext uri="{FF2B5EF4-FFF2-40B4-BE49-F238E27FC236}">
              <a16:creationId xmlns="" xmlns:a16="http://schemas.microsoft.com/office/drawing/2014/main" id="{66B38C6D-EA9F-4E69-A853-E2FE2F0BAFE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23" name="TextBox 1">
          <a:extLst>
            <a:ext uri="{FF2B5EF4-FFF2-40B4-BE49-F238E27FC236}">
              <a16:creationId xmlns="" xmlns:a16="http://schemas.microsoft.com/office/drawing/2014/main" id="{04B7584C-2EFE-45C9-AE27-001CB0572A5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24" name="TextBox 1">
          <a:extLst>
            <a:ext uri="{FF2B5EF4-FFF2-40B4-BE49-F238E27FC236}">
              <a16:creationId xmlns="" xmlns:a16="http://schemas.microsoft.com/office/drawing/2014/main" id="{CC8983B1-5230-4268-B7C3-1E95EE41043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25" name="TextBox 1">
          <a:extLst>
            <a:ext uri="{FF2B5EF4-FFF2-40B4-BE49-F238E27FC236}">
              <a16:creationId xmlns="" xmlns:a16="http://schemas.microsoft.com/office/drawing/2014/main" id="{B178AA88-ABB0-4018-A087-2F0035427A7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26" name="TextBox 1">
          <a:extLst>
            <a:ext uri="{FF2B5EF4-FFF2-40B4-BE49-F238E27FC236}">
              <a16:creationId xmlns="" xmlns:a16="http://schemas.microsoft.com/office/drawing/2014/main" id="{4144EA50-5AA1-456A-8111-A5D6ACCD1BD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27" name="TextBox 1">
          <a:extLst>
            <a:ext uri="{FF2B5EF4-FFF2-40B4-BE49-F238E27FC236}">
              <a16:creationId xmlns="" xmlns:a16="http://schemas.microsoft.com/office/drawing/2014/main" id="{A3121430-1A73-4A9F-9D53-52C18DF2A5C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28" name="TextBox 1">
          <a:extLst>
            <a:ext uri="{FF2B5EF4-FFF2-40B4-BE49-F238E27FC236}">
              <a16:creationId xmlns="" xmlns:a16="http://schemas.microsoft.com/office/drawing/2014/main" id="{E3E1A1FE-603D-48F3-8641-3190134D83B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29" name="TextBox 1">
          <a:extLst>
            <a:ext uri="{FF2B5EF4-FFF2-40B4-BE49-F238E27FC236}">
              <a16:creationId xmlns="" xmlns:a16="http://schemas.microsoft.com/office/drawing/2014/main" id="{2D0C0D40-18EE-4618-AFA1-F5C527A2095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30" name="TextBox 1">
          <a:extLst>
            <a:ext uri="{FF2B5EF4-FFF2-40B4-BE49-F238E27FC236}">
              <a16:creationId xmlns="" xmlns:a16="http://schemas.microsoft.com/office/drawing/2014/main" id="{05F53696-7295-4088-A677-EC8E9016A49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31" name="TextBox 1">
          <a:extLst>
            <a:ext uri="{FF2B5EF4-FFF2-40B4-BE49-F238E27FC236}">
              <a16:creationId xmlns="" xmlns:a16="http://schemas.microsoft.com/office/drawing/2014/main" id="{80F0C67A-2682-4D36-B903-4D8C2BBC78A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32" name="TextBox 1">
          <a:extLst>
            <a:ext uri="{FF2B5EF4-FFF2-40B4-BE49-F238E27FC236}">
              <a16:creationId xmlns="" xmlns:a16="http://schemas.microsoft.com/office/drawing/2014/main" id="{637FD00C-B4FE-4F20-8610-7132BB9FBA0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33" name="TextBox 1">
          <a:extLst>
            <a:ext uri="{FF2B5EF4-FFF2-40B4-BE49-F238E27FC236}">
              <a16:creationId xmlns="" xmlns:a16="http://schemas.microsoft.com/office/drawing/2014/main" id="{04D7368E-8EC3-475B-8DC9-73E8CED2C55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34" name="TextBox 1">
          <a:extLst>
            <a:ext uri="{FF2B5EF4-FFF2-40B4-BE49-F238E27FC236}">
              <a16:creationId xmlns="" xmlns:a16="http://schemas.microsoft.com/office/drawing/2014/main" id="{C4C83691-4A20-4E4E-BB24-81341FFAA1A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35" name="TextBox 1">
          <a:extLst>
            <a:ext uri="{FF2B5EF4-FFF2-40B4-BE49-F238E27FC236}">
              <a16:creationId xmlns="" xmlns:a16="http://schemas.microsoft.com/office/drawing/2014/main" id="{C42AC2F7-57F9-49C4-8208-A22D206F704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36" name="TextBox 1">
          <a:extLst>
            <a:ext uri="{FF2B5EF4-FFF2-40B4-BE49-F238E27FC236}">
              <a16:creationId xmlns="" xmlns:a16="http://schemas.microsoft.com/office/drawing/2014/main" id="{2677C43E-A1CC-48B2-9B94-FD022E594F8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37" name="TextBox 1">
          <a:extLst>
            <a:ext uri="{FF2B5EF4-FFF2-40B4-BE49-F238E27FC236}">
              <a16:creationId xmlns="" xmlns:a16="http://schemas.microsoft.com/office/drawing/2014/main" id="{EA62903C-709C-443A-A14E-F06D389CFF7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38" name="TextBox 1">
          <a:extLst>
            <a:ext uri="{FF2B5EF4-FFF2-40B4-BE49-F238E27FC236}">
              <a16:creationId xmlns="" xmlns:a16="http://schemas.microsoft.com/office/drawing/2014/main" id="{A60AD921-3273-4ECC-8B63-73355C0BCCF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39" name="TextBox 1">
          <a:extLst>
            <a:ext uri="{FF2B5EF4-FFF2-40B4-BE49-F238E27FC236}">
              <a16:creationId xmlns="" xmlns:a16="http://schemas.microsoft.com/office/drawing/2014/main" id="{4B9D97D5-1E9A-4AC6-A9E0-A3057B67078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40" name="TextBox 1">
          <a:extLst>
            <a:ext uri="{FF2B5EF4-FFF2-40B4-BE49-F238E27FC236}">
              <a16:creationId xmlns="" xmlns:a16="http://schemas.microsoft.com/office/drawing/2014/main" id="{94898EAA-336F-48CB-AD6D-1D64396B35A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41" name="TextBox 1">
          <a:extLst>
            <a:ext uri="{FF2B5EF4-FFF2-40B4-BE49-F238E27FC236}">
              <a16:creationId xmlns="" xmlns:a16="http://schemas.microsoft.com/office/drawing/2014/main" id="{4C727686-339C-471A-BE08-8DE0ECC12A5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42" name="TextBox 1">
          <a:extLst>
            <a:ext uri="{FF2B5EF4-FFF2-40B4-BE49-F238E27FC236}">
              <a16:creationId xmlns="" xmlns:a16="http://schemas.microsoft.com/office/drawing/2014/main" id="{C4E6998A-0ADB-4BF7-AA5B-C112CFE2DB1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43" name="TextBox 1">
          <a:extLst>
            <a:ext uri="{FF2B5EF4-FFF2-40B4-BE49-F238E27FC236}">
              <a16:creationId xmlns="" xmlns:a16="http://schemas.microsoft.com/office/drawing/2014/main" id="{B87C261F-2398-490E-8290-0B3FD4ABB4D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44" name="TextBox 1">
          <a:extLst>
            <a:ext uri="{FF2B5EF4-FFF2-40B4-BE49-F238E27FC236}">
              <a16:creationId xmlns="" xmlns:a16="http://schemas.microsoft.com/office/drawing/2014/main" id="{733C1395-1AC3-4464-BB22-C62B6379756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45" name="TextBox 1">
          <a:extLst>
            <a:ext uri="{FF2B5EF4-FFF2-40B4-BE49-F238E27FC236}">
              <a16:creationId xmlns="" xmlns:a16="http://schemas.microsoft.com/office/drawing/2014/main" id="{B7CC727F-45FE-4942-ADDA-0968046F140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46" name="TextBox 1">
          <a:extLst>
            <a:ext uri="{FF2B5EF4-FFF2-40B4-BE49-F238E27FC236}">
              <a16:creationId xmlns="" xmlns:a16="http://schemas.microsoft.com/office/drawing/2014/main" id="{E243B35D-6630-4AF4-AB35-1717D43B7EB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47" name="TextBox 1">
          <a:extLst>
            <a:ext uri="{FF2B5EF4-FFF2-40B4-BE49-F238E27FC236}">
              <a16:creationId xmlns="" xmlns:a16="http://schemas.microsoft.com/office/drawing/2014/main" id="{0CFA83C5-64C3-4CC2-A68E-1B46EB59E7C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48" name="TextBox 1">
          <a:extLst>
            <a:ext uri="{FF2B5EF4-FFF2-40B4-BE49-F238E27FC236}">
              <a16:creationId xmlns="" xmlns:a16="http://schemas.microsoft.com/office/drawing/2014/main" id="{B082E343-8DAD-4287-BE5C-70867DB2572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49" name="TextBox 1">
          <a:extLst>
            <a:ext uri="{FF2B5EF4-FFF2-40B4-BE49-F238E27FC236}">
              <a16:creationId xmlns="" xmlns:a16="http://schemas.microsoft.com/office/drawing/2014/main" id="{D6099401-5119-43DC-9AAC-D3E181548F4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50" name="TextBox 1">
          <a:extLst>
            <a:ext uri="{FF2B5EF4-FFF2-40B4-BE49-F238E27FC236}">
              <a16:creationId xmlns="" xmlns:a16="http://schemas.microsoft.com/office/drawing/2014/main" id="{3389C4BF-D9CD-4CCB-BEBF-FC59DDF7755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51" name="TextBox 1">
          <a:extLst>
            <a:ext uri="{FF2B5EF4-FFF2-40B4-BE49-F238E27FC236}">
              <a16:creationId xmlns="" xmlns:a16="http://schemas.microsoft.com/office/drawing/2014/main" id="{D0124A91-E151-40A0-B711-AFC482CED8B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52" name="TextBox 1">
          <a:extLst>
            <a:ext uri="{FF2B5EF4-FFF2-40B4-BE49-F238E27FC236}">
              <a16:creationId xmlns="" xmlns:a16="http://schemas.microsoft.com/office/drawing/2014/main" id="{C06BC300-7FBB-4F47-894A-48F8776810C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53" name="TextBox 1">
          <a:extLst>
            <a:ext uri="{FF2B5EF4-FFF2-40B4-BE49-F238E27FC236}">
              <a16:creationId xmlns="" xmlns:a16="http://schemas.microsoft.com/office/drawing/2014/main" id="{BB320586-3BE7-4FDD-ABAB-0F908A29CBB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54" name="TextBox 1">
          <a:extLst>
            <a:ext uri="{FF2B5EF4-FFF2-40B4-BE49-F238E27FC236}">
              <a16:creationId xmlns="" xmlns:a16="http://schemas.microsoft.com/office/drawing/2014/main" id="{68C4EA78-21DD-4AC5-84B2-A6E05AE35E4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55" name="TextBox 1">
          <a:extLst>
            <a:ext uri="{FF2B5EF4-FFF2-40B4-BE49-F238E27FC236}">
              <a16:creationId xmlns="" xmlns:a16="http://schemas.microsoft.com/office/drawing/2014/main" id="{3E4B0312-0804-47A2-8426-7C4C580A358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56" name="TextBox 1">
          <a:extLst>
            <a:ext uri="{FF2B5EF4-FFF2-40B4-BE49-F238E27FC236}">
              <a16:creationId xmlns="" xmlns:a16="http://schemas.microsoft.com/office/drawing/2014/main" id="{70844BB4-3472-4815-B2F5-A54847E676F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57" name="TextBox 1">
          <a:extLst>
            <a:ext uri="{FF2B5EF4-FFF2-40B4-BE49-F238E27FC236}">
              <a16:creationId xmlns="" xmlns:a16="http://schemas.microsoft.com/office/drawing/2014/main" id="{88E924CB-9348-45FE-B6BF-968DB233BB1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58" name="TextBox 1">
          <a:extLst>
            <a:ext uri="{FF2B5EF4-FFF2-40B4-BE49-F238E27FC236}">
              <a16:creationId xmlns="" xmlns:a16="http://schemas.microsoft.com/office/drawing/2014/main" id="{AE1177A1-E395-400B-A045-A7C0A1A4348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59" name="TextBox 1">
          <a:extLst>
            <a:ext uri="{FF2B5EF4-FFF2-40B4-BE49-F238E27FC236}">
              <a16:creationId xmlns="" xmlns:a16="http://schemas.microsoft.com/office/drawing/2014/main" id="{841D36DB-1D65-4043-8AA8-022CC41BA7B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60" name="TextBox 1">
          <a:extLst>
            <a:ext uri="{FF2B5EF4-FFF2-40B4-BE49-F238E27FC236}">
              <a16:creationId xmlns="" xmlns:a16="http://schemas.microsoft.com/office/drawing/2014/main" id="{A9C5E364-79E5-4EE1-B31C-425417681C6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61" name="TextBox 1">
          <a:extLst>
            <a:ext uri="{FF2B5EF4-FFF2-40B4-BE49-F238E27FC236}">
              <a16:creationId xmlns="" xmlns:a16="http://schemas.microsoft.com/office/drawing/2014/main" id="{F95779C4-E473-448D-8F05-26ABE067E89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62" name="TextBox 1">
          <a:extLst>
            <a:ext uri="{FF2B5EF4-FFF2-40B4-BE49-F238E27FC236}">
              <a16:creationId xmlns="" xmlns:a16="http://schemas.microsoft.com/office/drawing/2014/main" id="{9F0AC5B0-0EB9-4588-9876-BB105F5F508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63" name="TextBox 1">
          <a:extLst>
            <a:ext uri="{FF2B5EF4-FFF2-40B4-BE49-F238E27FC236}">
              <a16:creationId xmlns="" xmlns:a16="http://schemas.microsoft.com/office/drawing/2014/main" id="{26AA8A2A-BEE3-4F2E-9F71-A4DE355E504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64" name="TextBox 1">
          <a:extLst>
            <a:ext uri="{FF2B5EF4-FFF2-40B4-BE49-F238E27FC236}">
              <a16:creationId xmlns="" xmlns:a16="http://schemas.microsoft.com/office/drawing/2014/main" id="{591CE019-8067-4756-92DB-D6A3F7AB9F0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65" name="TextBox 1">
          <a:extLst>
            <a:ext uri="{FF2B5EF4-FFF2-40B4-BE49-F238E27FC236}">
              <a16:creationId xmlns="" xmlns:a16="http://schemas.microsoft.com/office/drawing/2014/main" id="{8E5C89DB-ECD4-49E9-B723-F1DB7149B55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66" name="TextBox 1">
          <a:extLst>
            <a:ext uri="{FF2B5EF4-FFF2-40B4-BE49-F238E27FC236}">
              <a16:creationId xmlns="" xmlns:a16="http://schemas.microsoft.com/office/drawing/2014/main" id="{3117394A-56EB-4933-A519-CC27B889A68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67" name="TextBox 1">
          <a:extLst>
            <a:ext uri="{FF2B5EF4-FFF2-40B4-BE49-F238E27FC236}">
              <a16:creationId xmlns="" xmlns:a16="http://schemas.microsoft.com/office/drawing/2014/main" id="{8D0335C2-ECB3-47DE-8B50-8AE16B8B20D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68" name="TextBox 1">
          <a:extLst>
            <a:ext uri="{FF2B5EF4-FFF2-40B4-BE49-F238E27FC236}">
              <a16:creationId xmlns="" xmlns:a16="http://schemas.microsoft.com/office/drawing/2014/main" id="{93FB8387-2820-4357-8136-DED57C9649F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69" name="TextBox 1">
          <a:extLst>
            <a:ext uri="{FF2B5EF4-FFF2-40B4-BE49-F238E27FC236}">
              <a16:creationId xmlns="" xmlns:a16="http://schemas.microsoft.com/office/drawing/2014/main" id="{B84B2B0F-4E70-4FFA-A256-CF15401A926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70" name="TextBox 1">
          <a:extLst>
            <a:ext uri="{FF2B5EF4-FFF2-40B4-BE49-F238E27FC236}">
              <a16:creationId xmlns="" xmlns:a16="http://schemas.microsoft.com/office/drawing/2014/main" id="{967A7C86-695C-4FD6-846F-3350838719A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71" name="TextBox 1">
          <a:extLst>
            <a:ext uri="{FF2B5EF4-FFF2-40B4-BE49-F238E27FC236}">
              <a16:creationId xmlns="" xmlns:a16="http://schemas.microsoft.com/office/drawing/2014/main" id="{807A782F-2443-4D72-BC37-995CFC0770F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72" name="TextBox 1">
          <a:extLst>
            <a:ext uri="{FF2B5EF4-FFF2-40B4-BE49-F238E27FC236}">
              <a16:creationId xmlns="" xmlns:a16="http://schemas.microsoft.com/office/drawing/2014/main" id="{21F1A171-EAE2-418E-882F-432371E8F62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73" name="TextBox 1">
          <a:extLst>
            <a:ext uri="{FF2B5EF4-FFF2-40B4-BE49-F238E27FC236}">
              <a16:creationId xmlns="" xmlns:a16="http://schemas.microsoft.com/office/drawing/2014/main" id="{40160AB0-68B7-4E54-9AA8-CC1540E7799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74" name="TextBox 1">
          <a:extLst>
            <a:ext uri="{FF2B5EF4-FFF2-40B4-BE49-F238E27FC236}">
              <a16:creationId xmlns="" xmlns:a16="http://schemas.microsoft.com/office/drawing/2014/main" id="{0FC1AC0A-1E18-4DBA-93CB-B00096D8163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75" name="TextBox 1">
          <a:extLst>
            <a:ext uri="{FF2B5EF4-FFF2-40B4-BE49-F238E27FC236}">
              <a16:creationId xmlns="" xmlns:a16="http://schemas.microsoft.com/office/drawing/2014/main" id="{8A8D482A-030D-4CB0-811C-9DB58B63E31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76" name="TextBox 1">
          <a:extLst>
            <a:ext uri="{FF2B5EF4-FFF2-40B4-BE49-F238E27FC236}">
              <a16:creationId xmlns="" xmlns:a16="http://schemas.microsoft.com/office/drawing/2014/main" id="{340516ED-F5F3-4543-853D-90AC26479D9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77" name="TextBox 1">
          <a:extLst>
            <a:ext uri="{FF2B5EF4-FFF2-40B4-BE49-F238E27FC236}">
              <a16:creationId xmlns="" xmlns:a16="http://schemas.microsoft.com/office/drawing/2014/main" id="{32E29C2A-8022-41E9-AF75-C582A5DAE49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78" name="TextBox 1">
          <a:extLst>
            <a:ext uri="{FF2B5EF4-FFF2-40B4-BE49-F238E27FC236}">
              <a16:creationId xmlns="" xmlns:a16="http://schemas.microsoft.com/office/drawing/2014/main" id="{C7B10563-266F-48B2-BBC8-085EF73BF3F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79" name="TextBox 1">
          <a:extLst>
            <a:ext uri="{FF2B5EF4-FFF2-40B4-BE49-F238E27FC236}">
              <a16:creationId xmlns="" xmlns:a16="http://schemas.microsoft.com/office/drawing/2014/main" id="{B4B41F9B-42E2-4FE5-9EE7-92AF0B75EEF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80" name="TextBox 1">
          <a:extLst>
            <a:ext uri="{FF2B5EF4-FFF2-40B4-BE49-F238E27FC236}">
              <a16:creationId xmlns="" xmlns:a16="http://schemas.microsoft.com/office/drawing/2014/main" id="{A9C05D76-215B-4AD4-9BC6-909B8D1A3A3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81" name="TextBox 1">
          <a:extLst>
            <a:ext uri="{FF2B5EF4-FFF2-40B4-BE49-F238E27FC236}">
              <a16:creationId xmlns="" xmlns:a16="http://schemas.microsoft.com/office/drawing/2014/main" id="{FBFF9F83-6109-4BB3-9B54-457660FCE0F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82" name="TextBox 1">
          <a:extLst>
            <a:ext uri="{FF2B5EF4-FFF2-40B4-BE49-F238E27FC236}">
              <a16:creationId xmlns="" xmlns:a16="http://schemas.microsoft.com/office/drawing/2014/main" id="{E02D2DD9-5184-4773-A7A5-27B3619804A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83" name="TextBox 1">
          <a:extLst>
            <a:ext uri="{FF2B5EF4-FFF2-40B4-BE49-F238E27FC236}">
              <a16:creationId xmlns="" xmlns:a16="http://schemas.microsoft.com/office/drawing/2014/main" id="{C836C94B-7BDC-48F2-ADCD-E89A48D72B8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84" name="TextBox 1">
          <a:extLst>
            <a:ext uri="{FF2B5EF4-FFF2-40B4-BE49-F238E27FC236}">
              <a16:creationId xmlns="" xmlns:a16="http://schemas.microsoft.com/office/drawing/2014/main" id="{2115208C-AB88-4B00-B9E9-8D82F6A1410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85" name="TextBox 1">
          <a:extLst>
            <a:ext uri="{FF2B5EF4-FFF2-40B4-BE49-F238E27FC236}">
              <a16:creationId xmlns="" xmlns:a16="http://schemas.microsoft.com/office/drawing/2014/main" id="{663F0A22-182E-42D7-96C2-E1AA6FD6C99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86" name="TextBox 1">
          <a:extLst>
            <a:ext uri="{FF2B5EF4-FFF2-40B4-BE49-F238E27FC236}">
              <a16:creationId xmlns="" xmlns:a16="http://schemas.microsoft.com/office/drawing/2014/main" id="{E51A4E3A-0282-48FD-ADDA-0295EEE8F1C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87" name="TextBox 1">
          <a:extLst>
            <a:ext uri="{FF2B5EF4-FFF2-40B4-BE49-F238E27FC236}">
              <a16:creationId xmlns="" xmlns:a16="http://schemas.microsoft.com/office/drawing/2014/main" id="{42A7CB2C-637B-4F82-B050-E352175945B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88" name="TextBox 1">
          <a:extLst>
            <a:ext uri="{FF2B5EF4-FFF2-40B4-BE49-F238E27FC236}">
              <a16:creationId xmlns="" xmlns:a16="http://schemas.microsoft.com/office/drawing/2014/main" id="{807E8B31-0C9C-452D-9E81-A17B42657BD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89" name="TextBox 1">
          <a:extLst>
            <a:ext uri="{FF2B5EF4-FFF2-40B4-BE49-F238E27FC236}">
              <a16:creationId xmlns="" xmlns:a16="http://schemas.microsoft.com/office/drawing/2014/main" id="{96D34314-2D3E-4EE9-859C-A7DEFFCA377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90" name="TextBox 1">
          <a:extLst>
            <a:ext uri="{FF2B5EF4-FFF2-40B4-BE49-F238E27FC236}">
              <a16:creationId xmlns="" xmlns:a16="http://schemas.microsoft.com/office/drawing/2014/main" id="{D0F54BA6-EF2B-4F7F-9744-49121353BF3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91" name="TextBox 1">
          <a:extLst>
            <a:ext uri="{FF2B5EF4-FFF2-40B4-BE49-F238E27FC236}">
              <a16:creationId xmlns="" xmlns:a16="http://schemas.microsoft.com/office/drawing/2014/main" id="{DD563098-D998-4887-AD4D-7E3DDE7D471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92" name="TextBox 1">
          <a:extLst>
            <a:ext uri="{FF2B5EF4-FFF2-40B4-BE49-F238E27FC236}">
              <a16:creationId xmlns="" xmlns:a16="http://schemas.microsoft.com/office/drawing/2014/main" id="{AC892D0B-FB67-4CC6-9A16-1353CB5CDAA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93" name="TextBox 1">
          <a:extLst>
            <a:ext uri="{FF2B5EF4-FFF2-40B4-BE49-F238E27FC236}">
              <a16:creationId xmlns="" xmlns:a16="http://schemas.microsoft.com/office/drawing/2014/main" id="{15F33A77-B73F-49DC-8F65-97C21635CEA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94" name="TextBox 1">
          <a:extLst>
            <a:ext uri="{FF2B5EF4-FFF2-40B4-BE49-F238E27FC236}">
              <a16:creationId xmlns="" xmlns:a16="http://schemas.microsoft.com/office/drawing/2014/main" id="{01B48438-729A-4596-9AA6-1B8B3F3C426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95" name="TextBox 1">
          <a:extLst>
            <a:ext uri="{FF2B5EF4-FFF2-40B4-BE49-F238E27FC236}">
              <a16:creationId xmlns="" xmlns:a16="http://schemas.microsoft.com/office/drawing/2014/main" id="{3F1908F1-6D2D-4559-9676-D056BFA3FB4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96" name="TextBox 1">
          <a:extLst>
            <a:ext uri="{FF2B5EF4-FFF2-40B4-BE49-F238E27FC236}">
              <a16:creationId xmlns="" xmlns:a16="http://schemas.microsoft.com/office/drawing/2014/main" id="{12E0433C-D869-43ED-A5B7-35A59C8161C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97" name="TextBox 1">
          <a:extLst>
            <a:ext uri="{FF2B5EF4-FFF2-40B4-BE49-F238E27FC236}">
              <a16:creationId xmlns="" xmlns:a16="http://schemas.microsoft.com/office/drawing/2014/main" id="{C8C8219E-7986-46D7-89E7-AD1B2BA007F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98" name="TextBox 1">
          <a:extLst>
            <a:ext uri="{FF2B5EF4-FFF2-40B4-BE49-F238E27FC236}">
              <a16:creationId xmlns="" xmlns:a16="http://schemas.microsoft.com/office/drawing/2014/main" id="{975D4887-21DE-4CA9-8A12-A73D1FFDF97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399" name="TextBox 1">
          <a:extLst>
            <a:ext uri="{FF2B5EF4-FFF2-40B4-BE49-F238E27FC236}">
              <a16:creationId xmlns="" xmlns:a16="http://schemas.microsoft.com/office/drawing/2014/main" id="{F27756E4-B094-4CDC-9E6B-9BACB2099D0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00" name="TextBox 1">
          <a:extLst>
            <a:ext uri="{FF2B5EF4-FFF2-40B4-BE49-F238E27FC236}">
              <a16:creationId xmlns="" xmlns:a16="http://schemas.microsoft.com/office/drawing/2014/main" id="{AFF91E9C-2C6A-4E82-9BE6-DAED8585CCE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01" name="TextBox 1">
          <a:extLst>
            <a:ext uri="{FF2B5EF4-FFF2-40B4-BE49-F238E27FC236}">
              <a16:creationId xmlns="" xmlns:a16="http://schemas.microsoft.com/office/drawing/2014/main" id="{29E4A2A4-9716-4A55-BC8C-F3790E1EC17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02" name="TextBox 1">
          <a:extLst>
            <a:ext uri="{FF2B5EF4-FFF2-40B4-BE49-F238E27FC236}">
              <a16:creationId xmlns="" xmlns:a16="http://schemas.microsoft.com/office/drawing/2014/main" id="{23903048-1365-4F82-8EB5-02C1437E860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03" name="TextBox 1">
          <a:extLst>
            <a:ext uri="{FF2B5EF4-FFF2-40B4-BE49-F238E27FC236}">
              <a16:creationId xmlns="" xmlns:a16="http://schemas.microsoft.com/office/drawing/2014/main" id="{9C81E678-A40E-4F49-A0DF-C7BA45FCA0E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04" name="TextBox 1">
          <a:extLst>
            <a:ext uri="{FF2B5EF4-FFF2-40B4-BE49-F238E27FC236}">
              <a16:creationId xmlns="" xmlns:a16="http://schemas.microsoft.com/office/drawing/2014/main" id="{F6E2DD34-BE16-4353-8336-A4E4112C890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05" name="TextBox 1">
          <a:extLst>
            <a:ext uri="{FF2B5EF4-FFF2-40B4-BE49-F238E27FC236}">
              <a16:creationId xmlns="" xmlns:a16="http://schemas.microsoft.com/office/drawing/2014/main" id="{97AC1D6A-0948-4016-8837-B33099F25CB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06" name="TextBox 1">
          <a:extLst>
            <a:ext uri="{FF2B5EF4-FFF2-40B4-BE49-F238E27FC236}">
              <a16:creationId xmlns="" xmlns:a16="http://schemas.microsoft.com/office/drawing/2014/main" id="{8DDEF621-8F40-4851-8FFD-C9982AB4DF4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07" name="TextBox 1">
          <a:extLst>
            <a:ext uri="{FF2B5EF4-FFF2-40B4-BE49-F238E27FC236}">
              <a16:creationId xmlns="" xmlns:a16="http://schemas.microsoft.com/office/drawing/2014/main" id="{A9542F35-04CF-498D-BD6A-7E9F04FD124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08" name="TextBox 1">
          <a:extLst>
            <a:ext uri="{FF2B5EF4-FFF2-40B4-BE49-F238E27FC236}">
              <a16:creationId xmlns="" xmlns:a16="http://schemas.microsoft.com/office/drawing/2014/main" id="{E91C124D-4DA5-4233-B2D2-09D0A2855A1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09" name="TextBox 1">
          <a:extLst>
            <a:ext uri="{FF2B5EF4-FFF2-40B4-BE49-F238E27FC236}">
              <a16:creationId xmlns="" xmlns:a16="http://schemas.microsoft.com/office/drawing/2014/main" id="{C4CCDB9F-BD73-4DFA-9CE9-3A651BFF690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10" name="TextBox 1">
          <a:extLst>
            <a:ext uri="{FF2B5EF4-FFF2-40B4-BE49-F238E27FC236}">
              <a16:creationId xmlns="" xmlns:a16="http://schemas.microsoft.com/office/drawing/2014/main" id="{A7CB7EE8-A3C2-4109-B771-9DB41A5E25D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11" name="TextBox 1">
          <a:extLst>
            <a:ext uri="{FF2B5EF4-FFF2-40B4-BE49-F238E27FC236}">
              <a16:creationId xmlns="" xmlns:a16="http://schemas.microsoft.com/office/drawing/2014/main" id="{076FDA0F-B2F9-45E7-8467-BD6507E6257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12" name="TextBox 1">
          <a:extLst>
            <a:ext uri="{FF2B5EF4-FFF2-40B4-BE49-F238E27FC236}">
              <a16:creationId xmlns="" xmlns:a16="http://schemas.microsoft.com/office/drawing/2014/main" id="{79C74673-5A3E-49ED-99E4-5A073748E32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13" name="TextBox 1">
          <a:extLst>
            <a:ext uri="{FF2B5EF4-FFF2-40B4-BE49-F238E27FC236}">
              <a16:creationId xmlns="" xmlns:a16="http://schemas.microsoft.com/office/drawing/2014/main" id="{43C6D7C6-D229-4B3C-985F-7B6B9C213A4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14" name="TextBox 1">
          <a:extLst>
            <a:ext uri="{FF2B5EF4-FFF2-40B4-BE49-F238E27FC236}">
              <a16:creationId xmlns="" xmlns:a16="http://schemas.microsoft.com/office/drawing/2014/main" id="{C7F8A2C5-AEFA-438F-BC73-7E2D3166BD3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15" name="TextBox 1">
          <a:extLst>
            <a:ext uri="{FF2B5EF4-FFF2-40B4-BE49-F238E27FC236}">
              <a16:creationId xmlns="" xmlns:a16="http://schemas.microsoft.com/office/drawing/2014/main" id="{778B2259-D567-4FB2-913E-210AB9F4A40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16" name="TextBox 1">
          <a:extLst>
            <a:ext uri="{FF2B5EF4-FFF2-40B4-BE49-F238E27FC236}">
              <a16:creationId xmlns="" xmlns:a16="http://schemas.microsoft.com/office/drawing/2014/main" id="{5523C5C5-B4CD-4B0C-A08E-2CD2B28FD36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17" name="TextBox 1">
          <a:extLst>
            <a:ext uri="{FF2B5EF4-FFF2-40B4-BE49-F238E27FC236}">
              <a16:creationId xmlns="" xmlns:a16="http://schemas.microsoft.com/office/drawing/2014/main" id="{80DFA7D9-736F-48E1-8BB4-FE96A2A6A81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18" name="TextBox 1">
          <a:extLst>
            <a:ext uri="{FF2B5EF4-FFF2-40B4-BE49-F238E27FC236}">
              <a16:creationId xmlns="" xmlns:a16="http://schemas.microsoft.com/office/drawing/2014/main" id="{5562D076-063D-4A29-B15E-BB77CD55F10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19" name="TextBox 1">
          <a:extLst>
            <a:ext uri="{FF2B5EF4-FFF2-40B4-BE49-F238E27FC236}">
              <a16:creationId xmlns="" xmlns:a16="http://schemas.microsoft.com/office/drawing/2014/main" id="{18FEDBA3-7459-4FFC-9002-A7EFD9384C5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20" name="TextBox 1">
          <a:extLst>
            <a:ext uri="{FF2B5EF4-FFF2-40B4-BE49-F238E27FC236}">
              <a16:creationId xmlns="" xmlns:a16="http://schemas.microsoft.com/office/drawing/2014/main" id="{B4E00630-8C45-445C-87BF-3CE3F50BEE0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21" name="TextBox 1">
          <a:extLst>
            <a:ext uri="{FF2B5EF4-FFF2-40B4-BE49-F238E27FC236}">
              <a16:creationId xmlns="" xmlns:a16="http://schemas.microsoft.com/office/drawing/2014/main" id="{98BDA220-9BBF-4EEB-8421-3CD1AEAEC0C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22" name="TextBox 1">
          <a:extLst>
            <a:ext uri="{FF2B5EF4-FFF2-40B4-BE49-F238E27FC236}">
              <a16:creationId xmlns="" xmlns:a16="http://schemas.microsoft.com/office/drawing/2014/main" id="{B5321850-3573-45CA-9010-78EAEB74F55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23" name="TextBox 1">
          <a:extLst>
            <a:ext uri="{FF2B5EF4-FFF2-40B4-BE49-F238E27FC236}">
              <a16:creationId xmlns="" xmlns:a16="http://schemas.microsoft.com/office/drawing/2014/main" id="{DFFF28E7-31AE-4237-AE93-4839F8FDA10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24" name="TextBox 1">
          <a:extLst>
            <a:ext uri="{FF2B5EF4-FFF2-40B4-BE49-F238E27FC236}">
              <a16:creationId xmlns="" xmlns:a16="http://schemas.microsoft.com/office/drawing/2014/main" id="{A380DAC5-D900-4AE9-950B-92227267FE7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25" name="TextBox 1">
          <a:extLst>
            <a:ext uri="{FF2B5EF4-FFF2-40B4-BE49-F238E27FC236}">
              <a16:creationId xmlns="" xmlns:a16="http://schemas.microsoft.com/office/drawing/2014/main" id="{8D54F0CA-4352-44A2-B433-3A3D75659AF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26" name="TextBox 1">
          <a:extLst>
            <a:ext uri="{FF2B5EF4-FFF2-40B4-BE49-F238E27FC236}">
              <a16:creationId xmlns="" xmlns:a16="http://schemas.microsoft.com/office/drawing/2014/main" id="{6AD64991-DDDD-4E2D-B47B-CDEC339AC66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27" name="TextBox 1">
          <a:extLst>
            <a:ext uri="{FF2B5EF4-FFF2-40B4-BE49-F238E27FC236}">
              <a16:creationId xmlns="" xmlns:a16="http://schemas.microsoft.com/office/drawing/2014/main" id="{EF7C2E0E-1EB7-485B-9DAA-F44CA9650DB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28" name="TextBox 1">
          <a:extLst>
            <a:ext uri="{FF2B5EF4-FFF2-40B4-BE49-F238E27FC236}">
              <a16:creationId xmlns="" xmlns:a16="http://schemas.microsoft.com/office/drawing/2014/main" id="{E81B7AA2-4166-4E7A-B240-DB1493CA905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29" name="TextBox 1">
          <a:extLst>
            <a:ext uri="{FF2B5EF4-FFF2-40B4-BE49-F238E27FC236}">
              <a16:creationId xmlns="" xmlns:a16="http://schemas.microsoft.com/office/drawing/2014/main" id="{B49FFE66-8B92-454E-B95B-8B9F5CD3971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30" name="TextBox 1">
          <a:extLst>
            <a:ext uri="{FF2B5EF4-FFF2-40B4-BE49-F238E27FC236}">
              <a16:creationId xmlns="" xmlns:a16="http://schemas.microsoft.com/office/drawing/2014/main" id="{B60AAE08-48FC-4024-BFC0-0FC9FFE072D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31" name="TextBox 1">
          <a:extLst>
            <a:ext uri="{FF2B5EF4-FFF2-40B4-BE49-F238E27FC236}">
              <a16:creationId xmlns="" xmlns:a16="http://schemas.microsoft.com/office/drawing/2014/main" id="{E15F636F-FBD1-440A-8AAF-D30D6A0D1E6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32" name="TextBox 1">
          <a:extLst>
            <a:ext uri="{FF2B5EF4-FFF2-40B4-BE49-F238E27FC236}">
              <a16:creationId xmlns="" xmlns:a16="http://schemas.microsoft.com/office/drawing/2014/main" id="{0F2B6E72-DBC6-44CE-921D-19A30750C9E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33" name="TextBox 1">
          <a:extLst>
            <a:ext uri="{FF2B5EF4-FFF2-40B4-BE49-F238E27FC236}">
              <a16:creationId xmlns="" xmlns:a16="http://schemas.microsoft.com/office/drawing/2014/main" id="{0AA2E8BC-4D10-49B9-ADEC-09CA7B2B583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34" name="TextBox 1">
          <a:extLst>
            <a:ext uri="{FF2B5EF4-FFF2-40B4-BE49-F238E27FC236}">
              <a16:creationId xmlns="" xmlns:a16="http://schemas.microsoft.com/office/drawing/2014/main" id="{B44F6646-0D7A-4BE6-BAD2-A815C46FEEF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35" name="TextBox 1">
          <a:extLst>
            <a:ext uri="{FF2B5EF4-FFF2-40B4-BE49-F238E27FC236}">
              <a16:creationId xmlns="" xmlns:a16="http://schemas.microsoft.com/office/drawing/2014/main" id="{531DF5F2-B211-4A97-985D-B5524E9ACBA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36" name="TextBox 1">
          <a:extLst>
            <a:ext uri="{FF2B5EF4-FFF2-40B4-BE49-F238E27FC236}">
              <a16:creationId xmlns="" xmlns:a16="http://schemas.microsoft.com/office/drawing/2014/main" id="{BC718C2B-2EB6-4D6F-BB5A-DDE4FF9090E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37" name="TextBox 1">
          <a:extLst>
            <a:ext uri="{FF2B5EF4-FFF2-40B4-BE49-F238E27FC236}">
              <a16:creationId xmlns="" xmlns:a16="http://schemas.microsoft.com/office/drawing/2014/main" id="{CD457074-AA77-4046-A747-D0401526CB8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38" name="TextBox 1">
          <a:extLst>
            <a:ext uri="{FF2B5EF4-FFF2-40B4-BE49-F238E27FC236}">
              <a16:creationId xmlns="" xmlns:a16="http://schemas.microsoft.com/office/drawing/2014/main" id="{EC963A56-6FE4-41EA-BF98-AB01AEE71A7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39" name="TextBox 1">
          <a:extLst>
            <a:ext uri="{FF2B5EF4-FFF2-40B4-BE49-F238E27FC236}">
              <a16:creationId xmlns="" xmlns:a16="http://schemas.microsoft.com/office/drawing/2014/main" id="{6D14051A-C2F3-4679-87CF-40040F19354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40" name="TextBox 1">
          <a:extLst>
            <a:ext uri="{FF2B5EF4-FFF2-40B4-BE49-F238E27FC236}">
              <a16:creationId xmlns="" xmlns:a16="http://schemas.microsoft.com/office/drawing/2014/main" id="{397AC4B0-5F58-450F-BBDA-3C673D7C7BA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41" name="TextBox 1">
          <a:extLst>
            <a:ext uri="{FF2B5EF4-FFF2-40B4-BE49-F238E27FC236}">
              <a16:creationId xmlns="" xmlns:a16="http://schemas.microsoft.com/office/drawing/2014/main" id="{FE118E57-E058-4AAB-AD8E-6FC74D54AE2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42" name="TextBox 1">
          <a:extLst>
            <a:ext uri="{FF2B5EF4-FFF2-40B4-BE49-F238E27FC236}">
              <a16:creationId xmlns="" xmlns:a16="http://schemas.microsoft.com/office/drawing/2014/main" id="{D9CDB44A-6141-430D-9B65-717112E957A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43" name="TextBox 1">
          <a:extLst>
            <a:ext uri="{FF2B5EF4-FFF2-40B4-BE49-F238E27FC236}">
              <a16:creationId xmlns="" xmlns:a16="http://schemas.microsoft.com/office/drawing/2014/main" id="{5C7A445F-74B6-4672-BABB-13F9D6F196C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44" name="TextBox 1">
          <a:extLst>
            <a:ext uri="{FF2B5EF4-FFF2-40B4-BE49-F238E27FC236}">
              <a16:creationId xmlns="" xmlns:a16="http://schemas.microsoft.com/office/drawing/2014/main" id="{E26898D6-8297-4865-A05C-35BF03041FE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45" name="TextBox 1">
          <a:extLst>
            <a:ext uri="{FF2B5EF4-FFF2-40B4-BE49-F238E27FC236}">
              <a16:creationId xmlns="" xmlns:a16="http://schemas.microsoft.com/office/drawing/2014/main" id="{4AF0FE71-5195-4237-BD5B-DBEB4CA936D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46" name="TextBox 1">
          <a:extLst>
            <a:ext uri="{FF2B5EF4-FFF2-40B4-BE49-F238E27FC236}">
              <a16:creationId xmlns="" xmlns:a16="http://schemas.microsoft.com/office/drawing/2014/main" id="{D9DA0BB6-CAD5-405A-85F5-F99C9D2DBD6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47" name="TextBox 1">
          <a:extLst>
            <a:ext uri="{FF2B5EF4-FFF2-40B4-BE49-F238E27FC236}">
              <a16:creationId xmlns="" xmlns:a16="http://schemas.microsoft.com/office/drawing/2014/main" id="{677AFBBC-CFBD-4352-9722-2EB953477E6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48" name="TextBox 1">
          <a:extLst>
            <a:ext uri="{FF2B5EF4-FFF2-40B4-BE49-F238E27FC236}">
              <a16:creationId xmlns="" xmlns:a16="http://schemas.microsoft.com/office/drawing/2014/main" id="{A26BA0BD-C574-4C98-BC90-1F193288D3A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49" name="TextBox 1">
          <a:extLst>
            <a:ext uri="{FF2B5EF4-FFF2-40B4-BE49-F238E27FC236}">
              <a16:creationId xmlns="" xmlns:a16="http://schemas.microsoft.com/office/drawing/2014/main" id="{78399F5F-1AC1-4D53-B005-EA4732E100F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50" name="TextBox 1">
          <a:extLst>
            <a:ext uri="{FF2B5EF4-FFF2-40B4-BE49-F238E27FC236}">
              <a16:creationId xmlns="" xmlns:a16="http://schemas.microsoft.com/office/drawing/2014/main" id="{87DAAA76-9835-4302-842C-9D6AA0EAD12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51" name="TextBox 1">
          <a:extLst>
            <a:ext uri="{FF2B5EF4-FFF2-40B4-BE49-F238E27FC236}">
              <a16:creationId xmlns="" xmlns:a16="http://schemas.microsoft.com/office/drawing/2014/main" id="{AF3201E6-3D3F-4E05-9FA7-816ACE5B12F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52" name="TextBox 1">
          <a:extLst>
            <a:ext uri="{FF2B5EF4-FFF2-40B4-BE49-F238E27FC236}">
              <a16:creationId xmlns="" xmlns:a16="http://schemas.microsoft.com/office/drawing/2014/main" id="{AD46CF2B-C077-4FB7-A770-CBF64D9C808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53" name="TextBox 1">
          <a:extLst>
            <a:ext uri="{FF2B5EF4-FFF2-40B4-BE49-F238E27FC236}">
              <a16:creationId xmlns="" xmlns:a16="http://schemas.microsoft.com/office/drawing/2014/main" id="{555A98A2-282F-4547-91BE-37EFEDAAC07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54" name="TextBox 1">
          <a:extLst>
            <a:ext uri="{FF2B5EF4-FFF2-40B4-BE49-F238E27FC236}">
              <a16:creationId xmlns="" xmlns:a16="http://schemas.microsoft.com/office/drawing/2014/main" id="{E2B17637-A6B7-4E6E-98B6-8C46F3F077B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55" name="TextBox 1">
          <a:extLst>
            <a:ext uri="{FF2B5EF4-FFF2-40B4-BE49-F238E27FC236}">
              <a16:creationId xmlns="" xmlns:a16="http://schemas.microsoft.com/office/drawing/2014/main" id="{A7F147D2-2FE8-4EF6-BEC6-90CC358A7D2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56" name="TextBox 1">
          <a:extLst>
            <a:ext uri="{FF2B5EF4-FFF2-40B4-BE49-F238E27FC236}">
              <a16:creationId xmlns="" xmlns:a16="http://schemas.microsoft.com/office/drawing/2014/main" id="{938DCBB9-9CB5-44A3-81C6-6FE89111D2B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57" name="TextBox 1">
          <a:extLst>
            <a:ext uri="{FF2B5EF4-FFF2-40B4-BE49-F238E27FC236}">
              <a16:creationId xmlns="" xmlns:a16="http://schemas.microsoft.com/office/drawing/2014/main" id="{68F86434-085D-4190-8250-047E553FA3B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58" name="TextBox 1">
          <a:extLst>
            <a:ext uri="{FF2B5EF4-FFF2-40B4-BE49-F238E27FC236}">
              <a16:creationId xmlns="" xmlns:a16="http://schemas.microsoft.com/office/drawing/2014/main" id="{382D8CAC-D3E4-4D50-8150-90BDCE0B828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59" name="TextBox 1">
          <a:extLst>
            <a:ext uri="{FF2B5EF4-FFF2-40B4-BE49-F238E27FC236}">
              <a16:creationId xmlns="" xmlns:a16="http://schemas.microsoft.com/office/drawing/2014/main" id="{C6C247F4-C26D-45E3-B43A-BE79125CDDC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60" name="TextBox 1">
          <a:extLst>
            <a:ext uri="{FF2B5EF4-FFF2-40B4-BE49-F238E27FC236}">
              <a16:creationId xmlns="" xmlns:a16="http://schemas.microsoft.com/office/drawing/2014/main" id="{5CE546DD-ED87-4CCF-AE99-80450417E33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61" name="TextBox 1">
          <a:extLst>
            <a:ext uri="{FF2B5EF4-FFF2-40B4-BE49-F238E27FC236}">
              <a16:creationId xmlns="" xmlns:a16="http://schemas.microsoft.com/office/drawing/2014/main" id="{475D39AD-DF72-41D1-A302-206015844BD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62" name="TextBox 1">
          <a:extLst>
            <a:ext uri="{FF2B5EF4-FFF2-40B4-BE49-F238E27FC236}">
              <a16:creationId xmlns="" xmlns:a16="http://schemas.microsoft.com/office/drawing/2014/main" id="{53CD50BF-7516-4E17-8020-B9D200CA90C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63" name="TextBox 1">
          <a:extLst>
            <a:ext uri="{FF2B5EF4-FFF2-40B4-BE49-F238E27FC236}">
              <a16:creationId xmlns="" xmlns:a16="http://schemas.microsoft.com/office/drawing/2014/main" id="{105C30E1-6C7F-4384-BDD7-8F21616A1CD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64" name="TextBox 1">
          <a:extLst>
            <a:ext uri="{FF2B5EF4-FFF2-40B4-BE49-F238E27FC236}">
              <a16:creationId xmlns="" xmlns:a16="http://schemas.microsoft.com/office/drawing/2014/main" id="{DCC19B41-4A68-44E5-B54F-015011D3E85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65" name="TextBox 1">
          <a:extLst>
            <a:ext uri="{FF2B5EF4-FFF2-40B4-BE49-F238E27FC236}">
              <a16:creationId xmlns="" xmlns:a16="http://schemas.microsoft.com/office/drawing/2014/main" id="{AAFCC32F-D8B3-41DB-B4E4-BBA24A1BC7E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66" name="TextBox 1">
          <a:extLst>
            <a:ext uri="{FF2B5EF4-FFF2-40B4-BE49-F238E27FC236}">
              <a16:creationId xmlns="" xmlns:a16="http://schemas.microsoft.com/office/drawing/2014/main" id="{1C00906C-0521-4818-9591-0F84BEFE24B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67" name="TextBox 1">
          <a:extLst>
            <a:ext uri="{FF2B5EF4-FFF2-40B4-BE49-F238E27FC236}">
              <a16:creationId xmlns="" xmlns:a16="http://schemas.microsoft.com/office/drawing/2014/main" id="{1F4218CA-4DA7-4122-B064-8B616367AF6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68" name="TextBox 1">
          <a:extLst>
            <a:ext uri="{FF2B5EF4-FFF2-40B4-BE49-F238E27FC236}">
              <a16:creationId xmlns="" xmlns:a16="http://schemas.microsoft.com/office/drawing/2014/main" id="{2DC7E49F-B5A4-49F2-A3AF-81D927E2D87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69" name="TextBox 1">
          <a:extLst>
            <a:ext uri="{FF2B5EF4-FFF2-40B4-BE49-F238E27FC236}">
              <a16:creationId xmlns="" xmlns:a16="http://schemas.microsoft.com/office/drawing/2014/main" id="{2BA4142E-18EC-40F1-B5CA-AAFE848CB21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70" name="TextBox 1">
          <a:extLst>
            <a:ext uri="{FF2B5EF4-FFF2-40B4-BE49-F238E27FC236}">
              <a16:creationId xmlns="" xmlns:a16="http://schemas.microsoft.com/office/drawing/2014/main" id="{B198DBFD-5947-429F-8B64-21E99E3E96C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71" name="TextBox 1">
          <a:extLst>
            <a:ext uri="{FF2B5EF4-FFF2-40B4-BE49-F238E27FC236}">
              <a16:creationId xmlns="" xmlns:a16="http://schemas.microsoft.com/office/drawing/2014/main" id="{27043A23-D5CF-4122-8B3D-41E0D72B33C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72" name="TextBox 1">
          <a:extLst>
            <a:ext uri="{FF2B5EF4-FFF2-40B4-BE49-F238E27FC236}">
              <a16:creationId xmlns="" xmlns:a16="http://schemas.microsoft.com/office/drawing/2014/main" id="{F9B30E55-B70C-4D65-819A-D5D164BDE3C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73" name="TextBox 1">
          <a:extLst>
            <a:ext uri="{FF2B5EF4-FFF2-40B4-BE49-F238E27FC236}">
              <a16:creationId xmlns="" xmlns:a16="http://schemas.microsoft.com/office/drawing/2014/main" id="{D2CBF783-C163-4784-84F1-5464FF4A3A7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74" name="TextBox 1">
          <a:extLst>
            <a:ext uri="{FF2B5EF4-FFF2-40B4-BE49-F238E27FC236}">
              <a16:creationId xmlns="" xmlns:a16="http://schemas.microsoft.com/office/drawing/2014/main" id="{8EDD4863-044C-4332-A31B-4201644BBD0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75" name="TextBox 1">
          <a:extLst>
            <a:ext uri="{FF2B5EF4-FFF2-40B4-BE49-F238E27FC236}">
              <a16:creationId xmlns="" xmlns:a16="http://schemas.microsoft.com/office/drawing/2014/main" id="{02475BDB-780C-49D3-B278-C9C2C6505B6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76" name="TextBox 1">
          <a:extLst>
            <a:ext uri="{FF2B5EF4-FFF2-40B4-BE49-F238E27FC236}">
              <a16:creationId xmlns="" xmlns:a16="http://schemas.microsoft.com/office/drawing/2014/main" id="{88FCA8AB-6AF6-43B0-BC1F-B524E861A5C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77" name="TextBox 1">
          <a:extLst>
            <a:ext uri="{FF2B5EF4-FFF2-40B4-BE49-F238E27FC236}">
              <a16:creationId xmlns="" xmlns:a16="http://schemas.microsoft.com/office/drawing/2014/main" id="{1722C934-4889-4436-BFF1-55DD2F7315D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78" name="TextBox 1">
          <a:extLst>
            <a:ext uri="{FF2B5EF4-FFF2-40B4-BE49-F238E27FC236}">
              <a16:creationId xmlns="" xmlns:a16="http://schemas.microsoft.com/office/drawing/2014/main" id="{3BBA4F07-232D-4E66-B0D8-E3DA1F9DE2C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79" name="TextBox 1">
          <a:extLst>
            <a:ext uri="{FF2B5EF4-FFF2-40B4-BE49-F238E27FC236}">
              <a16:creationId xmlns="" xmlns:a16="http://schemas.microsoft.com/office/drawing/2014/main" id="{3CC259F1-A0BC-4515-8902-73231CE38CF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80" name="TextBox 1">
          <a:extLst>
            <a:ext uri="{FF2B5EF4-FFF2-40B4-BE49-F238E27FC236}">
              <a16:creationId xmlns="" xmlns:a16="http://schemas.microsoft.com/office/drawing/2014/main" id="{7E4AB23F-1061-4059-9785-86DCA91C057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81" name="TextBox 1">
          <a:extLst>
            <a:ext uri="{FF2B5EF4-FFF2-40B4-BE49-F238E27FC236}">
              <a16:creationId xmlns="" xmlns:a16="http://schemas.microsoft.com/office/drawing/2014/main" id="{32344299-C30F-441D-A910-35DEEB7A276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82" name="TextBox 1">
          <a:extLst>
            <a:ext uri="{FF2B5EF4-FFF2-40B4-BE49-F238E27FC236}">
              <a16:creationId xmlns="" xmlns:a16="http://schemas.microsoft.com/office/drawing/2014/main" id="{FCE55993-BB97-408C-88A8-3E327A7DA62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83" name="TextBox 1">
          <a:extLst>
            <a:ext uri="{FF2B5EF4-FFF2-40B4-BE49-F238E27FC236}">
              <a16:creationId xmlns="" xmlns:a16="http://schemas.microsoft.com/office/drawing/2014/main" id="{E5A4618F-A6FE-4E57-885D-F5D14E8DC31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84" name="TextBox 1">
          <a:extLst>
            <a:ext uri="{FF2B5EF4-FFF2-40B4-BE49-F238E27FC236}">
              <a16:creationId xmlns="" xmlns:a16="http://schemas.microsoft.com/office/drawing/2014/main" id="{38B89B42-206E-44C2-B792-AE3B0702507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85" name="TextBox 1">
          <a:extLst>
            <a:ext uri="{FF2B5EF4-FFF2-40B4-BE49-F238E27FC236}">
              <a16:creationId xmlns="" xmlns:a16="http://schemas.microsoft.com/office/drawing/2014/main" id="{3521A502-2522-473A-A753-45F4CA66BB9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86" name="TextBox 1">
          <a:extLst>
            <a:ext uri="{FF2B5EF4-FFF2-40B4-BE49-F238E27FC236}">
              <a16:creationId xmlns="" xmlns:a16="http://schemas.microsoft.com/office/drawing/2014/main" id="{E8E9F2CB-1953-4370-9FD0-7F282D96ADD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87" name="TextBox 1">
          <a:extLst>
            <a:ext uri="{FF2B5EF4-FFF2-40B4-BE49-F238E27FC236}">
              <a16:creationId xmlns="" xmlns:a16="http://schemas.microsoft.com/office/drawing/2014/main" id="{D498DAFB-8241-4475-BA22-B8FBA308463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88" name="TextBox 1">
          <a:extLst>
            <a:ext uri="{FF2B5EF4-FFF2-40B4-BE49-F238E27FC236}">
              <a16:creationId xmlns="" xmlns:a16="http://schemas.microsoft.com/office/drawing/2014/main" id="{86B41889-1A60-468E-A5EE-705C8635E0A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89" name="TextBox 1">
          <a:extLst>
            <a:ext uri="{FF2B5EF4-FFF2-40B4-BE49-F238E27FC236}">
              <a16:creationId xmlns="" xmlns:a16="http://schemas.microsoft.com/office/drawing/2014/main" id="{5592E583-C53B-4228-AB39-7B0C56FC4FB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90" name="TextBox 1">
          <a:extLst>
            <a:ext uri="{FF2B5EF4-FFF2-40B4-BE49-F238E27FC236}">
              <a16:creationId xmlns="" xmlns:a16="http://schemas.microsoft.com/office/drawing/2014/main" id="{D03EAB50-FFEF-414B-AB9E-F33F922DE2A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91" name="TextBox 1">
          <a:extLst>
            <a:ext uri="{FF2B5EF4-FFF2-40B4-BE49-F238E27FC236}">
              <a16:creationId xmlns="" xmlns:a16="http://schemas.microsoft.com/office/drawing/2014/main" id="{A67DED72-8D72-4E03-8DD3-86E891E47A8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92" name="TextBox 1">
          <a:extLst>
            <a:ext uri="{FF2B5EF4-FFF2-40B4-BE49-F238E27FC236}">
              <a16:creationId xmlns="" xmlns:a16="http://schemas.microsoft.com/office/drawing/2014/main" id="{E7588B1A-5847-4224-9ED3-2B65F536866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93" name="TextBox 1">
          <a:extLst>
            <a:ext uri="{FF2B5EF4-FFF2-40B4-BE49-F238E27FC236}">
              <a16:creationId xmlns="" xmlns:a16="http://schemas.microsoft.com/office/drawing/2014/main" id="{4C7FE203-4868-4AC2-A76B-015BC41E689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94" name="TextBox 1">
          <a:extLst>
            <a:ext uri="{FF2B5EF4-FFF2-40B4-BE49-F238E27FC236}">
              <a16:creationId xmlns="" xmlns:a16="http://schemas.microsoft.com/office/drawing/2014/main" id="{5BEA99F4-C280-4908-9674-8BFFC75D0BA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95" name="TextBox 1">
          <a:extLst>
            <a:ext uri="{FF2B5EF4-FFF2-40B4-BE49-F238E27FC236}">
              <a16:creationId xmlns="" xmlns:a16="http://schemas.microsoft.com/office/drawing/2014/main" id="{74F8FFB3-A625-422D-94E4-DDE6A61D64D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96" name="TextBox 1">
          <a:extLst>
            <a:ext uri="{FF2B5EF4-FFF2-40B4-BE49-F238E27FC236}">
              <a16:creationId xmlns="" xmlns:a16="http://schemas.microsoft.com/office/drawing/2014/main" id="{5F8A7896-328F-495F-AC36-3C9508DBCDB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97" name="TextBox 1">
          <a:extLst>
            <a:ext uri="{FF2B5EF4-FFF2-40B4-BE49-F238E27FC236}">
              <a16:creationId xmlns="" xmlns:a16="http://schemas.microsoft.com/office/drawing/2014/main" id="{DDE20FF6-9024-4A0C-9EB5-08B14AD2265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98" name="TextBox 1">
          <a:extLst>
            <a:ext uri="{FF2B5EF4-FFF2-40B4-BE49-F238E27FC236}">
              <a16:creationId xmlns="" xmlns:a16="http://schemas.microsoft.com/office/drawing/2014/main" id="{8FD2A421-86B4-485B-A37B-6E272E64C88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499" name="TextBox 1">
          <a:extLst>
            <a:ext uri="{FF2B5EF4-FFF2-40B4-BE49-F238E27FC236}">
              <a16:creationId xmlns="" xmlns:a16="http://schemas.microsoft.com/office/drawing/2014/main" id="{FBEC4560-FFAE-4768-827A-3F8AA16D80B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00" name="TextBox 1">
          <a:extLst>
            <a:ext uri="{FF2B5EF4-FFF2-40B4-BE49-F238E27FC236}">
              <a16:creationId xmlns="" xmlns:a16="http://schemas.microsoft.com/office/drawing/2014/main" id="{8371A2BA-D286-46C8-BAA9-C0FE4402658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01" name="TextBox 1">
          <a:extLst>
            <a:ext uri="{FF2B5EF4-FFF2-40B4-BE49-F238E27FC236}">
              <a16:creationId xmlns="" xmlns:a16="http://schemas.microsoft.com/office/drawing/2014/main" id="{710A0C7D-64E5-43CD-B97C-BF87AB1A6E1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02" name="TextBox 1">
          <a:extLst>
            <a:ext uri="{FF2B5EF4-FFF2-40B4-BE49-F238E27FC236}">
              <a16:creationId xmlns="" xmlns:a16="http://schemas.microsoft.com/office/drawing/2014/main" id="{24551BDD-3CDA-4BF8-BEE4-B33E85BD839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03" name="TextBox 1">
          <a:extLst>
            <a:ext uri="{FF2B5EF4-FFF2-40B4-BE49-F238E27FC236}">
              <a16:creationId xmlns="" xmlns:a16="http://schemas.microsoft.com/office/drawing/2014/main" id="{2C1FFEAD-7E2B-409A-A7C3-0A825944179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04" name="TextBox 1">
          <a:extLst>
            <a:ext uri="{FF2B5EF4-FFF2-40B4-BE49-F238E27FC236}">
              <a16:creationId xmlns="" xmlns:a16="http://schemas.microsoft.com/office/drawing/2014/main" id="{2AB838CC-A69C-4B25-B623-ACBF51AB8F8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05" name="TextBox 1">
          <a:extLst>
            <a:ext uri="{FF2B5EF4-FFF2-40B4-BE49-F238E27FC236}">
              <a16:creationId xmlns="" xmlns:a16="http://schemas.microsoft.com/office/drawing/2014/main" id="{224B8040-1837-470F-927E-171A544AB0A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06" name="TextBox 1">
          <a:extLst>
            <a:ext uri="{FF2B5EF4-FFF2-40B4-BE49-F238E27FC236}">
              <a16:creationId xmlns="" xmlns:a16="http://schemas.microsoft.com/office/drawing/2014/main" id="{4AC29A62-F97D-4465-9276-5AB0FAEACF4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07" name="TextBox 1">
          <a:extLst>
            <a:ext uri="{FF2B5EF4-FFF2-40B4-BE49-F238E27FC236}">
              <a16:creationId xmlns="" xmlns:a16="http://schemas.microsoft.com/office/drawing/2014/main" id="{9770E778-92C5-44D0-8EF1-E1BA0948C69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08" name="TextBox 1">
          <a:extLst>
            <a:ext uri="{FF2B5EF4-FFF2-40B4-BE49-F238E27FC236}">
              <a16:creationId xmlns="" xmlns:a16="http://schemas.microsoft.com/office/drawing/2014/main" id="{1FE6F0BD-9FAC-442A-BCF9-6E73999F78C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09" name="TextBox 1">
          <a:extLst>
            <a:ext uri="{FF2B5EF4-FFF2-40B4-BE49-F238E27FC236}">
              <a16:creationId xmlns="" xmlns:a16="http://schemas.microsoft.com/office/drawing/2014/main" id="{23486315-F9C6-410C-A13C-0CC025DD6DC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10" name="TextBox 1">
          <a:extLst>
            <a:ext uri="{FF2B5EF4-FFF2-40B4-BE49-F238E27FC236}">
              <a16:creationId xmlns="" xmlns:a16="http://schemas.microsoft.com/office/drawing/2014/main" id="{78B01E92-BBA5-4438-A659-F6179F56570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11" name="TextBox 1">
          <a:extLst>
            <a:ext uri="{FF2B5EF4-FFF2-40B4-BE49-F238E27FC236}">
              <a16:creationId xmlns="" xmlns:a16="http://schemas.microsoft.com/office/drawing/2014/main" id="{0DCFC4BC-06D1-416D-AF76-B82F4E0F557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12" name="TextBox 1">
          <a:extLst>
            <a:ext uri="{FF2B5EF4-FFF2-40B4-BE49-F238E27FC236}">
              <a16:creationId xmlns="" xmlns:a16="http://schemas.microsoft.com/office/drawing/2014/main" id="{4ABEA284-A1DD-46ED-A997-206D8A3682C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13" name="TextBox 1">
          <a:extLst>
            <a:ext uri="{FF2B5EF4-FFF2-40B4-BE49-F238E27FC236}">
              <a16:creationId xmlns="" xmlns:a16="http://schemas.microsoft.com/office/drawing/2014/main" id="{30C6ECCB-B585-4A31-9E52-71735E318D4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14" name="TextBox 1">
          <a:extLst>
            <a:ext uri="{FF2B5EF4-FFF2-40B4-BE49-F238E27FC236}">
              <a16:creationId xmlns="" xmlns:a16="http://schemas.microsoft.com/office/drawing/2014/main" id="{E55BC334-3414-494B-AE7A-971A222BD81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15" name="TextBox 1">
          <a:extLst>
            <a:ext uri="{FF2B5EF4-FFF2-40B4-BE49-F238E27FC236}">
              <a16:creationId xmlns="" xmlns:a16="http://schemas.microsoft.com/office/drawing/2014/main" id="{A56D135C-3CDC-42B2-8B91-7641CA39CD8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16" name="TextBox 1">
          <a:extLst>
            <a:ext uri="{FF2B5EF4-FFF2-40B4-BE49-F238E27FC236}">
              <a16:creationId xmlns="" xmlns:a16="http://schemas.microsoft.com/office/drawing/2014/main" id="{5CB54CBE-7DF4-4920-B3E7-178CA3CA733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17" name="TextBox 1">
          <a:extLst>
            <a:ext uri="{FF2B5EF4-FFF2-40B4-BE49-F238E27FC236}">
              <a16:creationId xmlns="" xmlns:a16="http://schemas.microsoft.com/office/drawing/2014/main" id="{1667B03B-CAF2-4684-8308-87234FE0FB7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18" name="TextBox 1">
          <a:extLst>
            <a:ext uri="{FF2B5EF4-FFF2-40B4-BE49-F238E27FC236}">
              <a16:creationId xmlns="" xmlns:a16="http://schemas.microsoft.com/office/drawing/2014/main" id="{C470871A-4EEF-4FE9-B055-60ACC127D87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19" name="TextBox 1">
          <a:extLst>
            <a:ext uri="{FF2B5EF4-FFF2-40B4-BE49-F238E27FC236}">
              <a16:creationId xmlns="" xmlns:a16="http://schemas.microsoft.com/office/drawing/2014/main" id="{491973EE-8CCE-4793-923A-7D8A4387F30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20" name="TextBox 1">
          <a:extLst>
            <a:ext uri="{FF2B5EF4-FFF2-40B4-BE49-F238E27FC236}">
              <a16:creationId xmlns="" xmlns:a16="http://schemas.microsoft.com/office/drawing/2014/main" id="{446FEB24-E53B-4547-9A2C-6ADB4084B14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21" name="TextBox 1">
          <a:extLst>
            <a:ext uri="{FF2B5EF4-FFF2-40B4-BE49-F238E27FC236}">
              <a16:creationId xmlns="" xmlns:a16="http://schemas.microsoft.com/office/drawing/2014/main" id="{82116AB7-E078-4014-8E1A-2A398360130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22" name="TextBox 1">
          <a:extLst>
            <a:ext uri="{FF2B5EF4-FFF2-40B4-BE49-F238E27FC236}">
              <a16:creationId xmlns="" xmlns:a16="http://schemas.microsoft.com/office/drawing/2014/main" id="{F864D36D-A205-42BA-AD6F-D5D11A2F565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23" name="TextBox 1">
          <a:extLst>
            <a:ext uri="{FF2B5EF4-FFF2-40B4-BE49-F238E27FC236}">
              <a16:creationId xmlns="" xmlns:a16="http://schemas.microsoft.com/office/drawing/2014/main" id="{9AEA6B8A-079F-4AEC-8B13-F3EDA2A074B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24" name="TextBox 1">
          <a:extLst>
            <a:ext uri="{FF2B5EF4-FFF2-40B4-BE49-F238E27FC236}">
              <a16:creationId xmlns="" xmlns:a16="http://schemas.microsoft.com/office/drawing/2014/main" id="{288439EB-3B43-4F79-BE81-10C94E61403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25" name="TextBox 1">
          <a:extLst>
            <a:ext uri="{FF2B5EF4-FFF2-40B4-BE49-F238E27FC236}">
              <a16:creationId xmlns="" xmlns:a16="http://schemas.microsoft.com/office/drawing/2014/main" id="{DCA211B5-87C4-404A-9A3D-57C7482E8DF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26" name="TextBox 1">
          <a:extLst>
            <a:ext uri="{FF2B5EF4-FFF2-40B4-BE49-F238E27FC236}">
              <a16:creationId xmlns="" xmlns:a16="http://schemas.microsoft.com/office/drawing/2014/main" id="{BE9B3F55-408E-4CB3-9127-121ECF62D7C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27" name="TextBox 1">
          <a:extLst>
            <a:ext uri="{FF2B5EF4-FFF2-40B4-BE49-F238E27FC236}">
              <a16:creationId xmlns="" xmlns:a16="http://schemas.microsoft.com/office/drawing/2014/main" id="{6A25B370-5DA2-4487-8A6D-BF7F7070A14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28" name="TextBox 1">
          <a:extLst>
            <a:ext uri="{FF2B5EF4-FFF2-40B4-BE49-F238E27FC236}">
              <a16:creationId xmlns="" xmlns:a16="http://schemas.microsoft.com/office/drawing/2014/main" id="{264B74E3-8580-4C3D-AD51-063D234D886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29" name="TextBox 1">
          <a:extLst>
            <a:ext uri="{FF2B5EF4-FFF2-40B4-BE49-F238E27FC236}">
              <a16:creationId xmlns="" xmlns:a16="http://schemas.microsoft.com/office/drawing/2014/main" id="{C661043E-399A-4647-8302-6B80C36DF05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30" name="TextBox 1">
          <a:extLst>
            <a:ext uri="{FF2B5EF4-FFF2-40B4-BE49-F238E27FC236}">
              <a16:creationId xmlns="" xmlns:a16="http://schemas.microsoft.com/office/drawing/2014/main" id="{4ADBD934-AD7A-48ED-9538-5B76ACC5ABA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31" name="TextBox 1">
          <a:extLst>
            <a:ext uri="{FF2B5EF4-FFF2-40B4-BE49-F238E27FC236}">
              <a16:creationId xmlns="" xmlns:a16="http://schemas.microsoft.com/office/drawing/2014/main" id="{87A09349-A332-44DE-A20F-FFCA4CAD023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32" name="TextBox 1">
          <a:extLst>
            <a:ext uri="{FF2B5EF4-FFF2-40B4-BE49-F238E27FC236}">
              <a16:creationId xmlns="" xmlns:a16="http://schemas.microsoft.com/office/drawing/2014/main" id="{B56950ED-B141-486E-9063-BA2726D8519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33" name="TextBox 1">
          <a:extLst>
            <a:ext uri="{FF2B5EF4-FFF2-40B4-BE49-F238E27FC236}">
              <a16:creationId xmlns="" xmlns:a16="http://schemas.microsoft.com/office/drawing/2014/main" id="{2D260AC8-D777-4095-AFED-3D29524E423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34" name="TextBox 1">
          <a:extLst>
            <a:ext uri="{FF2B5EF4-FFF2-40B4-BE49-F238E27FC236}">
              <a16:creationId xmlns="" xmlns:a16="http://schemas.microsoft.com/office/drawing/2014/main" id="{F9A2261A-D7DD-4785-9A0B-9C2C5440D91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35" name="TextBox 1">
          <a:extLst>
            <a:ext uri="{FF2B5EF4-FFF2-40B4-BE49-F238E27FC236}">
              <a16:creationId xmlns="" xmlns:a16="http://schemas.microsoft.com/office/drawing/2014/main" id="{5C7C67C1-D066-4D11-90E0-CE1D3E0C077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36" name="TextBox 1">
          <a:extLst>
            <a:ext uri="{FF2B5EF4-FFF2-40B4-BE49-F238E27FC236}">
              <a16:creationId xmlns="" xmlns:a16="http://schemas.microsoft.com/office/drawing/2014/main" id="{D841B59C-2116-41FC-8D85-17A632D94C8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37" name="TextBox 1">
          <a:extLst>
            <a:ext uri="{FF2B5EF4-FFF2-40B4-BE49-F238E27FC236}">
              <a16:creationId xmlns="" xmlns:a16="http://schemas.microsoft.com/office/drawing/2014/main" id="{1091639C-BCF1-41D7-86CF-9A246B41524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38" name="TextBox 1">
          <a:extLst>
            <a:ext uri="{FF2B5EF4-FFF2-40B4-BE49-F238E27FC236}">
              <a16:creationId xmlns="" xmlns:a16="http://schemas.microsoft.com/office/drawing/2014/main" id="{EEA14EF1-E6E9-4D1B-B4BA-6EBBC178CA5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39" name="TextBox 1">
          <a:extLst>
            <a:ext uri="{FF2B5EF4-FFF2-40B4-BE49-F238E27FC236}">
              <a16:creationId xmlns="" xmlns:a16="http://schemas.microsoft.com/office/drawing/2014/main" id="{F023DFF2-7DD3-4073-BD8B-BAE5BA7EA78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40" name="TextBox 1">
          <a:extLst>
            <a:ext uri="{FF2B5EF4-FFF2-40B4-BE49-F238E27FC236}">
              <a16:creationId xmlns="" xmlns:a16="http://schemas.microsoft.com/office/drawing/2014/main" id="{BAEF5716-F403-4365-9D9A-3817C544E03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41" name="TextBox 1">
          <a:extLst>
            <a:ext uri="{FF2B5EF4-FFF2-40B4-BE49-F238E27FC236}">
              <a16:creationId xmlns="" xmlns:a16="http://schemas.microsoft.com/office/drawing/2014/main" id="{071F2F19-4EF6-469F-9FE3-278F48283B7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42" name="TextBox 1">
          <a:extLst>
            <a:ext uri="{FF2B5EF4-FFF2-40B4-BE49-F238E27FC236}">
              <a16:creationId xmlns="" xmlns:a16="http://schemas.microsoft.com/office/drawing/2014/main" id="{43140A48-4257-4BDA-8B63-EC02C41494A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43" name="TextBox 1">
          <a:extLst>
            <a:ext uri="{FF2B5EF4-FFF2-40B4-BE49-F238E27FC236}">
              <a16:creationId xmlns="" xmlns:a16="http://schemas.microsoft.com/office/drawing/2014/main" id="{7AE999CD-3FD0-4B82-94EA-30E8A1EB1EB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44" name="TextBox 1">
          <a:extLst>
            <a:ext uri="{FF2B5EF4-FFF2-40B4-BE49-F238E27FC236}">
              <a16:creationId xmlns="" xmlns:a16="http://schemas.microsoft.com/office/drawing/2014/main" id="{71816457-4489-43AC-9DA2-38BD0DEF742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45" name="TextBox 1">
          <a:extLst>
            <a:ext uri="{FF2B5EF4-FFF2-40B4-BE49-F238E27FC236}">
              <a16:creationId xmlns="" xmlns:a16="http://schemas.microsoft.com/office/drawing/2014/main" id="{342CAC73-EDA6-4979-9E96-6CAB01237F0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46" name="TextBox 1">
          <a:extLst>
            <a:ext uri="{FF2B5EF4-FFF2-40B4-BE49-F238E27FC236}">
              <a16:creationId xmlns="" xmlns:a16="http://schemas.microsoft.com/office/drawing/2014/main" id="{46699ED3-4A35-4AF8-BE85-F6B48515655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47" name="TextBox 1">
          <a:extLst>
            <a:ext uri="{FF2B5EF4-FFF2-40B4-BE49-F238E27FC236}">
              <a16:creationId xmlns="" xmlns:a16="http://schemas.microsoft.com/office/drawing/2014/main" id="{72A2E46F-CA74-43E9-B8D4-D079DABE24F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48" name="TextBox 1">
          <a:extLst>
            <a:ext uri="{FF2B5EF4-FFF2-40B4-BE49-F238E27FC236}">
              <a16:creationId xmlns="" xmlns:a16="http://schemas.microsoft.com/office/drawing/2014/main" id="{5E45DA2F-6AB7-4AB3-9007-CB014C5A3D5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49" name="TextBox 1">
          <a:extLst>
            <a:ext uri="{FF2B5EF4-FFF2-40B4-BE49-F238E27FC236}">
              <a16:creationId xmlns="" xmlns:a16="http://schemas.microsoft.com/office/drawing/2014/main" id="{33682939-234B-496F-9859-133E14F5185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50" name="TextBox 1">
          <a:extLst>
            <a:ext uri="{FF2B5EF4-FFF2-40B4-BE49-F238E27FC236}">
              <a16:creationId xmlns="" xmlns:a16="http://schemas.microsoft.com/office/drawing/2014/main" id="{0BA3B828-A8F0-412B-92C1-EF9EC316DF0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51" name="TextBox 1">
          <a:extLst>
            <a:ext uri="{FF2B5EF4-FFF2-40B4-BE49-F238E27FC236}">
              <a16:creationId xmlns="" xmlns:a16="http://schemas.microsoft.com/office/drawing/2014/main" id="{C638328E-9F3E-4BFB-9039-42714AED6CD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52" name="TextBox 1">
          <a:extLst>
            <a:ext uri="{FF2B5EF4-FFF2-40B4-BE49-F238E27FC236}">
              <a16:creationId xmlns="" xmlns:a16="http://schemas.microsoft.com/office/drawing/2014/main" id="{54ACAAE9-1ACB-4D21-A08B-81CC59102C2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53" name="TextBox 1">
          <a:extLst>
            <a:ext uri="{FF2B5EF4-FFF2-40B4-BE49-F238E27FC236}">
              <a16:creationId xmlns="" xmlns:a16="http://schemas.microsoft.com/office/drawing/2014/main" id="{1A9B85C7-C879-4CA0-B1D5-12D97DAEA66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54" name="TextBox 1">
          <a:extLst>
            <a:ext uri="{FF2B5EF4-FFF2-40B4-BE49-F238E27FC236}">
              <a16:creationId xmlns="" xmlns:a16="http://schemas.microsoft.com/office/drawing/2014/main" id="{2E8A20DE-B1B0-4E08-93C3-E67BC084BC6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55" name="TextBox 1">
          <a:extLst>
            <a:ext uri="{FF2B5EF4-FFF2-40B4-BE49-F238E27FC236}">
              <a16:creationId xmlns="" xmlns:a16="http://schemas.microsoft.com/office/drawing/2014/main" id="{D4ECC136-EBDE-49DD-AA21-87E87ACE80B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56" name="TextBox 1">
          <a:extLst>
            <a:ext uri="{FF2B5EF4-FFF2-40B4-BE49-F238E27FC236}">
              <a16:creationId xmlns="" xmlns:a16="http://schemas.microsoft.com/office/drawing/2014/main" id="{A82BD918-EEC7-460B-99F8-A8214A94C19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57" name="TextBox 1">
          <a:extLst>
            <a:ext uri="{FF2B5EF4-FFF2-40B4-BE49-F238E27FC236}">
              <a16:creationId xmlns="" xmlns:a16="http://schemas.microsoft.com/office/drawing/2014/main" id="{15055B1F-30CC-4FBA-93DC-62FE1C1A3ED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58" name="TextBox 1">
          <a:extLst>
            <a:ext uri="{FF2B5EF4-FFF2-40B4-BE49-F238E27FC236}">
              <a16:creationId xmlns="" xmlns:a16="http://schemas.microsoft.com/office/drawing/2014/main" id="{3E6FF04D-1CB2-4C5C-A1D5-DDE6721981B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59" name="TextBox 1">
          <a:extLst>
            <a:ext uri="{FF2B5EF4-FFF2-40B4-BE49-F238E27FC236}">
              <a16:creationId xmlns="" xmlns:a16="http://schemas.microsoft.com/office/drawing/2014/main" id="{4F16C6E0-0B99-41EE-A4B5-7A28D0A732A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60" name="TextBox 1">
          <a:extLst>
            <a:ext uri="{FF2B5EF4-FFF2-40B4-BE49-F238E27FC236}">
              <a16:creationId xmlns="" xmlns:a16="http://schemas.microsoft.com/office/drawing/2014/main" id="{1D796454-C698-4A73-A62D-0B5E1D6F3CB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61" name="TextBox 1">
          <a:extLst>
            <a:ext uri="{FF2B5EF4-FFF2-40B4-BE49-F238E27FC236}">
              <a16:creationId xmlns="" xmlns:a16="http://schemas.microsoft.com/office/drawing/2014/main" id="{2B7CBC5D-0DFF-406B-AB6B-637BCEF89FD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62" name="TextBox 1">
          <a:extLst>
            <a:ext uri="{FF2B5EF4-FFF2-40B4-BE49-F238E27FC236}">
              <a16:creationId xmlns="" xmlns:a16="http://schemas.microsoft.com/office/drawing/2014/main" id="{6B535978-22D2-4411-8340-5F34A9BDB87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63" name="TextBox 1">
          <a:extLst>
            <a:ext uri="{FF2B5EF4-FFF2-40B4-BE49-F238E27FC236}">
              <a16:creationId xmlns="" xmlns:a16="http://schemas.microsoft.com/office/drawing/2014/main" id="{8C14BB1D-E414-48FA-8752-1729766D6A4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64" name="TextBox 1">
          <a:extLst>
            <a:ext uri="{FF2B5EF4-FFF2-40B4-BE49-F238E27FC236}">
              <a16:creationId xmlns="" xmlns:a16="http://schemas.microsoft.com/office/drawing/2014/main" id="{C19969E1-2A8E-4E85-93A5-F20733B8D1D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65" name="TextBox 1">
          <a:extLst>
            <a:ext uri="{FF2B5EF4-FFF2-40B4-BE49-F238E27FC236}">
              <a16:creationId xmlns="" xmlns:a16="http://schemas.microsoft.com/office/drawing/2014/main" id="{4672684E-B072-45AD-B591-A8ED0CEAAA6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66" name="TextBox 1">
          <a:extLst>
            <a:ext uri="{FF2B5EF4-FFF2-40B4-BE49-F238E27FC236}">
              <a16:creationId xmlns="" xmlns:a16="http://schemas.microsoft.com/office/drawing/2014/main" id="{2AA00C09-13BC-49F0-B3CE-E1D3B5FB58C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67" name="TextBox 1">
          <a:extLst>
            <a:ext uri="{FF2B5EF4-FFF2-40B4-BE49-F238E27FC236}">
              <a16:creationId xmlns="" xmlns:a16="http://schemas.microsoft.com/office/drawing/2014/main" id="{1195AAF6-BCCA-4A51-8686-B8432AC73A3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68" name="TextBox 1">
          <a:extLst>
            <a:ext uri="{FF2B5EF4-FFF2-40B4-BE49-F238E27FC236}">
              <a16:creationId xmlns="" xmlns:a16="http://schemas.microsoft.com/office/drawing/2014/main" id="{986F3857-493B-4911-AFE7-2BAC915D7CC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69" name="TextBox 1">
          <a:extLst>
            <a:ext uri="{FF2B5EF4-FFF2-40B4-BE49-F238E27FC236}">
              <a16:creationId xmlns="" xmlns:a16="http://schemas.microsoft.com/office/drawing/2014/main" id="{9759877D-5FAA-4042-96AA-CA66364E647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70" name="TextBox 1">
          <a:extLst>
            <a:ext uri="{FF2B5EF4-FFF2-40B4-BE49-F238E27FC236}">
              <a16:creationId xmlns="" xmlns:a16="http://schemas.microsoft.com/office/drawing/2014/main" id="{739D3336-0BCD-41E4-82EF-F30A71868BA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71" name="TextBox 1">
          <a:extLst>
            <a:ext uri="{FF2B5EF4-FFF2-40B4-BE49-F238E27FC236}">
              <a16:creationId xmlns="" xmlns:a16="http://schemas.microsoft.com/office/drawing/2014/main" id="{B1A0B8D9-8F0D-4377-B47C-AFC14EB021C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72" name="TextBox 1">
          <a:extLst>
            <a:ext uri="{FF2B5EF4-FFF2-40B4-BE49-F238E27FC236}">
              <a16:creationId xmlns="" xmlns:a16="http://schemas.microsoft.com/office/drawing/2014/main" id="{DD995914-D4D9-4426-AC12-B177E16123B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73" name="TextBox 1">
          <a:extLst>
            <a:ext uri="{FF2B5EF4-FFF2-40B4-BE49-F238E27FC236}">
              <a16:creationId xmlns="" xmlns:a16="http://schemas.microsoft.com/office/drawing/2014/main" id="{D0A81A5C-5D1D-4C9A-84B8-350F2D90598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74" name="TextBox 1">
          <a:extLst>
            <a:ext uri="{FF2B5EF4-FFF2-40B4-BE49-F238E27FC236}">
              <a16:creationId xmlns="" xmlns:a16="http://schemas.microsoft.com/office/drawing/2014/main" id="{35BA718B-423E-4FAB-ADB0-02F66621DC5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75" name="TextBox 1">
          <a:extLst>
            <a:ext uri="{FF2B5EF4-FFF2-40B4-BE49-F238E27FC236}">
              <a16:creationId xmlns="" xmlns:a16="http://schemas.microsoft.com/office/drawing/2014/main" id="{21119F54-F02F-4B72-B3EE-F72F88AAB3C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76" name="TextBox 1">
          <a:extLst>
            <a:ext uri="{FF2B5EF4-FFF2-40B4-BE49-F238E27FC236}">
              <a16:creationId xmlns="" xmlns:a16="http://schemas.microsoft.com/office/drawing/2014/main" id="{B37A0999-A8E7-42C5-9925-01A35A5ECF9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77" name="TextBox 1">
          <a:extLst>
            <a:ext uri="{FF2B5EF4-FFF2-40B4-BE49-F238E27FC236}">
              <a16:creationId xmlns="" xmlns:a16="http://schemas.microsoft.com/office/drawing/2014/main" id="{18C74216-78E7-49F4-B1C2-EE7D9BAB6A3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78" name="TextBox 1">
          <a:extLst>
            <a:ext uri="{FF2B5EF4-FFF2-40B4-BE49-F238E27FC236}">
              <a16:creationId xmlns="" xmlns:a16="http://schemas.microsoft.com/office/drawing/2014/main" id="{8EA1FA2A-F7B5-4831-9D0A-E0F13B1487F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79" name="TextBox 1">
          <a:extLst>
            <a:ext uri="{FF2B5EF4-FFF2-40B4-BE49-F238E27FC236}">
              <a16:creationId xmlns="" xmlns:a16="http://schemas.microsoft.com/office/drawing/2014/main" id="{874D351C-EC16-463F-913D-53DBFBE6033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80" name="TextBox 1">
          <a:extLst>
            <a:ext uri="{FF2B5EF4-FFF2-40B4-BE49-F238E27FC236}">
              <a16:creationId xmlns="" xmlns:a16="http://schemas.microsoft.com/office/drawing/2014/main" id="{FD0AE07E-78A5-440A-B6DA-8434217AA2B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81" name="TextBox 1">
          <a:extLst>
            <a:ext uri="{FF2B5EF4-FFF2-40B4-BE49-F238E27FC236}">
              <a16:creationId xmlns="" xmlns:a16="http://schemas.microsoft.com/office/drawing/2014/main" id="{D968E488-84E8-45ED-A521-292D5149010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82" name="TextBox 1">
          <a:extLst>
            <a:ext uri="{FF2B5EF4-FFF2-40B4-BE49-F238E27FC236}">
              <a16:creationId xmlns="" xmlns:a16="http://schemas.microsoft.com/office/drawing/2014/main" id="{6B2097AD-3877-403B-A317-FEF6B0E73A1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83" name="TextBox 1">
          <a:extLst>
            <a:ext uri="{FF2B5EF4-FFF2-40B4-BE49-F238E27FC236}">
              <a16:creationId xmlns="" xmlns:a16="http://schemas.microsoft.com/office/drawing/2014/main" id="{E95FACD1-DD7D-4FE7-A80E-0C96877ECBF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84" name="TextBox 1">
          <a:extLst>
            <a:ext uri="{FF2B5EF4-FFF2-40B4-BE49-F238E27FC236}">
              <a16:creationId xmlns="" xmlns:a16="http://schemas.microsoft.com/office/drawing/2014/main" id="{B8915F22-2FBC-47DE-80CA-E093559CFE2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85" name="TextBox 1">
          <a:extLst>
            <a:ext uri="{FF2B5EF4-FFF2-40B4-BE49-F238E27FC236}">
              <a16:creationId xmlns="" xmlns:a16="http://schemas.microsoft.com/office/drawing/2014/main" id="{4A24D88B-0131-4A21-8B18-B950D11E162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86" name="TextBox 1">
          <a:extLst>
            <a:ext uri="{FF2B5EF4-FFF2-40B4-BE49-F238E27FC236}">
              <a16:creationId xmlns="" xmlns:a16="http://schemas.microsoft.com/office/drawing/2014/main" id="{4EE075B9-37A6-405F-AF0F-C29BEB99E30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87" name="TextBox 1">
          <a:extLst>
            <a:ext uri="{FF2B5EF4-FFF2-40B4-BE49-F238E27FC236}">
              <a16:creationId xmlns="" xmlns:a16="http://schemas.microsoft.com/office/drawing/2014/main" id="{2D14EEFE-8834-4999-B7F8-4E6E395E9FF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88" name="TextBox 1">
          <a:extLst>
            <a:ext uri="{FF2B5EF4-FFF2-40B4-BE49-F238E27FC236}">
              <a16:creationId xmlns="" xmlns:a16="http://schemas.microsoft.com/office/drawing/2014/main" id="{824BF954-BEA0-4B7D-B9D7-047B0153E76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89" name="TextBox 1">
          <a:extLst>
            <a:ext uri="{FF2B5EF4-FFF2-40B4-BE49-F238E27FC236}">
              <a16:creationId xmlns="" xmlns:a16="http://schemas.microsoft.com/office/drawing/2014/main" id="{E61343DD-5E71-4E6B-9C19-FBFE1F87596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90" name="TextBox 1">
          <a:extLst>
            <a:ext uri="{FF2B5EF4-FFF2-40B4-BE49-F238E27FC236}">
              <a16:creationId xmlns="" xmlns:a16="http://schemas.microsoft.com/office/drawing/2014/main" id="{25AD0CE6-4B32-45BD-8145-5A9C8AA1D6A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91" name="TextBox 1">
          <a:extLst>
            <a:ext uri="{FF2B5EF4-FFF2-40B4-BE49-F238E27FC236}">
              <a16:creationId xmlns="" xmlns:a16="http://schemas.microsoft.com/office/drawing/2014/main" id="{3A4BCBB0-1D38-4814-B187-66D7982BE01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92" name="TextBox 1">
          <a:extLst>
            <a:ext uri="{FF2B5EF4-FFF2-40B4-BE49-F238E27FC236}">
              <a16:creationId xmlns="" xmlns:a16="http://schemas.microsoft.com/office/drawing/2014/main" id="{3BC82A36-AF0F-4A74-BC7D-0E50D942BD8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93" name="TextBox 1">
          <a:extLst>
            <a:ext uri="{FF2B5EF4-FFF2-40B4-BE49-F238E27FC236}">
              <a16:creationId xmlns="" xmlns:a16="http://schemas.microsoft.com/office/drawing/2014/main" id="{AD9ADFD4-9596-409A-AD2B-4BD2E1880DC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94" name="TextBox 1">
          <a:extLst>
            <a:ext uri="{FF2B5EF4-FFF2-40B4-BE49-F238E27FC236}">
              <a16:creationId xmlns="" xmlns:a16="http://schemas.microsoft.com/office/drawing/2014/main" id="{2A3EE3D7-EBDD-4259-AE30-D44BC4BBAF8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95" name="TextBox 1">
          <a:extLst>
            <a:ext uri="{FF2B5EF4-FFF2-40B4-BE49-F238E27FC236}">
              <a16:creationId xmlns="" xmlns:a16="http://schemas.microsoft.com/office/drawing/2014/main" id="{D16FCA09-B1A6-413C-ADD2-EB71F0CDFD8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96" name="TextBox 1">
          <a:extLst>
            <a:ext uri="{FF2B5EF4-FFF2-40B4-BE49-F238E27FC236}">
              <a16:creationId xmlns="" xmlns:a16="http://schemas.microsoft.com/office/drawing/2014/main" id="{5EA556A8-943C-4A3A-BF4B-84AC691F5D7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97" name="TextBox 1">
          <a:extLst>
            <a:ext uri="{FF2B5EF4-FFF2-40B4-BE49-F238E27FC236}">
              <a16:creationId xmlns="" xmlns:a16="http://schemas.microsoft.com/office/drawing/2014/main" id="{E55C2F07-5012-4E16-BDE1-93320B20CA3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98" name="TextBox 1">
          <a:extLst>
            <a:ext uri="{FF2B5EF4-FFF2-40B4-BE49-F238E27FC236}">
              <a16:creationId xmlns="" xmlns:a16="http://schemas.microsoft.com/office/drawing/2014/main" id="{100662F8-8A33-4F88-98F6-7D3059F10B1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599" name="TextBox 1">
          <a:extLst>
            <a:ext uri="{FF2B5EF4-FFF2-40B4-BE49-F238E27FC236}">
              <a16:creationId xmlns="" xmlns:a16="http://schemas.microsoft.com/office/drawing/2014/main" id="{84796621-DBDA-427A-BCA6-BC3E8935FB0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00" name="TextBox 1">
          <a:extLst>
            <a:ext uri="{FF2B5EF4-FFF2-40B4-BE49-F238E27FC236}">
              <a16:creationId xmlns="" xmlns:a16="http://schemas.microsoft.com/office/drawing/2014/main" id="{247EFD8C-5D48-4FE9-816E-6EA8A0D2AF2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01" name="TextBox 1">
          <a:extLst>
            <a:ext uri="{FF2B5EF4-FFF2-40B4-BE49-F238E27FC236}">
              <a16:creationId xmlns="" xmlns:a16="http://schemas.microsoft.com/office/drawing/2014/main" id="{C0834C82-B9BA-43D3-B382-CAA3CC03183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02" name="TextBox 1">
          <a:extLst>
            <a:ext uri="{FF2B5EF4-FFF2-40B4-BE49-F238E27FC236}">
              <a16:creationId xmlns="" xmlns:a16="http://schemas.microsoft.com/office/drawing/2014/main" id="{8D318EAC-64FC-4898-BA6B-13410BE0A46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03" name="TextBox 1">
          <a:extLst>
            <a:ext uri="{FF2B5EF4-FFF2-40B4-BE49-F238E27FC236}">
              <a16:creationId xmlns="" xmlns:a16="http://schemas.microsoft.com/office/drawing/2014/main" id="{253D62FE-49DF-400F-A970-7CA44364694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04" name="TextBox 1">
          <a:extLst>
            <a:ext uri="{FF2B5EF4-FFF2-40B4-BE49-F238E27FC236}">
              <a16:creationId xmlns="" xmlns:a16="http://schemas.microsoft.com/office/drawing/2014/main" id="{18B48ACC-8FFB-4512-9602-7E7C0CE4734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05" name="TextBox 1">
          <a:extLst>
            <a:ext uri="{FF2B5EF4-FFF2-40B4-BE49-F238E27FC236}">
              <a16:creationId xmlns="" xmlns:a16="http://schemas.microsoft.com/office/drawing/2014/main" id="{03AF4C35-681F-48DE-9071-A7A14C23769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06" name="TextBox 1">
          <a:extLst>
            <a:ext uri="{FF2B5EF4-FFF2-40B4-BE49-F238E27FC236}">
              <a16:creationId xmlns="" xmlns:a16="http://schemas.microsoft.com/office/drawing/2014/main" id="{F49842E0-BE73-477F-9544-442996BA18C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07" name="TextBox 1">
          <a:extLst>
            <a:ext uri="{FF2B5EF4-FFF2-40B4-BE49-F238E27FC236}">
              <a16:creationId xmlns="" xmlns:a16="http://schemas.microsoft.com/office/drawing/2014/main" id="{D663F5F3-30BE-4460-8C0F-B968A2498F8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08" name="TextBox 1">
          <a:extLst>
            <a:ext uri="{FF2B5EF4-FFF2-40B4-BE49-F238E27FC236}">
              <a16:creationId xmlns="" xmlns:a16="http://schemas.microsoft.com/office/drawing/2014/main" id="{3265217E-71DF-45CF-95C3-617311EF5BE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09" name="TextBox 1">
          <a:extLst>
            <a:ext uri="{FF2B5EF4-FFF2-40B4-BE49-F238E27FC236}">
              <a16:creationId xmlns="" xmlns:a16="http://schemas.microsoft.com/office/drawing/2014/main" id="{DE56CF29-0D0C-4BB1-9266-9127B0A93BC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10" name="TextBox 1">
          <a:extLst>
            <a:ext uri="{FF2B5EF4-FFF2-40B4-BE49-F238E27FC236}">
              <a16:creationId xmlns="" xmlns:a16="http://schemas.microsoft.com/office/drawing/2014/main" id="{25DDB42D-9551-4F36-A807-48C6125BBFD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11" name="TextBox 1">
          <a:extLst>
            <a:ext uri="{FF2B5EF4-FFF2-40B4-BE49-F238E27FC236}">
              <a16:creationId xmlns="" xmlns:a16="http://schemas.microsoft.com/office/drawing/2014/main" id="{715ABD6E-D908-4288-8B21-C27E8A9A98F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12" name="TextBox 1">
          <a:extLst>
            <a:ext uri="{FF2B5EF4-FFF2-40B4-BE49-F238E27FC236}">
              <a16:creationId xmlns="" xmlns:a16="http://schemas.microsoft.com/office/drawing/2014/main" id="{ACD50625-76C3-4C28-A994-9728A199F72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13" name="TextBox 1">
          <a:extLst>
            <a:ext uri="{FF2B5EF4-FFF2-40B4-BE49-F238E27FC236}">
              <a16:creationId xmlns="" xmlns:a16="http://schemas.microsoft.com/office/drawing/2014/main" id="{21866241-A8A8-4F49-A72B-64C421DE913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14" name="TextBox 1">
          <a:extLst>
            <a:ext uri="{FF2B5EF4-FFF2-40B4-BE49-F238E27FC236}">
              <a16:creationId xmlns="" xmlns:a16="http://schemas.microsoft.com/office/drawing/2014/main" id="{8B89C1B6-AE7D-407E-BAA7-8F70C85D0B1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15" name="TextBox 1">
          <a:extLst>
            <a:ext uri="{FF2B5EF4-FFF2-40B4-BE49-F238E27FC236}">
              <a16:creationId xmlns="" xmlns:a16="http://schemas.microsoft.com/office/drawing/2014/main" id="{38150F7D-C750-47B2-A150-FF20EE5378D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16" name="TextBox 1">
          <a:extLst>
            <a:ext uri="{FF2B5EF4-FFF2-40B4-BE49-F238E27FC236}">
              <a16:creationId xmlns="" xmlns:a16="http://schemas.microsoft.com/office/drawing/2014/main" id="{4ADEAFFA-55BD-4914-A485-BDE99E85117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17" name="TextBox 1">
          <a:extLst>
            <a:ext uri="{FF2B5EF4-FFF2-40B4-BE49-F238E27FC236}">
              <a16:creationId xmlns="" xmlns:a16="http://schemas.microsoft.com/office/drawing/2014/main" id="{3BCC5812-643A-4120-A279-1B175650C89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18" name="TextBox 1">
          <a:extLst>
            <a:ext uri="{FF2B5EF4-FFF2-40B4-BE49-F238E27FC236}">
              <a16:creationId xmlns="" xmlns:a16="http://schemas.microsoft.com/office/drawing/2014/main" id="{CD4C7C9C-1F9D-425A-B633-2E00633CCF7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19" name="TextBox 1">
          <a:extLst>
            <a:ext uri="{FF2B5EF4-FFF2-40B4-BE49-F238E27FC236}">
              <a16:creationId xmlns="" xmlns:a16="http://schemas.microsoft.com/office/drawing/2014/main" id="{EE7A1D63-DA0E-4263-88DA-EB8D9764C6C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20" name="TextBox 1">
          <a:extLst>
            <a:ext uri="{FF2B5EF4-FFF2-40B4-BE49-F238E27FC236}">
              <a16:creationId xmlns="" xmlns:a16="http://schemas.microsoft.com/office/drawing/2014/main" id="{30381EE4-DE8F-48CB-B5DF-92D68198195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21" name="TextBox 1">
          <a:extLst>
            <a:ext uri="{FF2B5EF4-FFF2-40B4-BE49-F238E27FC236}">
              <a16:creationId xmlns="" xmlns:a16="http://schemas.microsoft.com/office/drawing/2014/main" id="{EF62BFF7-4648-4899-B56C-76012876143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22" name="TextBox 1">
          <a:extLst>
            <a:ext uri="{FF2B5EF4-FFF2-40B4-BE49-F238E27FC236}">
              <a16:creationId xmlns="" xmlns:a16="http://schemas.microsoft.com/office/drawing/2014/main" id="{00F5EABA-EA35-4796-ADAF-B0893EE246B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23" name="TextBox 1">
          <a:extLst>
            <a:ext uri="{FF2B5EF4-FFF2-40B4-BE49-F238E27FC236}">
              <a16:creationId xmlns="" xmlns:a16="http://schemas.microsoft.com/office/drawing/2014/main" id="{34B4DA6F-980B-4965-8B08-1A596272FE7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24" name="TextBox 1">
          <a:extLst>
            <a:ext uri="{FF2B5EF4-FFF2-40B4-BE49-F238E27FC236}">
              <a16:creationId xmlns="" xmlns:a16="http://schemas.microsoft.com/office/drawing/2014/main" id="{E688CBAE-8609-4EF6-AFD5-B42380FC8CC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25" name="TextBox 1">
          <a:extLst>
            <a:ext uri="{FF2B5EF4-FFF2-40B4-BE49-F238E27FC236}">
              <a16:creationId xmlns="" xmlns:a16="http://schemas.microsoft.com/office/drawing/2014/main" id="{13C47E76-EE31-4FAF-8733-8F4B8F91A3B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26" name="TextBox 1">
          <a:extLst>
            <a:ext uri="{FF2B5EF4-FFF2-40B4-BE49-F238E27FC236}">
              <a16:creationId xmlns="" xmlns:a16="http://schemas.microsoft.com/office/drawing/2014/main" id="{FA494185-6668-4E53-BE0C-79087CE5643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27" name="TextBox 1">
          <a:extLst>
            <a:ext uri="{FF2B5EF4-FFF2-40B4-BE49-F238E27FC236}">
              <a16:creationId xmlns="" xmlns:a16="http://schemas.microsoft.com/office/drawing/2014/main" id="{FEAB6850-7F7B-477F-A06A-005E720D22F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28" name="TextBox 1">
          <a:extLst>
            <a:ext uri="{FF2B5EF4-FFF2-40B4-BE49-F238E27FC236}">
              <a16:creationId xmlns="" xmlns:a16="http://schemas.microsoft.com/office/drawing/2014/main" id="{6F2161D7-9A95-487C-8900-BD3CCD11438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29" name="TextBox 1">
          <a:extLst>
            <a:ext uri="{FF2B5EF4-FFF2-40B4-BE49-F238E27FC236}">
              <a16:creationId xmlns="" xmlns:a16="http://schemas.microsoft.com/office/drawing/2014/main" id="{ABC6D176-7AB4-4CAF-A964-BB370D7FEA3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30" name="TextBox 1">
          <a:extLst>
            <a:ext uri="{FF2B5EF4-FFF2-40B4-BE49-F238E27FC236}">
              <a16:creationId xmlns="" xmlns:a16="http://schemas.microsoft.com/office/drawing/2014/main" id="{AD676FD1-C285-486E-BECA-8CC59F58F56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31" name="TextBox 1">
          <a:extLst>
            <a:ext uri="{FF2B5EF4-FFF2-40B4-BE49-F238E27FC236}">
              <a16:creationId xmlns="" xmlns:a16="http://schemas.microsoft.com/office/drawing/2014/main" id="{27D1C464-297D-4FFF-B10D-900DBFFC4B9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32" name="TextBox 1">
          <a:extLst>
            <a:ext uri="{FF2B5EF4-FFF2-40B4-BE49-F238E27FC236}">
              <a16:creationId xmlns="" xmlns:a16="http://schemas.microsoft.com/office/drawing/2014/main" id="{A3FF19DC-2326-4DB2-A012-78D198971C3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33" name="TextBox 1">
          <a:extLst>
            <a:ext uri="{FF2B5EF4-FFF2-40B4-BE49-F238E27FC236}">
              <a16:creationId xmlns="" xmlns:a16="http://schemas.microsoft.com/office/drawing/2014/main" id="{BF98F28D-27CE-4AF5-A165-6F497BA120F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34" name="TextBox 1">
          <a:extLst>
            <a:ext uri="{FF2B5EF4-FFF2-40B4-BE49-F238E27FC236}">
              <a16:creationId xmlns="" xmlns:a16="http://schemas.microsoft.com/office/drawing/2014/main" id="{28CF198E-E031-4395-B21B-4B632982C7F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35" name="TextBox 1">
          <a:extLst>
            <a:ext uri="{FF2B5EF4-FFF2-40B4-BE49-F238E27FC236}">
              <a16:creationId xmlns="" xmlns:a16="http://schemas.microsoft.com/office/drawing/2014/main" id="{ED7A207D-AF68-4511-976D-6D8E855424B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36" name="TextBox 1">
          <a:extLst>
            <a:ext uri="{FF2B5EF4-FFF2-40B4-BE49-F238E27FC236}">
              <a16:creationId xmlns="" xmlns:a16="http://schemas.microsoft.com/office/drawing/2014/main" id="{E1863239-CE93-4655-B716-22219F474CF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37" name="TextBox 1">
          <a:extLst>
            <a:ext uri="{FF2B5EF4-FFF2-40B4-BE49-F238E27FC236}">
              <a16:creationId xmlns="" xmlns:a16="http://schemas.microsoft.com/office/drawing/2014/main" id="{63DC4D92-9E5C-49F5-8BDB-96014E48A49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38" name="TextBox 1">
          <a:extLst>
            <a:ext uri="{FF2B5EF4-FFF2-40B4-BE49-F238E27FC236}">
              <a16:creationId xmlns="" xmlns:a16="http://schemas.microsoft.com/office/drawing/2014/main" id="{FBC4BB84-79F8-41E2-8133-933AB2B049C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39" name="TextBox 1">
          <a:extLst>
            <a:ext uri="{FF2B5EF4-FFF2-40B4-BE49-F238E27FC236}">
              <a16:creationId xmlns="" xmlns:a16="http://schemas.microsoft.com/office/drawing/2014/main" id="{142B1E00-E66B-4C4F-A3B2-EA3A7B823A3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40" name="TextBox 1">
          <a:extLst>
            <a:ext uri="{FF2B5EF4-FFF2-40B4-BE49-F238E27FC236}">
              <a16:creationId xmlns="" xmlns:a16="http://schemas.microsoft.com/office/drawing/2014/main" id="{1DCC15F3-2728-4FC7-98D0-32E37964722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41" name="TextBox 1">
          <a:extLst>
            <a:ext uri="{FF2B5EF4-FFF2-40B4-BE49-F238E27FC236}">
              <a16:creationId xmlns="" xmlns:a16="http://schemas.microsoft.com/office/drawing/2014/main" id="{41C1055F-1D56-489D-B9C0-1694315CB37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42" name="TextBox 1">
          <a:extLst>
            <a:ext uri="{FF2B5EF4-FFF2-40B4-BE49-F238E27FC236}">
              <a16:creationId xmlns="" xmlns:a16="http://schemas.microsoft.com/office/drawing/2014/main" id="{B7DC4B03-EEEF-4A7F-9AC1-88FA4C16FD9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43" name="TextBox 1">
          <a:extLst>
            <a:ext uri="{FF2B5EF4-FFF2-40B4-BE49-F238E27FC236}">
              <a16:creationId xmlns="" xmlns:a16="http://schemas.microsoft.com/office/drawing/2014/main" id="{A3AA1768-F3D6-4383-A7C5-2902EECAEB4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44" name="TextBox 1">
          <a:extLst>
            <a:ext uri="{FF2B5EF4-FFF2-40B4-BE49-F238E27FC236}">
              <a16:creationId xmlns="" xmlns:a16="http://schemas.microsoft.com/office/drawing/2014/main" id="{E469ED70-2340-4A7D-B54E-1F5AEDD589A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45" name="TextBox 1">
          <a:extLst>
            <a:ext uri="{FF2B5EF4-FFF2-40B4-BE49-F238E27FC236}">
              <a16:creationId xmlns="" xmlns:a16="http://schemas.microsoft.com/office/drawing/2014/main" id="{61043ADA-C1B6-4BC9-ACA2-9E4448040A1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46" name="TextBox 1">
          <a:extLst>
            <a:ext uri="{FF2B5EF4-FFF2-40B4-BE49-F238E27FC236}">
              <a16:creationId xmlns="" xmlns:a16="http://schemas.microsoft.com/office/drawing/2014/main" id="{665AA174-DD87-4619-85AC-3CAD14F5047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47" name="TextBox 1">
          <a:extLst>
            <a:ext uri="{FF2B5EF4-FFF2-40B4-BE49-F238E27FC236}">
              <a16:creationId xmlns="" xmlns:a16="http://schemas.microsoft.com/office/drawing/2014/main" id="{AED85495-4D3B-4F26-B1DD-B86A97935D2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48" name="TextBox 1">
          <a:extLst>
            <a:ext uri="{FF2B5EF4-FFF2-40B4-BE49-F238E27FC236}">
              <a16:creationId xmlns="" xmlns:a16="http://schemas.microsoft.com/office/drawing/2014/main" id="{D36CBBB0-8556-4C26-A12B-A3A006DCB7D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49" name="TextBox 1">
          <a:extLst>
            <a:ext uri="{FF2B5EF4-FFF2-40B4-BE49-F238E27FC236}">
              <a16:creationId xmlns="" xmlns:a16="http://schemas.microsoft.com/office/drawing/2014/main" id="{83249576-4583-4357-A0F0-0FE02840298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50" name="TextBox 1">
          <a:extLst>
            <a:ext uri="{FF2B5EF4-FFF2-40B4-BE49-F238E27FC236}">
              <a16:creationId xmlns="" xmlns:a16="http://schemas.microsoft.com/office/drawing/2014/main" id="{2A9AAF87-FE35-403A-9BB0-2B13E485A6D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51" name="TextBox 1">
          <a:extLst>
            <a:ext uri="{FF2B5EF4-FFF2-40B4-BE49-F238E27FC236}">
              <a16:creationId xmlns="" xmlns:a16="http://schemas.microsoft.com/office/drawing/2014/main" id="{08377657-A511-4056-865B-441E642821C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52" name="TextBox 1">
          <a:extLst>
            <a:ext uri="{FF2B5EF4-FFF2-40B4-BE49-F238E27FC236}">
              <a16:creationId xmlns="" xmlns:a16="http://schemas.microsoft.com/office/drawing/2014/main" id="{F544C702-528F-4869-AD8D-E047164EA47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53" name="TextBox 1">
          <a:extLst>
            <a:ext uri="{FF2B5EF4-FFF2-40B4-BE49-F238E27FC236}">
              <a16:creationId xmlns="" xmlns:a16="http://schemas.microsoft.com/office/drawing/2014/main" id="{6728F097-5F45-45E3-BBCA-A56B66E29B5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54" name="TextBox 1">
          <a:extLst>
            <a:ext uri="{FF2B5EF4-FFF2-40B4-BE49-F238E27FC236}">
              <a16:creationId xmlns="" xmlns:a16="http://schemas.microsoft.com/office/drawing/2014/main" id="{B5DDF886-0D9E-4E3C-9E21-32BF0E534D5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55" name="TextBox 1">
          <a:extLst>
            <a:ext uri="{FF2B5EF4-FFF2-40B4-BE49-F238E27FC236}">
              <a16:creationId xmlns="" xmlns:a16="http://schemas.microsoft.com/office/drawing/2014/main" id="{F17D261A-880B-4A79-81B0-08D2A982012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56" name="TextBox 1">
          <a:extLst>
            <a:ext uri="{FF2B5EF4-FFF2-40B4-BE49-F238E27FC236}">
              <a16:creationId xmlns="" xmlns:a16="http://schemas.microsoft.com/office/drawing/2014/main" id="{CCC36F5B-B5BF-4550-8D28-85CEABB4859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57" name="TextBox 1">
          <a:extLst>
            <a:ext uri="{FF2B5EF4-FFF2-40B4-BE49-F238E27FC236}">
              <a16:creationId xmlns="" xmlns:a16="http://schemas.microsoft.com/office/drawing/2014/main" id="{6E309EEE-EE69-460C-86E9-7FC14A974F3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58" name="TextBox 1">
          <a:extLst>
            <a:ext uri="{FF2B5EF4-FFF2-40B4-BE49-F238E27FC236}">
              <a16:creationId xmlns="" xmlns:a16="http://schemas.microsoft.com/office/drawing/2014/main" id="{DF8C83A7-7127-4B32-B6BA-FF597FCB918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59" name="TextBox 1">
          <a:extLst>
            <a:ext uri="{FF2B5EF4-FFF2-40B4-BE49-F238E27FC236}">
              <a16:creationId xmlns="" xmlns:a16="http://schemas.microsoft.com/office/drawing/2014/main" id="{C3AC5099-5A03-4142-9DCF-1E4CD9EDB9E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60" name="TextBox 1">
          <a:extLst>
            <a:ext uri="{FF2B5EF4-FFF2-40B4-BE49-F238E27FC236}">
              <a16:creationId xmlns="" xmlns:a16="http://schemas.microsoft.com/office/drawing/2014/main" id="{5762E9A8-413D-468C-BCA2-BCF392B7B8F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61" name="TextBox 1">
          <a:extLst>
            <a:ext uri="{FF2B5EF4-FFF2-40B4-BE49-F238E27FC236}">
              <a16:creationId xmlns="" xmlns:a16="http://schemas.microsoft.com/office/drawing/2014/main" id="{FA7ECB41-26CA-4CA1-8E6D-40D66EFE423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62" name="TextBox 1">
          <a:extLst>
            <a:ext uri="{FF2B5EF4-FFF2-40B4-BE49-F238E27FC236}">
              <a16:creationId xmlns="" xmlns:a16="http://schemas.microsoft.com/office/drawing/2014/main" id="{071A1433-4C04-4844-9D9F-41173CDFC8C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63" name="TextBox 1">
          <a:extLst>
            <a:ext uri="{FF2B5EF4-FFF2-40B4-BE49-F238E27FC236}">
              <a16:creationId xmlns="" xmlns:a16="http://schemas.microsoft.com/office/drawing/2014/main" id="{4DAA2EA8-F243-4762-B396-81BA4FBF6A1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64" name="TextBox 1">
          <a:extLst>
            <a:ext uri="{FF2B5EF4-FFF2-40B4-BE49-F238E27FC236}">
              <a16:creationId xmlns="" xmlns:a16="http://schemas.microsoft.com/office/drawing/2014/main" id="{6767BF86-6BE4-4DA5-9D46-652FB1C36E3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65" name="TextBox 1">
          <a:extLst>
            <a:ext uri="{FF2B5EF4-FFF2-40B4-BE49-F238E27FC236}">
              <a16:creationId xmlns="" xmlns:a16="http://schemas.microsoft.com/office/drawing/2014/main" id="{456A231E-2E44-46B6-8B68-C42CACF2B68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66" name="TextBox 1">
          <a:extLst>
            <a:ext uri="{FF2B5EF4-FFF2-40B4-BE49-F238E27FC236}">
              <a16:creationId xmlns="" xmlns:a16="http://schemas.microsoft.com/office/drawing/2014/main" id="{8998567B-529A-4CFC-88B7-252D88A5B44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67" name="TextBox 1">
          <a:extLst>
            <a:ext uri="{FF2B5EF4-FFF2-40B4-BE49-F238E27FC236}">
              <a16:creationId xmlns="" xmlns:a16="http://schemas.microsoft.com/office/drawing/2014/main" id="{595742B6-1D8F-4A97-8BF6-8ADD3C95557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68" name="TextBox 1">
          <a:extLst>
            <a:ext uri="{FF2B5EF4-FFF2-40B4-BE49-F238E27FC236}">
              <a16:creationId xmlns="" xmlns:a16="http://schemas.microsoft.com/office/drawing/2014/main" id="{EB750F5F-33F5-44DD-9E57-981F5153933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69" name="TextBox 1">
          <a:extLst>
            <a:ext uri="{FF2B5EF4-FFF2-40B4-BE49-F238E27FC236}">
              <a16:creationId xmlns="" xmlns:a16="http://schemas.microsoft.com/office/drawing/2014/main" id="{576A476C-BE40-4ACF-AF71-84C90B8FB5B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70" name="TextBox 1">
          <a:extLst>
            <a:ext uri="{FF2B5EF4-FFF2-40B4-BE49-F238E27FC236}">
              <a16:creationId xmlns="" xmlns:a16="http://schemas.microsoft.com/office/drawing/2014/main" id="{94CC1CB7-9417-4221-A849-B6520F4FA2B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71" name="TextBox 1">
          <a:extLst>
            <a:ext uri="{FF2B5EF4-FFF2-40B4-BE49-F238E27FC236}">
              <a16:creationId xmlns="" xmlns:a16="http://schemas.microsoft.com/office/drawing/2014/main" id="{84B2B8EB-6A67-48FB-BFEA-524432C4158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72" name="TextBox 1">
          <a:extLst>
            <a:ext uri="{FF2B5EF4-FFF2-40B4-BE49-F238E27FC236}">
              <a16:creationId xmlns="" xmlns:a16="http://schemas.microsoft.com/office/drawing/2014/main" id="{5FECD6A8-EC5A-4728-9B87-D5F67B586AC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73" name="TextBox 1">
          <a:extLst>
            <a:ext uri="{FF2B5EF4-FFF2-40B4-BE49-F238E27FC236}">
              <a16:creationId xmlns="" xmlns:a16="http://schemas.microsoft.com/office/drawing/2014/main" id="{E0A400CC-CC5B-4544-9280-C92619DB2BF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74" name="TextBox 1">
          <a:extLst>
            <a:ext uri="{FF2B5EF4-FFF2-40B4-BE49-F238E27FC236}">
              <a16:creationId xmlns="" xmlns:a16="http://schemas.microsoft.com/office/drawing/2014/main" id="{F788B3C7-6B19-4B70-AFD6-2E5B7D199DB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75" name="TextBox 1">
          <a:extLst>
            <a:ext uri="{FF2B5EF4-FFF2-40B4-BE49-F238E27FC236}">
              <a16:creationId xmlns="" xmlns:a16="http://schemas.microsoft.com/office/drawing/2014/main" id="{C065BEED-4CBA-43B0-9056-FA2291EF9F8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76" name="TextBox 1">
          <a:extLst>
            <a:ext uri="{FF2B5EF4-FFF2-40B4-BE49-F238E27FC236}">
              <a16:creationId xmlns="" xmlns:a16="http://schemas.microsoft.com/office/drawing/2014/main" id="{ED8A8DEB-C7D3-4544-ABA8-810BD8C786E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77" name="TextBox 1">
          <a:extLst>
            <a:ext uri="{FF2B5EF4-FFF2-40B4-BE49-F238E27FC236}">
              <a16:creationId xmlns="" xmlns:a16="http://schemas.microsoft.com/office/drawing/2014/main" id="{22A9413F-CBD0-4AFF-9C2C-0C0F9C5D4C4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78" name="TextBox 1">
          <a:extLst>
            <a:ext uri="{FF2B5EF4-FFF2-40B4-BE49-F238E27FC236}">
              <a16:creationId xmlns="" xmlns:a16="http://schemas.microsoft.com/office/drawing/2014/main" id="{AAD5B0DB-CA75-4044-9986-A6A22B9DDE5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79" name="TextBox 1">
          <a:extLst>
            <a:ext uri="{FF2B5EF4-FFF2-40B4-BE49-F238E27FC236}">
              <a16:creationId xmlns="" xmlns:a16="http://schemas.microsoft.com/office/drawing/2014/main" id="{DA82F9C2-1CB5-47CD-84D2-4DA199F1FE0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80" name="TextBox 1">
          <a:extLst>
            <a:ext uri="{FF2B5EF4-FFF2-40B4-BE49-F238E27FC236}">
              <a16:creationId xmlns="" xmlns:a16="http://schemas.microsoft.com/office/drawing/2014/main" id="{0845FF5F-1EB8-48BF-962C-E09B18581E1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81" name="TextBox 1">
          <a:extLst>
            <a:ext uri="{FF2B5EF4-FFF2-40B4-BE49-F238E27FC236}">
              <a16:creationId xmlns="" xmlns:a16="http://schemas.microsoft.com/office/drawing/2014/main" id="{4B6318F1-7534-406C-9EAB-655A502099C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82" name="TextBox 1">
          <a:extLst>
            <a:ext uri="{FF2B5EF4-FFF2-40B4-BE49-F238E27FC236}">
              <a16:creationId xmlns="" xmlns:a16="http://schemas.microsoft.com/office/drawing/2014/main" id="{D5E67F9D-06F5-4C4B-B125-0009BFA9B53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83" name="TextBox 1">
          <a:extLst>
            <a:ext uri="{FF2B5EF4-FFF2-40B4-BE49-F238E27FC236}">
              <a16:creationId xmlns="" xmlns:a16="http://schemas.microsoft.com/office/drawing/2014/main" id="{AE71C0B3-27BF-45C5-B49B-C9F28C2EEA6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84" name="TextBox 1">
          <a:extLst>
            <a:ext uri="{FF2B5EF4-FFF2-40B4-BE49-F238E27FC236}">
              <a16:creationId xmlns="" xmlns:a16="http://schemas.microsoft.com/office/drawing/2014/main" id="{FFD5F51B-C4CC-4848-A40A-C85F436C862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85" name="TextBox 1">
          <a:extLst>
            <a:ext uri="{FF2B5EF4-FFF2-40B4-BE49-F238E27FC236}">
              <a16:creationId xmlns="" xmlns:a16="http://schemas.microsoft.com/office/drawing/2014/main" id="{E955A04C-8595-4F68-A75D-51490425D72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86" name="TextBox 1">
          <a:extLst>
            <a:ext uri="{FF2B5EF4-FFF2-40B4-BE49-F238E27FC236}">
              <a16:creationId xmlns="" xmlns:a16="http://schemas.microsoft.com/office/drawing/2014/main" id="{FAD06516-ECCE-4080-AAF1-193ED4405F8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87" name="TextBox 1">
          <a:extLst>
            <a:ext uri="{FF2B5EF4-FFF2-40B4-BE49-F238E27FC236}">
              <a16:creationId xmlns="" xmlns:a16="http://schemas.microsoft.com/office/drawing/2014/main" id="{B37BC9A6-7C11-4856-B643-64DABDA3ABE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88" name="TextBox 1">
          <a:extLst>
            <a:ext uri="{FF2B5EF4-FFF2-40B4-BE49-F238E27FC236}">
              <a16:creationId xmlns="" xmlns:a16="http://schemas.microsoft.com/office/drawing/2014/main" id="{C0C1FA6C-0546-4854-A400-290481325CF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89" name="TextBox 1">
          <a:extLst>
            <a:ext uri="{FF2B5EF4-FFF2-40B4-BE49-F238E27FC236}">
              <a16:creationId xmlns="" xmlns:a16="http://schemas.microsoft.com/office/drawing/2014/main" id="{5E9B4FDD-12C2-4022-9108-507FBCE817A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90" name="TextBox 1">
          <a:extLst>
            <a:ext uri="{FF2B5EF4-FFF2-40B4-BE49-F238E27FC236}">
              <a16:creationId xmlns="" xmlns:a16="http://schemas.microsoft.com/office/drawing/2014/main" id="{6CBF2874-96F1-490B-A59E-2007987D8A4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91" name="TextBox 1">
          <a:extLst>
            <a:ext uri="{FF2B5EF4-FFF2-40B4-BE49-F238E27FC236}">
              <a16:creationId xmlns="" xmlns:a16="http://schemas.microsoft.com/office/drawing/2014/main" id="{08372C23-BA50-4E33-8460-A0CECDAAA6D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92" name="TextBox 1">
          <a:extLst>
            <a:ext uri="{FF2B5EF4-FFF2-40B4-BE49-F238E27FC236}">
              <a16:creationId xmlns="" xmlns:a16="http://schemas.microsoft.com/office/drawing/2014/main" id="{34464684-01D7-4F19-96DF-F1BD7FC9FA1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93" name="TextBox 1">
          <a:extLst>
            <a:ext uri="{FF2B5EF4-FFF2-40B4-BE49-F238E27FC236}">
              <a16:creationId xmlns="" xmlns:a16="http://schemas.microsoft.com/office/drawing/2014/main" id="{A086808F-A210-46AC-A75E-34D86DD772E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94" name="TextBox 1">
          <a:extLst>
            <a:ext uri="{FF2B5EF4-FFF2-40B4-BE49-F238E27FC236}">
              <a16:creationId xmlns="" xmlns:a16="http://schemas.microsoft.com/office/drawing/2014/main" id="{2632083E-89E6-4C8F-95A6-ECADF9D79DB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95" name="TextBox 1">
          <a:extLst>
            <a:ext uri="{FF2B5EF4-FFF2-40B4-BE49-F238E27FC236}">
              <a16:creationId xmlns="" xmlns:a16="http://schemas.microsoft.com/office/drawing/2014/main" id="{CFC56DE1-F82F-4C3E-B7B6-60B792B1881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96" name="TextBox 1">
          <a:extLst>
            <a:ext uri="{FF2B5EF4-FFF2-40B4-BE49-F238E27FC236}">
              <a16:creationId xmlns="" xmlns:a16="http://schemas.microsoft.com/office/drawing/2014/main" id="{902C0E45-8183-4ECD-93D7-3CFC24A90FA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97" name="TextBox 1">
          <a:extLst>
            <a:ext uri="{FF2B5EF4-FFF2-40B4-BE49-F238E27FC236}">
              <a16:creationId xmlns="" xmlns:a16="http://schemas.microsoft.com/office/drawing/2014/main" id="{5A99D8BD-8D25-41A0-A8C1-9F7D734F06F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98" name="TextBox 1">
          <a:extLst>
            <a:ext uri="{FF2B5EF4-FFF2-40B4-BE49-F238E27FC236}">
              <a16:creationId xmlns="" xmlns:a16="http://schemas.microsoft.com/office/drawing/2014/main" id="{FB56FB60-B474-4FA0-8E77-70BA0348DB6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699" name="TextBox 1">
          <a:extLst>
            <a:ext uri="{FF2B5EF4-FFF2-40B4-BE49-F238E27FC236}">
              <a16:creationId xmlns="" xmlns:a16="http://schemas.microsoft.com/office/drawing/2014/main" id="{3FDDC0B7-61AF-4024-84BC-E1ECC7F1C34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00" name="TextBox 1">
          <a:extLst>
            <a:ext uri="{FF2B5EF4-FFF2-40B4-BE49-F238E27FC236}">
              <a16:creationId xmlns="" xmlns:a16="http://schemas.microsoft.com/office/drawing/2014/main" id="{8D362F63-4F4A-4BE7-81D9-667FAACC033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01" name="TextBox 1">
          <a:extLst>
            <a:ext uri="{FF2B5EF4-FFF2-40B4-BE49-F238E27FC236}">
              <a16:creationId xmlns="" xmlns:a16="http://schemas.microsoft.com/office/drawing/2014/main" id="{735E4559-5A43-4033-8933-8CA38D3675C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02" name="TextBox 1">
          <a:extLst>
            <a:ext uri="{FF2B5EF4-FFF2-40B4-BE49-F238E27FC236}">
              <a16:creationId xmlns="" xmlns:a16="http://schemas.microsoft.com/office/drawing/2014/main" id="{85486E93-06DB-4299-9C0C-B1044EA3CA7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03" name="TextBox 1">
          <a:extLst>
            <a:ext uri="{FF2B5EF4-FFF2-40B4-BE49-F238E27FC236}">
              <a16:creationId xmlns="" xmlns:a16="http://schemas.microsoft.com/office/drawing/2014/main" id="{BFCB6175-E426-40FF-93F5-8BF960269E3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04" name="TextBox 1">
          <a:extLst>
            <a:ext uri="{FF2B5EF4-FFF2-40B4-BE49-F238E27FC236}">
              <a16:creationId xmlns="" xmlns:a16="http://schemas.microsoft.com/office/drawing/2014/main" id="{3D3838DC-AB41-4D38-963C-E8F380475A6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05" name="TextBox 1">
          <a:extLst>
            <a:ext uri="{FF2B5EF4-FFF2-40B4-BE49-F238E27FC236}">
              <a16:creationId xmlns="" xmlns:a16="http://schemas.microsoft.com/office/drawing/2014/main" id="{01A9D78E-0DEE-4C41-8022-258C9F7D5D9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06" name="TextBox 1">
          <a:extLst>
            <a:ext uri="{FF2B5EF4-FFF2-40B4-BE49-F238E27FC236}">
              <a16:creationId xmlns="" xmlns:a16="http://schemas.microsoft.com/office/drawing/2014/main" id="{47186B47-1F30-4349-8E4C-9D5E03E3D51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07" name="TextBox 1">
          <a:extLst>
            <a:ext uri="{FF2B5EF4-FFF2-40B4-BE49-F238E27FC236}">
              <a16:creationId xmlns="" xmlns:a16="http://schemas.microsoft.com/office/drawing/2014/main" id="{25DDB00D-8CB7-4FDD-AFC0-2F02873AA5F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08" name="TextBox 1">
          <a:extLst>
            <a:ext uri="{FF2B5EF4-FFF2-40B4-BE49-F238E27FC236}">
              <a16:creationId xmlns="" xmlns:a16="http://schemas.microsoft.com/office/drawing/2014/main" id="{5D33E92B-3458-4642-9E70-CFC643E9462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09" name="TextBox 1">
          <a:extLst>
            <a:ext uri="{FF2B5EF4-FFF2-40B4-BE49-F238E27FC236}">
              <a16:creationId xmlns="" xmlns:a16="http://schemas.microsoft.com/office/drawing/2014/main" id="{42B577DE-79F8-49CD-BB0F-7407D987D79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10" name="TextBox 1">
          <a:extLst>
            <a:ext uri="{FF2B5EF4-FFF2-40B4-BE49-F238E27FC236}">
              <a16:creationId xmlns="" xmlns:a16="http://schemas.microsoft.com/office/drawing/2014/main" id="{D3371794-5A31-4337-8933-1D366D5C97B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11" name="TextBox 1">
          <a:extLst>
            <a:ext uri="{FF2B5EF4-FFF2-40B4-BE49-F238E27FC236}">
              <a16:creationId xmlns="" xmlns:a16="http://schemas.microsoft.com/office/drawing/2014/main" id="{A5C015A5-3D10-4B47-8DFB-30EA0E322AF7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12" name="TextBox 1">
          <a:extLst>
            <a:ext uri="{FF2B5EF4-FFF2-40B4-BE49-F238E27FC236}">
              <a16:creationId xmlns="" xmlns:a16="http://schemas.microsoft.com/office/drawing/2014/main" id="{FA8DAE4C-B804-4612-96ED-9CDAE229CB2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13" name="TextBox 1">
          <a:extLst>
            <a:ext uri="{FF2B5EF4-FFF2-40B4-BE49-F238E27FC236}">
              <a16:creationId xmlns="" xmlns:a16="http://schemas.microsoft.com/office/drawing/2014/main" id="{886F280E-3EED-48B9-AB04-B52D2EFB5B8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14" name="TextBox 1">
          <a:extLst>
            <a:ext uri="{FF2B5EF4-FFF2-40B4-BE49-F238E27FC236}">
              <a16:creationId xmlns="" xmlns:a16="http://schemas.microsoft.com/office/drawing/2014/main" id="{CF46124E-77CD-4FE4-B0C6-D090205DB98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15" name="TextBox 1">
          <a:extLst>
            <a:ext uri="{FF2B5EF4-FFF2-40B4-BE49-F238E27FC236}">
              <a16:creationId xmlns="" xmlns:a16="http://schemas.microsoft.com/office/drawing/2014/main" id="{CE6D13AB-6CB1-4C53-BE3F-B7DB7EA026D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16" name="TextBox 1">
          <a:extLst>
            <a:ext uri="{FF2B5EF4-FFF2-40B4-BE49-F238E27FC236}">
              <a16:creationId xmlns="" xmlns:a16="http://schemas.microsoft.com/office/drawing/2014/main" id="{9B2D24A2-6030-46D5-B522-7948FE96E49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17" name="TextBox 1">
          <a:extLst>
            <a:ext uri="{FF2B5EF4-FFF2-40B4-BE49-F238E27FC236}">
              <a16:creationId xmlns="" xmlns:a16="http://schemas.microsoft.com/office/drawing/2014/main" id="{EC77F2DB-7A76-405E-9C3D-D619411670F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18" name="TextBox 1">
          <a:extLst>
            <a:ext uri="{FF2B5EF4-FFF2-40B4-BE49-F238E27FC236}">
              <a16:creationId xmlns="" xmlns:a16="http://schemas.microsoft.com/office/drawing/2014/main" id="{4FBB18E0-2673-496A-8067-06FDAB7163E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19" name="TextBox 1">
          <a:extLst>
            <a:ext uri="{FF2B5EF4-FFF2-40B4-BE49-F238E27FC236}">
              <a16:creationId xmlns="" xmlns:a16="http://schemas.microsoft.com/office/drawing/2014/main" id="{AD6064BF-6DE3-480E-807E-FD01FB5816C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20" name="TextBox 1">
          <a:extLst>
            <a:ext uri="{FF2B5EF4-FFF2-40B4-BE49-F238E27FC236}">
              <a16:creationId xmlns="" xmlns:a16="http://schemas.microsoft.com/office/drawing/2014/main" id="{A4A94BB5-F114-405C-A2D0-1DAF0297FED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21" name="TextBox 1">
          <a:extLst>
            <a:ext uri="{FF2B5EF4-FFF2-40B4-BE49-F238E27FC236}">
              <a16:creationId xmlns="" xmlns:a16="http://schemas.microsoft.com/office/drawing/2014/main" id="{059CE204-8A9F-4ACF-A4D8-64F282B7E41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22" name="TextBox 1">
          <a:extLst>
            <a:ext uri="{FF2B5EF4-FFF2-40B4-BE49-F238E27FC236}">
              <a16:creationId xmlns="" xmlns:a16="http://schemas.microsoft.com/office/drawing/2014/main" id="{704E4EA9-0B53-4FAE-A8D4-114A71FA8CB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23" name="TextBox 1">
          <a:extLst>
            <a:ext uri="{FF2B5EF4-FFF2-40B4-BE49-F238E27FC236}">
              <a16:creationId xmlns="" xmlns:a16="http://schemas.microsoft.com/office/drawing/2014/main" id="{81705A9B-775F-4853-9431-792DFF45D52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24" name="TextBox 1">
          <a:extLst>
            <a:ext uri="{FF2B5EF4-FFF2-40B4-BE49-F238E27FC236}">
              <a16:creationId xmlns="" xmlns:a16="http://schemas.microsoft.com/office/drawing/2014/main" id="{0451057D-4AF8-4B04-A8E5-A2442440A22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25" name="TextBox 1">
          <a:extLst>
            <a:ext uri="{FF2B5EF4-FFF2-40B4-BE49-F238E27FC236}">
              <a16:creationId xmlns="" xmlns:a16="http://schemas.microsoft.com/office/drawing/2014/main" id="{CE363D55-AA37-43ED-A929-CD0033648A2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26" name="TextBox 1">
          <a:extLst>
            <a:ext uri="{FF2B5EF4-FFF2-40B4-BE49-F238E27FC236}">
              <a16:creationId xmlns="" xmlns:a16="http://schemas.microsoft.com/office/drawing/2014/main" id="{B66B8F71-A2B9-4A5E-A7AF-9F0C2DA78EE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27" name="TextBox 1">
          <a:extLst>
            <a:ext uri="{FF2B5EF4-FFF2-40B4-BE49-F238E27FC236}">
              <a16:creationId xmlns="" xmlns:a16="http://schemas.microsoft.com/office/drawing/2014/main" id="{48B2299E-8356-4730-949C-74DEADF6474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28" name="TextBox 1">
          <a:extLst>
            <a:ext uri="{FF2B5EF4-FFF2-40B4-BE49-F238E27FC236}">
              <a16:creationId xmlns="" xmlns:a16="http://schemas.microsoft.com/office/drawing/2014/main" id="{7C823C5A-BC1B-4EBE-B2EF-A993B1B299C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29" name="TextBox 1">
          <a:extLst>
            <a:ext uri="{FF2B5EF4-FFF2-40B4-BE49-F238E27FC236}">
              <a16:creationId xmlns="" xmlns:a16="http://schemas.microsoft.com/office/drawing/2014/main" id="{B43609EC-E754-429B-94A8-E564877A489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30" name="TextBox 1">
          <a:extLst>
            <a:ext uri="{FF2B5EF4-FFF2-40B4-BE49-F238E27FC236}">
              <a16:creationId xmlns="" xmlns:a16="http://schemas.microsoft.com/office/drawing/2014/main" id="{CFC0E57F-6CFD-48E6-84ED-3013284580A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31" name="TextBox 1">
          <a:extLst>
            <a:ext uri="{FF2B5EF4-FFF2-40B4-BE49-F238E27FC236}">
              <a16:creationId xmlns="" xmlns:a16="http://schemas.microsoft.com/office/drawing/2014/main" id="{ED1B4556-0CDC-4B2C-BD80-D472EF3B13C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32" name="TextBox 1">
          <a:extLst>
            <a:ext uri="{FF2B5EF4-FFF2-40B4-BE49-F238E27FC236}">
              <a16:creationId xmlns="" xmlns:a16="http://schemas.microsoft.com/office/drawing/2014/main" id="{F2D45C0C-0623-4A28-A00C-49E0EA77B52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33" name="TextBox 1">
          <a:extLst>
            <a:ext uri="{FF2B5EF4-FFF2-40B4-BE49-F238E27FC236}">
              <a16:creationId xmlns="" xmlns:a16="http://schemas.microsoft.com/office/drawing/2014/main" id="{8B2976B5-8BBF-4417-9649-482B8C6C6EC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34" name="TextBox 1">
          <a:extLst>
            <a:ext uri="{FF2B5EF4-FFF2-40B4-BE49-F238E27FC236}">
              <a16:creationId xmlns="" xmlns:a16="http://schemas.microsoft.com/office/drawing/2014/main" id="{E3C1347E-C04B-4332-B180-CC5968F59FA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35" name="TextBox 1">
          <a:extLst>
            <a:ext uri="{FF2B5EF4-FFF2-40B4-BE49-F238E27FC236}">
              <a16:creationId xmlns="" xmlns:a16="http://schemas.microsoft.com/office/drawing/2014/main" id="{39181F88-6951-4F8F-BDC4-43C8E3E3288C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36" name="TextBox 1">
          <a:extLst>
            <a:ext uri="{FF2B5EF4-FFF2-40B4-BE49-F238E27FC236}">
              <a16:creationId xmlns="" xmlns:a16="http://schemas.microsoft.com/office/drawing/2014/main" id="{FE8B6EC3-1267-43C3-8D2D-593407FF7D4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37" name="TextBox 1">
          <a:extLst>
            <a:ext uri="{FF2B5EF4-FFF2-40B4-BE49-F238E27FC236}">
              <a16:creationId xmlns="" xmlns:a16="http://schemas.microsoft.com/office/drawing/2014/main" id="{841A37E4-265D-4733-B0E9-BA1784B9C2A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38" name="TextBox 1">
          <a:extLst>
            <a:ext uri="{FF2B5EF4-FFF2-40B4-BE49-F238E27FC236}">
              <a16:creationId xmlns="" xmlns:a16="http://schemas.microsoft.com/office/drawing/2014/main" id="{6B424691-1878-4EEF-85B9-D91BFCA78F9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39" name="TextBox 1">
          <a:extLst>
            <a:ext uri="{FF2B5EF4-FFF2-40B4-BE49-F238E27FC236}">
              <a16:creationId xmlns="" xmlns:a16="http://schemas.microsoft.com/office/drawing/2014/main" id="{D11189CF-B9CF-487C-8977-03C25E85366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40" name="TextBox 1">
          <a:extLst>
            <a:ext uri="{FF2B5EF4-FFF2-40B4-BE49-F238E27FC236}">
              <a16:creationId xmlns="" xmlns:a16="http://schemas.microsoft.com/office/drawing/2014/main" id="{48031E19-1E57-4DA5-8F07-2CB39B95859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41" name="TextBox 1">
          <a:extLst>
            <a:ext uri="{FF2B5EF4-FFF2-40B4-BE49-F238E27FC236}">
              <a16:creationId xmlns="" xmlns:a16="http://schemas.microsoft.com/office/drawing/2014/main" id="{793BC31B-7C3D-41E5-9BDC-A4B77539E0E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42" name="TextBox 1">
          <a:extLst>
            <a:ext uri="{FF2B5EF4-FFF2-40B4-BE49-F238E27FC236}">
              <a16:creationId xmlns="" xmlns:a16="http://schemas.microsoft.com/office/drawing/2014/main" id="{53907DC9-34E1-49C8-A360-7D377E2B233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43" name="TextBox 1">
          <a:extLst>
            <a:ext uri="{FF2B5EF4-FFF2-40B4-BE49-F238E27FC236}">
              <a16:creationId xmlns="" xmlns:a16="http://schemas.microsoft.com/office/drawing/2014/main" id="{FE669E2A-8F16-4720-80A7-CEF80F4C8CE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44" name="TextBox 1">
          <a:extLst>
            <a:ext uri="{FF2B5EF4-FFF2-40B4-BE49-F238E27FC236}">
              <a16:creationId xmlns="" xmlns:a16="http://schemas.microsoft.com/office/drawing/2014/main" id="{AAADF354-F41F-480C-B64C-4A759E67CE0F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45" name="TextBox 1">
          <a:extLst>
            <a:ext uri="{FF2B5EF4-FFF2-40B4-BE49-F238E27FC236}">
              <a16:creationId xmlns="" xmlns:a16="http://schemas.microsoft.com/office/drawing/2014/main" id="{EDA6BD1B-73C3-4FDB-8175-087D4587536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46" name="TextBox 1">
          <a:extLst>
            <a:ext uri="{FF2B5EF4-FFF2-40B4-BE49-F238E27FC236}">
              <a16:creationId xmlns="" xmlns:a16="http://schemas.microsoft.com/office/drawing/2014/main" id="{44C50136-9AF9-4220-A6B1-54C0CDEB67B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47" name="TextBox 1">
          <a:extLst>
            <a:ext uri="{FF2B5EF4-FFF2-40B4-BE49-F238E27FC236}">
              <a16:creationId xmlns="" xmlns:a16="http://schemas.microsoft.com/office/drawing/2014/main" id="{50035AFC-DEBD-43A7-8318-EF82522C02A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48" name="TextBox 1">
          <a:extLst>
            <a:ext uri="{FF2B5EF4-FFF2-40B4-BE49-F238E27FC236}">
              <a16:creationId xmlns="" xmlns:a16="http://schemas.microsoft.com/office/drawing/2014/main" id="{4672B4ED-EB76-4B7F-999C-72A732A734C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49" name="TextBox 1">
          <a:extLst>
            <a:ext uri="{FF2B5EF4-FFF2-40B4-BE49-F238E27FC236}">
              <a16:creationId xmlns="" xmlns:a16="http://schemas.microsoft.com/office/drawing/2014/main" id="{109C5573-6F83-4C4E-95D7-783EC47BC25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50" name="TextBox 1">
          <a:extLst>
            <a:ext uri="{FF2B5EF4-FFF2-40B4-BE49-F238E27FC236}">
              <a16:creationId xmlns="" xmlns:a16="http://schemas.microsoft.com/office/drawing/2014/main" id="{9DD1261F-A5DA-4145-A56A-F223C433A1D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51" name="TextBox 1">
          <a:extLst>
            <a:ext uri="{FF2B5EF4-FFF2-40B4-BE49-F238E27FC236}">
              <a16:creationId xmlns="" xmlns:a16="http://schemas.microsoft.com/office/drawing/2014/main" id="{66614990-A6D1-4DC2-9CFD-CDDA0F7E692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52" name="TextBox 1">
          <a:extLst>
            <a:ext uri="{FF2B5EF4-FFF2-40B4-BE49-F238E27FC236}">
              <a16:creationId xmlns="" xmlns:a16="http://schemas.microsoft.com/office/drawing/2014/main" id="{2AA22DE7-654D-4E80-8AE5-F513015F2B38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53" name="TextBox 1">
          <a:extLst>
            <a:ext uri="{FF2B5EF4-FFF2-40B4-BE49-F238E27FC236}">
              <a16:creationId xmlns="" xmlns:a16="http://schemas.microsoft.com/office/drawing/2014/main" id="{ACE3DAC6-802C-4480-ACAF-7C2303D2ED7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54" name="TextBox 1">
          <a:extLst>
            <a:ext uri="{FF2B5EF4-FFF2-40B4-BE49-F238E27FC236}">
              <a16:creationId xmlns="" xmlns:a16="http://schemas.microsoft.com/office/drawing/2014/main" id="{C90F8E29-3438-46D0-99B2-485D4FD09CD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55" name="TextBox 1">
          <a:extLst>
            <a:ext uri="{FF2B5EF4-FFF2-40B4-BE49-F238E27FC236}">
              <a16:creationId xmlns="" xmlns:a16="http://schemas.microsoft.com/office/drawing/2014/main" id="{626D3FFF-AAEA-4DA6-B83B-7602DFF9B2F1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56" name="TextBox 1">
          <a:extLst>
            <a:ext uri="{FF2B5EF4-FFF2-40B4-BE49-F238E27FC236}">
              <a16:creationId xmlns="" xmlns:a16="http://schemas.microsoft.com/office/drawing/2014/main" id="{4E83F49A-5B4E-404A-9E36-94BF38DD725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57" name="TextBox 1">
          <a:extLst>
            <a:ext uri="{FF2B5EF4-FFF2-40B4-BE49-F238E27FC236}">
              <a16:creationId xmlns="" xmlns:a16="http://schemas.microsoft.com/office/drawing/2014/main" id="{E89A36AB-72E0-4454-901E-97E15DA6203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58" name="TextBox 1">
          <a:extLst>
            <a:ext uri="{FF2B5EF4-FFF2-40B4-BE49-F238E27FC236}">
              <a16:creationId xmlns="" xmlns:a16="http://schemas.microsoft.com/office/drawing/2014/main" id="{8641850F-D536-41BA-B287-4329A9CB79F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59" name="TextBox 1">
          <a:extLst>
            <a:ext uri="{FF2B5EF4-FFF2-40B4-BE49-F238E27FC236}">
              <a16:creationId xmlns="" xmlns:a16="http://schemas.microsoft.com/office/drawing/2014/main" id="{DECE60E4-6EF4-4C37-937E-0BBB1A4CC4D6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60" name="TextBox 1">
          <a:extLst>
            <a:ext uri="{FF2B5EF4-FFF2-40B4-BE49-F238E27FC236}">
              <a16:creationId xmlns="" xmlns:a16="http://schemas.microsoft.com/office/drawing/2014/main" id="{E3310CD9-F745-4D40-BC26-702B53ED994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61" name="TextBox 1">
          <a:extLst>
            <a:ext uri="{FF2B5EF4-FFF2-40B4-BE49-F238E27FC236}">
              <a16:creationId xmlns="" xmlns:a16="http://schemas.microsoft.com/office/drawing/2014/main" id="{236168D0-34AC-45A7-A8E6-C5A5E048D23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62" name="TextBox 1">
          <a:extLst>
            <a:ext uri="{FF2B5EF4-FFF2-40B4-BE49-F238E27FC236}">
              <a16:creationId xmlns="" xmlns:a16="http://schemas.microsoft.com/office/drawing/2014/main" id="{7DB1C423-9127-49D2-AA7A-21A833C3F40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63" name="TextBox 1">
          <a:extLst>
            <a:ext uri="{FF2B5EF4-FFF2-40B4-BE49-F238E27FC236}">
              <a16:creationId xmlns="" xmlns:a16="http://schemas.microsoft.com/office/drawing/2014/main" id="{76E676E8-7CAE-45E2-8C38-087BA86833C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64" name="TextBox 1">
          <a:extLst>
            <a:ext uri="{FF2B5EF4-FFF2-40B4-BE49-F238E27FC236}">
              <a16:creationId xmlns="" xmlns:a16="http://schemas.microsoft.com/office/drawing/2014/main" id="{26001EAF-D9A3-4B74-8BF6-5D8F709BA1D5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65" name="TextBox 1">
          <a:extLst>
            <a:ext uri="{FF2B5EF4-FFF2-40B4-BE49-F238E27FC236}">
              <a16:creationId xmlns="" xmlns:a16="http://schemas.microsoft.com/office/drawing/2014/main" id="{BEAF4415-90F0-4C13-B475-526019F1FFF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66" name="TextBox 1">
          <a:extLst>
            <a:ext uri="{FF2B5EF4-FFF2-40B4-BE49-F238E27FC236}">
              <a16:creationId xmlns="" xmlns:a16="http://schemas.microsoft.com/office/drawing/2014/main" id="{81A3FA54-5823-4536-B028-07E9E9086B80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67" name="TextBox 1">
          <a:extLst>
            <a:ext uri="{FF2B5EF4-FFF2-40B4-BE49-F238E27FC236}">
              <a16:creationId xmlns="" xmlns:a16="http://schemas.microsoft.com/office/drawing/2014/main" id="{D7FBF118-E0D3-4D61-87D5-56A824A1B89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68" name="TextBox 1">
          <a:extLst>
            <a:ext uri="{FF2B5EF4-FFF2-40B4-BE49-F238E27FC236}">
              <a16:creationId xmlns="" xmlns:a16="http://schemas.microsoft.com/office/drawing/2014/main" id="{CF619470-2316-4C8D-933F-45C57A91BD5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69" name="TextBox 1">
          <a:extLst>
            <a:ext uri="{FF2B5EF4-FFF2-40B4-BE49-F238E27FC236}">
              <a16:creationId xmlns="" xmlns:a16="http://schemas.microsoft.com/office/drawing/2014/main" id="{BF45D414-7A7C-4838-9B88-1EB3A4F0117B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70" name="TextBox 1">
          <a:extLst>
            <a:ext uri="{FF2B5EF4-FFF2-40B4-BE49-F238E27FC236}">
              <a16:creationId xmlns="" xmlns:a16="http://schemas.microsoft.com/office/drawing/2014/main" id="{968CDE9E-8E6A-4C75-8E0D-1162CD1AA32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71" name="TextBox 1">
          <a:extLst>
            <a:ext uri="{FF2B5EF4-FFF2-40B4-BE49-F238E27FC236}">
              <a16:creationId xmlns="" xmlns:a16="http://schemas.microsoft.com/office/drawing/2014/main" id="{EEB23AFD-5EE6-4A3D-929A-BB31FA19159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72" name="TextBox 1">
          <a:extLst>
            <a:ext uri="{FF2B5EF4-FFF2-40B4-BE49-F238E27FC236}">
              <a16:creationId xmlns="" xmlns:a16="http://schemas.microsoft.com/office/drawing/2014/main" id="{04D4CFC8-D082-4334-BF08-8820BBEA9F93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73" name="TextBox 1">
          <a:extLst>
            <a:ext uri="{FF2B5EF4-FFF2-40B4-BE49-F238E27FC236}">
              <a16:creationId xmlns="" xmlns:a16="http://schemas.microsoft.com/office/drawing/2014/main" id="{B5962E3E-AB9E-41E4-9759-12EE3F14696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74" name="TextBox 1">
          <a:extLst>
            <a:ext uri="{FF2B5EF4-FFF2-40B4-BE49-F238E27FC236}">
              <a16:creationId xmlns="" xmlns:a16="http://schemas.microsoft.com/office/drawing/2014/main" id="{AF1A14E9-A24A-4272-BA2A-E0579EAF30C4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75" name="TextBox 1">
          <a:extLst>
            <a:ext uri="{FF2B5EF4-FFF2-40B4-BE49-F238E27FC236}">
              <a16:creationId xmlns="" xmlns:a16="http://schemas.microsoft.com/office/drawing/2014/main" id="{2C326D8C-C2B8-4D50-8CE5-469B55085EC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76" name="TextBox 1">
          <a:extLst>
            <a:ext uri="{FF2B5EF4-FFF2-40B4-BE49-F238E27FC236}">
              <a16:creationId xmlns="" xmlns:a16="http://schemas.microsoft.com/office/drawing/2014/main" id="{630A0BD0-E30C-45EB-BFDE-479C1CBEE2DA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77" name="TextBox 1">
          <a:extLst>
            <a:ext uri="{FF2B5EF4-FFF2-40B4-BE49-F238E27FC236}">
              <a16:creationId xmlns="" xmlns:a16="http://schemas.microsoft.com/office/drawing/2014/main" id="{41A78C64-A11B-4DDD-9D4E-11F01883C302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78" name="TextBox 1">
          <a:extLst>
            <a:ext uri="{FF2B5EF4-FFF2-40B4-BE49-F238E27FC236}">
              <a16:creationId xmlns="" xmlns:a16="http://schemas.microsoft.com/office/drawing/2014/main" id="{3462A7F2-EC25-46C0-8598-16CDCFBFDE49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79" name="TextBox 1">
          <a:extLst>
            <a:ext uri="{FF2B5EF4-FFF2-40B4-BE49-F238E27FC236}">
              <a16:creationId xmlns="" xmlns:a16="http://schemas.microsoft.com/office/drawing/2014/main" id="{D11C55A6-22C5-404B-B81F-DFCD1B132C7D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75008" cy="310174"/>
    <xdr:sp macro="" textlink="">
      <xdr:nvSpPr>
        <xdr:cNvPr id="2780" name="TextBox 1">
          <a:extLst>
            <a:ext uri="{FF2B5EF4-FFF2-40B4-BE49-F238E27FC236}">
              <a16:creationId xmlns="" xmlns:a16="http://schemas.microsoft.com/office/drawing/2014/main" id="{FD86978E-4917-4330-A89E-716AB0EA621E}"/>
            </a:ext>
          </a:extLst>
        </xdr:cNvPr>
        <xdr:cNvSpPr txBox="1"/>
      </xdr:nvSpPr>
      <xdr:spPr>
        <a:xfrm>
          <a:off x="2266950" y="63671196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84731" cy="264560"/>
    <xdr:sp macro="" textlink="">
      <xdr:nvSpPr>
        <xdr:cNvPr id="2781" name="TextBox 1">
          <a:extLst>
            <a:ext uri="{FF2B5EF4-FFF2-40B4-BE49-F238E27FC236}">
              <a16:creationId xmlns="" xmlns:a16="http://schemas.microsoft.com/office/drawing/2014/main" id="{65B326D2-8AB0-46A1-BE3E-F38DAC1827FE}"/>
            </a:ext>
          </a:extLst>
        </xdr:cNvPr>
        <xdr:cNvSpPr txBox="1"/>
      </xdr:nvSpPr>
      <xdr:spPr>
        <a:xfrm>
          <a:off x="2257425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84731" cy="264560"/>
    <xdr:sp macro="" textlink="">
      <xdr:nvSpPr>
        <xdr:cNvPr id="2782" name="TextBox 1">
          <a:extLst>
            <a:ext uri="{FF2B5EF4-FFF2-40B4-BE49-F238E27FC236}">
              <a16:creationId xmlns="" xmlns:a16="http://schemas.microsoft.com/office/drawing/2014/main" id="{0BB7CB99-A8BC-45B1-9FB0-A6B3037E8D95}"/>
            </a:ext>
          </a:extLst>
        </xdr:cNvPr>
        <xdr:cNvSpPr txBox="1"/>
      </xdr:nvSpPr>
      <xdr:spPr>
        <a:xfrm>
          <a:off x="2257425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84731" cy="264560"/>
    <xdr:sp macro="" textlink="">
      <xdr:nvSpPr>
        <xdr:cNvPr id="2783" name="TextBox 1">
          <a:extLst>
            <a:ext uri="{FF2B5EF4-FFF2-40B4-BE49-F238E27FC236}">
              <a16:creationId xmlns="" xmlns:a16="http://schemas.microsoft.com/office/drawing/2014/main" id="{BDB2FF01-2C40-4479-8482-7F00DAEB792B}"/>
            </a:ext>
          </a:extLst>
        </xdr:cNvPr>
        <xdr:cNvSpPr txBox="1"/>
      </xdr:nvSpPr>
      <xdr:spPr>
        <a:xfrm>
          <a:off x="2257425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84731" cy="264560"/>
    <xdr:sp macro="" textlink="">
      <xdr:nvSpPr>
        <xdr:cNvPr id="2784" name="TextBox 1">
          <a:extLst>
            <a:ext uri="{FF2B5EF4-FFF2-40B4-BE49-F238E27FC236}">
              <a16:creationId xmlns="" xmlns:a16="http://schemas.microsoft.com/office/drawing/2014/main" id="{DF0897AD-27A0-4BF8-AC8A-7084026A99C7}"/>
            </a:ext>
          </a:extLst>
        </xdr:cNvPr>
        <xdr:cNvSpPr txBox="1"/>
      </xdr:nvSpPr>
      <xdr:spPr>
        <a:xfrm>
          <a:off x="2257425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84731" cy="264560"/>
    <xdr:sp macro="" textlink="">
      <xdr:nvSpPr>
        <xdr:cNvPr id="2785" name="TextBox 1">
          <a:extLst>
            <a:ext uri="{FF2B5EF4-FFF2-40B4-BE49-F238E27FC236}">
              <a16:creationId xmlns="" xmlns:a16="http://schemas.microsoft.com/office/drawing/2014/main" id="{290EEDBE-9D75-4E2C-BD0D-6B5D28B5414D}"/>
            </a:ext>
          </a:extLst>
        </xdr:cNvPr>
        <xdr:cNvSpPr txBox="1"/>
      </xdr:nvSpPr>
      <xdr:spPr>
        <a:xfrm>
          <a:off x="2257425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866775</xdr:colOff>
      <xdr:row>2473</xdr:row>
      <xdr:rowOff>0</xdr:rowOff>
    </xdr:from>
    <xdr:ext cx="216534" cy="264560"/>
    <xdr:sp macro="" textlink="">
      <xdr:nvSpPr>
        <xdr:cNvPr id="2786" name="TextBox 1">
          <a:extLst>
            <a:ext uri="{FF2B5EF4-FFF2-40B4-BE49-F238E27FC236}">
              <a16:creationId xmlns="" xmlns:a16="http://schemas.microsoft.com/office/drawing/2014/main" id="{186273D7-3E97-4B7F-95B2-474DF8D43E32}"/>
            </a:ext>
          </a:extLst>
        </xdr:cNvPr>
        <xdr:cNvSpPr txBox="1"/>
      </xdr:nvSpPr>
      <xdr:spPr>
        <a:xfrm>
          <a:off x="2276475" y="63671196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87" name="TextBox 1">
          <a:extLst>
            <a:ext uri="{FF2B5EF4-FFF2-40B4-BE49-F238E27FC236}">
              <a16:creationId xmlns="" xmlns:a16="http://schemas.microsoft.com/office/drawing/2014/main" id="{69F3E4CA-D073-4E27-B23C-9830B422CF3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88" name="TextBox 1">
          <a:extLst>
            <a:ext uri="{FF2B5EF4-FFF2-40B4-BE49-F238E27FC236}">
              <a16:creationId xmlns="" xmlns:a16="http://schemas.microsoft.com/office/drawing/2014/main" id="{805999A1-5244-4576-A5DA-862BD829579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89" name="TextBox 1">
          <a:extLst>
            <a:ext uri="{FF2B5EF4-FFF2-40B4-BE49-F238E27FC236}">
              <a16:creationId xmlns="" xmlns:a16="http://schemas.microsoft.com/office/drawing/2014/main" id="{860AB948-5B3E-4668-BA8F-C846814906A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90" name="TextBox 1">
          <a:extLst>
            <a:ext uri="{FF2B5EF4-FFF2-40B4-BE49-F238E27FC236}">
              <a16:creationId xmlns="" xmlns:a16="http://schemas.microsoft.com/office/drawing/2014/main" id="{3D3BAB9C-9DEB-484D-A0CE-E3F4894754C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91" name="TextBox 1">
          <a:extLst>
            <a:ext uri="{FF2B5EF4-FFF2-40B4-BE49-F238E27FC236}">
              <a16:creationId xmlns="" xmlns:a16="http://schemas.microsoft.com/office/drawing/2014/main" id="{DBCFE93D-667B-44C5-885C-9C57FF6A6C5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92" name="TextBox 1">
          <a:extLst>
            <a:ext uri="{FF2B5EF4-FFF2-40B4-BE49-F238E27FC236}">
              <a16:creationId xmlns="" xmlns:a16="http://schemas.microsoft.com/office/drawing/2014/main" id="{9DAF3CB2-3488-44E3-BA19-D55CD0C05C2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93" name="TextBox 1">
          <a:extLst>
            <a:ext uri="{FF2B5EF4-FFF2-40B4-BE49-F238E27FC236}">
              <a16:creationId xmlns="" xmlns:a16="http://schemas.microsoft.com/office/drawing/2014/main" id="{29729FD1-6DB4-4065-A27B-787210E18E4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94" name="TextBox 1">
          <a:extLst>
            <a:ext uri="{FF2B5EF4-FFF2-40B4-BE49-F238E27FC236}">
              <a16:creationId xmlns="" xmlns:a16="http://schemas.microsoft.com/office/drawing/2014/main" id="{39A2D1C3-4918-4B3E-9B43-61A285F9F3F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95" name="TextBox 1">
          <a:extLst>
            <a:ext uri="{FF2B5EF4-FFF2-40B4-BE49-F238E27FC236}">
              <a16:creationId xmlns="" xmlns:a16="http://schemas.microsoft.com/office/drawing/2014/main" id="{3E7359F8-99E6-4643-A85D-66FA283A7A7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96" name="TextBox 1">
          <a:extLst>
            <a:ext uri="{FF2B5EF4-FFF2-40B4-BE49-F238E27FC236}">
              <a16:creationId xmlns="" xmlns:a16="http://schemas.microsoft.com/office/drawing/2014/main" id="{636E3A40-0865-46D5-A022-EDC81732763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97" name="TextBox 1">
          <a:extLst>
            <a:ext uri="{FF2B5EF4-FFF2-40B4-BE49-F238E27FC236}">
              <a16:creationId xmlns="" xmlns:a16="http://schemas.microsoft.com/office/drawing/2014/main" id="{D52F952F-23A0-4DC3-BD61-80EC4F2D494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98" name="TextBox 1">
          <a:extLst>
            <a:ext uri="{FF2B5EF4-FFF2-40B4-BE49-F238E27FC236}">
              <a16:creationId xmlns="" xmlns:a16="http://schemas.microsoft.com/office/drawing/2014/main" id="{4717B89D-B790-4CD7-BF10-8550C12F376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799" name="TextBox 1">
          <a:extLst>
            <a:ext uri="{FF2B5EF4-FFF2-40B4-BE49-F238E27FC236}">
              <a16:creationId xmlns="" xmlns:a16="http://schemas.microsoft.com/office/drawing/2014/main" id="{398EDC19-B952-4938-B05A-98493BD6BE2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00" name="TextBox 1">
          <a:extLst>
            <a:ext uri="{FF2B5EF4-FFF2-40B4-BE49-F238E27FC236}">
              <a16:creationId xmlns="" xmlns:a16="http://schemas.microsoft.com/office/drawing/2014/main" id="{8CF108BD-5BDA-4703-A630-73C3D93B4EC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01" name="TextBox 1">
          <a:extLst>
            <a:ext uri="{FF2B5EF4-FFF2-40B4-BE49-F238E27FC236}">
              <a16:creationId xmlns="" xmlns:a16="http://schemas.microsoft.com/office/drawing/2014/main" id="{EB033F1F-E96D-4588-BB6E-5609A91BC3A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02" name="TextBox 1">
          <a:extLst>
            <a:ext uri="{FF2B5EF4-FFF2-40B4-BE49-F238E27FC236}">
              <a16:creationId xmlns="" xmlns:a16="http://schemas.microsoft.com/office/drawing/2014/main" id="{0C85C110-8A0E-401B-86F4-A0B8354D5F8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03" name="TextBox 1">
          <a:extLst>
            <a:ext uri="{FF2B5EF4-FFF2-40B4-BE49-F238E27FC236}">
              <a16:creationId xmlns="" xmlns:a16="http://schemas.microsoft.com/office/drawing/2014/main" id="{B0778CC0-1AC1-47F6-B660-85EDE467CB6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04" name="TextBox 1">
          <a:extLst>
            <a:ext uri="{FF2B5EF4-FFF2-40B4-BE49-F238E27FC236}">
              <a16:creationId xmlns="" xmlns:a16="http://schemas.microsoft.com/office/drawing/2014/main" id="{81866CD9-5886-4219-B4D5-4A11D70D225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05" name="TextBox 1">
          <a:extLst>
            <a:ext uri="{FF2B5EF4-FFF2-40B4-BE49-F238E27FC236}">
              <a16:creationId xmlns="" xmlns:a16="http://schemas.microsoft.com/office/drawing/2014/main" id="{47528016-DA11-42A5-BA11-C3C12AA3671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06" name="TextBox 1">
          <a:extLst>
            <a:ext uri="{FF2B5EF4-FFF2-40B4-BE49-F238E27FC236}">
              <a16:creationId xmlns="" xmlns:a16="http://schemas.microsoft.com/office/drawing/2014/main" id="{B7B7466D-FE4C-4F57-85CA-1F84E133ECF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07" name="TextBox 1">
          <a:extLst>
            <a:ext uri="{FF2B5EF4-FFF2-40B4-BE49-F238E27FC236}">
              <a16:creationId xmlns="" xmlns:a16="http://schemas.microsoft.com/office/drawing/2014/main" id="{3CD5C9C9-6B7E-4A17-A015-92629BF0156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08" name="TextBox 1">
          <a:extLst>
            <a:ext uri="{FF2B5EF4-FFF2-40B4-BE49-F238E27FC236}">
              <a16:creationId xmlns="" xmlns:a16="http://schemas.microsoft.com/office/drawing/2014/main" id="{FF47A468-677D-4A24-8251-BE8104D484F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09" name="TextBox 1">
          <a:extLst>
            <a:ext uri="{FF2B5EF4-FFF2-40B4-BE49-F238E27FC236}">
              <a16:creationId xmlns="" xmlns:a16="http://schemas.microsoft.com/office/drawing/2014/main" id="{9EB301E9-DBA6-45D6-9F2A-20B75FC58D0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10" name="TextBox 1">
          <a:extLst>
            <a:ext uri="{FF2B5EF4-FFF2-40B4-BE49-F238E27FC236}">
              <a16:creationId xmlns="" xmlns:a16="http://schemas.microsoft.com/office/drawing/2014/main" id="{EA84F288-702D-4A6D-9F44-E11A22E7FCB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11" name="TextBox 1">
          <a:extLst>
            <a:ext uri="{FF2B5EF4-FFF2-40B4-BE49-F238E27FC236}">
              <a16:creationId xmlns="" xmlns:a16="http://schemas.microsoft.com/office/drawing/2014/main" id="{3B7825C8-7755-4202-A748-6F3C8DBE509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12" name="TextBox 1">
          <a:extLst>
            <a:ext uri="{FF2B5EF4-FFF2-40B4-BE49-F238E27FC236}">
              <a16:creationId xmlns="" xmlns:a16="http://schemas.microsoft.com/office/drawing/2014/main" id="{93E8B2CA-E735-4772-8EF3-0B72840AA9A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13" name="TextBox 1">
          <a:extLst>
            <a:ext uri="{FF2B5EF4-FFF2-40B4-BE49-F238E27FC236}">
              <a16:creationId xmlns="" xmlns:a16="http://schemas.microsoft.com/office/drawing/2014/main" id="{CF01A2EB-397C-4370-A462-BAB0CA8B95B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14" name="TextBox 1">
          <a:extLst>
            <a:ext uri="{FF2B5EF4-FFF2-40B4-BE49-F238E27FC236}">
              <a16:creationId xmlns="" xmlns:a16="http://schemas.microsoft.com/office/drawing/2014/main" id="{F1F8C1A2-D109-4403-97BB-48272DD6826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15" name="TextBox 1">
          <a:extLst>
            <a:ext uri="{FF2B5EF4-FFF2-40B4-BE49-F238E27FC236}">
              <a16:creationId xmlns="" xmlns:a16="http://schemas.microsoft.com/office/drawing/2014/main" id="{7632E0D9-14B5-4727-A1EA-538F8F6FAEB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16" name="TextBox 1">
          <a:extLst>
            <a:ext uri="{FF2B5EF4-FFF2-40B4-BE49-F238E27FC236}">
              <a16:creationId xmlns="" xmlns:a16="http://schemas.microsoft.com/office/drawing/2014/main" id="{58CABE32-993D-4074-BC01-57477C92184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17" name="TextBox 1">
          <a:extLst>
            <a:ext uri="{FF2B5EF4-FFF2-40B4-BE49-F238E27FC236}">
              <a16:creationId xmlns="" xmlns:a16="http://schemas.microsoft.com/office/drawing/2014/main" id="{A25CD1CC-B252-4570-BC9A-8FFC70E5B91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18" name="TextBox 1">
          <a:extLst>
            <a:ext uri="{FF2B5EF4-FFF2-40B4-BE49-F238E27FC236}">
              <a16:creationId xmlns="" xmlns:a16="http://schemas.microsoft.com/office/drawing/2014/main" id="{697C304B-72B9-48AC-B009-6B91E83C316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84731" cy="264560"/>
    <xdr:sp macro="" textlink="">
      <xdr:nvSpPr>
        <xdr:cNvPr id="2819" name="TextBox 1">
          <a:extLst>
            <a:ext uri="{FF2B5EF4-FFF2-40B4-BE49-F238E27FC236}">
              <a16:creationId xmlns="" xmlns:a16="http://schemas.microsoft.com/office/drawing/2014/main" id="{818754B2-9F3D-493C-B9B7-98EF6606F25B}"/>
            </a:ext>
          </a:extLst>
        </xdr:cNvPr>
        <xdr:cNvSpPr txBox="1"/>
      </xdr:nvSpPr>
      <xdr:spPr>
        <a:xfrm>
          <a:off x="2257425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84731" cy="264560"/>
    <xdr:sp macro="" textlink="">
      <xdr:nvSpPr>
        <xdr:cNvPr id="2820" name="TextBox 1">
          <a:extLst>
            <a:ext uri="{FF2B5EF4-FFF2-40B4-BE49-F238E27FC236}">
              <a16:creationId xmlns="" xmlns:a16="http://schemas.microsoft.com/office/drawing/2014/main" id="{89E69549-5603-4BB7-AF0E-2AF937B4501D}"/>
            </a:ext>
          </a:extLst>
        </xdr:cNvPr>
        <xdr:cNvSpPr txBox="1"/>
      </xdr:nvSpPr>
      <xdr:spPr>
        <a:xfrm>
          <a:off x="2257425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84731" cy="264560"/>
    <xdr:sp macro="" textlink="">
      <xdr:nvSpPr>
        <xdr:cNvPr id="2821" name="TextBox 1">
          <a:extLst>
            <a:ext uri="{FF2B5EF4-FFF2-40B4-BE49-F238E27FC236}">
              <a16:creationId xmlns="" xmlns:a16="http://schemas.microsoft.com/office/drawing/2014/main" id="{4EB2AD03-D198-4436-8FB3-6B789BD3ED91}"/>
            </a:ext>
          </a:extLst>
        </xdr:cNvPr>
        <xdr:cNvSpPr txBox="1"/>
      </xdr:nvSpPr>
      <xdr:spPr>
        <a:xfrm>
          <a:off x="2257425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84731" cy="264560"/>
    <xdr:sp macro="" textlink="">
      <xdr:nvSpPr>
        <xdr:cNvPr id="2822" name="TextBox 1">
          <a:extLst>
            <a:ext uri="{FF2B5EF4-FFF2-40B4-BE49-F238E27FC236}">
              <a16:creationId xmlns="" xmlns:a16="http://schemas.microsoft.com/office/drawing/2014/main" id="{4A7897FC-881E-40FB-8C55-D6AA0F2B61CE}"/>
            </a:ext>
          </a:extLst>
        </xdr:cNvPr>
        <xdr:cNvSpPr txBox="1"/>
      </xdr:nvSpPr>
      <xdr:spPr>
        <a:xfrm>
          <a:off x="2257425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23" name="TextBox 1">
          <a:extLst>
            <a:ext uri="{FF2B5EF4-FFF2-40B4-BE49-F238E27FC236}">
              <a16:creationId xmlns="" xmlns:a16="http://schemas.microsoft.com/office/drawing/2014/main" id="{081ED5D3-029B-431B-A342-EEB9738370B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24" name="TextBox 1">
          <a:extLst>
            <a:ext uri="{FF2B5EF4-FFF2-40B4-BE49-F238E27FC236}">
              <a16:creationId xmlns="" xmlns:a16="http://schemas.microsoft.com/office/drawing/2014/main" id="{4CC8D1E5-41C3-4C7C-A809-B5493A57375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25" name="TextBox 1">
          <a:extLst>
            <a:ext uri="{FF2B5EF4-FFF2-40B4-BE49-F238E27FC236}">
              <a16:creationId xmlns="" xmlns:a16="http://schemas.microsoft.com/office/drawing/2014/main" id="{623495F9-CDED-475F-9256-BD4BA8107EF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26" name="TextBox 1">
          <a:extLst>
            <a:ext uri="{FF2B5EF4-FFF2-40B4-BE49-F238E27FC236}">
              <a16:creationId xmlns="" xmlns:a16="http://schemas.microsoft.com/office/drawing/2014/main" id="{3B7938D1-877D-4EE4-93D4-79C9A72CB37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27" name="TextBox 1">
          <a:extLst>
            <a:ext uri="{FF2B5EF4-FFF2-40B4-BE49-F238E27FC236}">
              <a16:creationId xmlns="" xmlns:a16="http://schemas.microsoft.com/office/drawing/2014/main" id="{7344E96F-B4E4-4486-B1EF-5D7B1D6A0C2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28" name="TextBox 1">
          <a:extLst>
            <a:ext uri="{FF2B5EF4-FFF2-40B4-BE49-F238E27FC236}">
              <a16:creationId xmlns="" xmlns:a16="http://schemas.microsoft.com/office/drawing/2014/main" id="{7B3326C2-1313-4578-B56C-4641EDF7537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29" name="TextBox 1">
          <a:extLst>
            <a:ext uri="{FF2B5EF4-FFF2-40B4-BE49-F238E27FC236}">
              <a16:creationId xmlns="" xmlns:a16="http://schemas.microsoft.com/office/drawing/2014/main" id="{6933D389-F192-41AB-A09E-6E958EB4EC1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30" name="TextBox 1">
          <a:extLst>
            <a:ext uri="{FF2B5EF4-FFF2-40B4-BE49-F238E27FC236}">
              <a16:creationId xmlns="" xmlns:a16="http://schemas.microsoft.com/office/drawing/2014/main" id="{8EE7DDFB-61D2-43F0-9A17-B004AE6E448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31" name="TextBox 1">
          <a:extLst>
            <a:ext uri="{FF2B5EF4-FFF2-40B4-BE49-F238E27FC236}">
              <a16:creationId xmlns="" xmlns:a16="http://schemas.microsoft.com/office/drawing/2014/main" id="{97745C64-E1ED-4A5B-B371-4A59997035F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32" name="TextBox 1">
          <a:extLst>
            <a:ext uri="{FF2B5EF4-FFF2-40B4-BE49-F238E27FC236}">
              <a16:creationId xmlns="" xmlns:a16="http://schemas.microsoft.com/office/drawing/2014/main" id="{F0DE2048-2077-4371-96ED-520EA02CFF9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33" name="TextBox 1">
          <a:extLst>
            <a:ext uri="{FF2B5EF4-FFF2-40B4-BE49-F238E27FC236}">
              <a16:creationId xmlns="" xmlns:a16="http://schemas.microsoft.com/office/drawing/2014/main" id="{3D6EE34A-3BC3-49B4-8BCE-FA1F99DCF7B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34" name="TextBox 1">
          <a:extLst>
            <a:ext uri="{FF2B5EF4-FFF2-40B4-BE49-F238E27FC236}">
              <a16:creationId xmlns="" xmlns:a16="http://schemas.microsoft.com/office/drawing/2014/main" id="{1E9DC1B9-2ADA-419A-9DA0-C96B46E4CF0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35" name="TextBox 1">
          <a:extLst>
            <a:ext uri="{FF2B5EF4-FFF2-40B4-BE49-F238E27FC236}">
              <a16:creationId xmlns="" xmlns:a16="http://schemas.microsoft.com/office/drawing/2014/main" id="{F6EEEE15-AB58-49E4-B39D-E99C4AE7148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36" name="TextBox 1">
          <a:extLst>
            <a:ext uri="{FF2B5EF4-FFF2-40B4-BE49-F238E27FC236}">
              <a16:creationId xmlns="" xmlns:a16="http://schemas.microsoft.com/office/drawing/2014/main" id="{E6CAB6AC-3D45-4919-B976-E20C9A0F817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37" name="TextBox 1">
          <a:extLst>
            <a:ext uri="{FF2B5EF4-FFF2-40B4-BE49-F238E27FC236}">
              <a16:creationId xmlns="" xmlns:a16="http://schemas.microsoft.com/office/drawing/2014/main" id="{CF89833F-A692-4A2A-8541-772F09A7C41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38" name="TextBox 1">
          <a:extLst>
            <a:ext uri="{FF2B5EF4-FFF2-40B4-BE49-F238E27FC236}">
              <a16:creationId xmlns="" xmlns:a16="http://schemas.microsoft.com/office/drawing/2014/main" id="{55460B30-DB91-4238-A32F-79DF50BEBA9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39" name="TextBox 1">
          <a:extLst>
            <a:ext uri="{FF2B5EF4-FFF2-40B4-BE49-F238E27FC236}">
              <a16:creationId xmlns="" xmlns:a16="http://schemas.microsoft.com/office/drawing/2014/main" id="{6B11B83C-5EA3-4BB2-BAF9-D0DB8B2B8C7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40" name="TextBox 1">
          <a:extLst>
            <a:ext uri="{FF2B5EF4-FFF2-40B4-BE49-F238E27FC236}">
              <a16:creationId xmlns="" xmlns:a16="http://schemas.microsoft.com/office/drawing/2014/main" id="{D2474959-7668-4C0E-8F86-08FDE1E316B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41" name="TextBox 1">
          <a:extLst>
            <a:ext uri="{FF2B5EF4-FFF2-40B4-BE49-F238E27FC236}">
              <a16:creationId xmlns="" xmlns:a16="http://schemas.microsoft.com/office/drawing/2014/main" id="{73E6F03E-349B-421C-874B-DA68703BD5E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42" name="TextBox 1">
          <a:extLst>
            <a:ext uri="{FF2B5EF4-FFF2-40B4-BE49-F238E27FC236}">
              <a16:creationId xmlns="" xmlns:a16="http://schemas.microsoft.com/office/drawing/2014/main" id="{D363EA4F-F528-4B82-B8BB-EC4EB9549EE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43" name="TextBox 1">
          <a:extLst>
            <a:ext uri="{FF2B5EF4-FFF2-40B4-BE49-F238E27FC236}">
              <a16:creationId xmlns="" xmlns:a16="http://schemas.microsoft.com/office/drawing/2014/main" id="{9134546D-5491-46B3-9962-170E4A980C1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44" name="TextBox 1">
          <a:extLst>
            <a:ext uri="{FF2B5EF4-FFF2-40B4-BE49-F238E27FC236}">
              <a16:creationId xmlns="" xmlns:a16="http://schemas.microsoft.com/office/drawing/2014/main" id="{CEF0BB85-0F06-4034-8969-1BD68983C70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45" name="TextBox 1">
          <a:extLst>
            <a:ext uri="{FF2B5EF4-FFF2-40B4-BE49-F238E27FC236}">
              <a16:creationId xmlns="" xmlns:a16="http://schemas.microsoft.com/office/drawing/2014/main" id="{E0F38EAE-A702-4127-9A77-3F0E3D2B64D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46" name="TextBox 1">
          <a:extLst>
            <a:ext uri="{FF2B5EF4-FFF2-40B4-BE49-F238E27FC236}">
              <a16:creationId xmlns="" xmlns:a16="http://schemas.microsoft.com/office/drawing/2014/main" id="{F7680F51-C81F-4161-80EE-24960BE1EE1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47" name="TextBox 1">
          <a:extLst>
            <a:ext uri="{FF2B5EF4-FFF2-40B4-BE49-F238E27FC236}">
              <a16:creationId xmlns="" xmlns:a16="http://schemas.microsoft.com/office/drawing/2014/main" id="{CDF4F196-281B-4201-BD00-994CE33E3D8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48" name="TextBox 1">
          <a:extLst>
            <a:ext uri="{FF2B5EF4-FFF2-40B4-BE49-F238E27FC236}">
              <a16:creationId xmlns="" xmlns:a16="http://schemas.microsoft.com/office/drawing/2014/main" id="{EC0AAC51-EF5B-448B-A910-3871D7D5981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49" name="TextBox 1">
          <a:extLst>
            <a:ext uri="{FF2B5EF4-FFF2-40B4-BE49-F238E27FC236}">
              <a16:creationId xmlns="" xmlns:a16="http://schemas.microsoft.com/office/drawing/2014/main" id="{39FCA9AB-9594-4577-8A87-5259EB5C03F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50" name="TextBox 1">
          <a:extLst>
            <a:ext uri="{FF2B5EF4-FFF2-40B4-BE49-F238E27FC236}">
              <a16:creationId xmlns="" xmlns:a16="http://schemas.microsoft.com/office/drawing/2014/main" id="{C01DAF11-F4E9-4A11-B7A7-8FCB3563073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51" name="TextBox 1">
          <a:extLst>
            <a:ext uri="{FF2B5EF4-FFF2-40B4-BE49-F238E27FC236}">
              <a16:creationId xmlns="" xmlns:a16="http://schemas.microsoft.com/office/drawing/2014/main" id="{8265BAC1-1034-42A6-9EF5-EAF85E9E7CF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52" name="TextBox 1">
          <a:extLst>
            <a:ext uri="{FF2B5EF4-FFF2-40B4-BE49-F238E27FC236}">
              <a16:creationId xmlns="" xmlns:a16="http://schemas.microsoft.com/office/drawing/2014/main" id="{A7C3E8CA-477E-4E32-84EE-A8395D0E5D0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53" name="TextBox 1">
          <a:extLst>
            <a:ext uri="{FF2B5EF4-FFF2-40B4-BE49-F238E27FC236}">
              <a16:creationId xmlns="" xmlns:a16="http://schemas.microsoft.com/office/drawing/2014/main" id="{B23B28D9-250E-45BF-842D-34192BE3282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54" name="TextBox 1">
          <a:extLst>
            <a:ext uri="{FF2B5EF4-FFF2-40B4-BE49-F238E27FC236}">
              <a16:creationId xmlns="" xmlns:a16="http://schemas.microsoft.com/office/drawing/2014/main" id="{4BF78140-1149-4A5E-BA50-D1B4671C6C6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55" name="TextBox 1">
          <a:extLst>
            <a:ext uri="{FF2B5EF4-FFF2-40B4-BE49-F238E27FC236}">
              <a16:creationId xmlns="" xmlns:a16="http://schemas.microsoft.com/office/drawing/2014/main" id="{A22B1E43-C16C-4CA7-8ADD-E601C7B1143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56" name="TextBox 1">
          <a:extLst>
            <a:ext uri="{FF2B5EF4-FFF2-40B4-BE49-F238E27FC236}">
              <a16:creationId xmlns="" xmlns:a16="http://schemas.microsoft.com/office/drawing/2014/main" id="{BAFCBE6B-E202-426A-A416-8746753B591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57" name="TextBox 1">
          <a:extLst>
            <a:ext uri="{FF2B5EF4-FFF2-40B4-BE49-F238E27FC236}">
              <a16:creationId xmlns="" xmlns:a16="http://schemas.microsoft.com/office/drawing/2014/main" id="{2A472ED7-D94D-4734-9EB7-B126DD333BC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58" name="TextBox 1">
          <a:extLst>
            <a:ext uri="{FF2B5EF4-FFF2-40B4-BE49-F238E27FC236}">
              <a16:creationId xmlns="" xmlns:a16="http://schemas.microsoft.com/office/drawing/2014/main" id="{8B393D5B-1D4C-4EA9-80BA-F3A447D841D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59" name="TextBox 1">
          <a:extLst>
            <a:ext uri="{FF2B5EF4-FFF2-40B4-BE49-F238E27FC236}">
              <a16:creationId xmlns="" xmlns:a16="http://schemas.microsoft.com/office/drawing/2014/main" id="{833768E4-FBEA-4652-9FE7-F106C1BFDB6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60" name="TextBox 1">
          <a:extLst>
            <a:ext uri="{FF2B5EF4-FFF2-40B4-BE49-F238E27FC236}">
              <a16:creationId xmlns="" xmlns:a16="http://schemas.microsoft.com/office/drawing/2014/main" id="{1ECE15A3-64E0-48E3-B7D1-3405383B29C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61" name="TextBox 1">
          <a:extLst>
            <a:ext uri="{FF2B5EF4-FFF2-40B4-BE49-F238E27FC236}">
              <a16:creationId xmlns="" xmlns:a16="http://schemas.microsoft.com/office/drawing/2014/main" id="{4F316C85-88EA-4B67-AF4E-73E3A1D081B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62" name="TextBox 1">
          <a:extLst>
            <a:ext uri="{FF2B5EF4-FFF2-40B4-BE49-F238E27FC236}">
              <a16:creationId xmlns="" xmlns:a16="http://schemas.microsoft.com/office/drawing/2014/main" id="{6830AAA0-0AE0-47F4-98AE-BE3FED81C93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63" name="TextBox 1">
          <a:extLst>
            <a:ext uri="{FF2B5EF4-FFF2-40B4-BE49-F238E27FC236}">
              <a16:creationId xmlns="" xmlns:a16="http://schemas.microsoft.com/office/drawing/2014/main" id="{C86A0642-1339-4CD6-B69E-C7BEEE359BF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64" name="TextBox 1">
          <a:extLst>
            <a:ext uri="{FF2B5EF4-FFF2-40B4-BE49-F238E27FC236}">
              <a16:creationId xmlns="" xmlns:a16="http://schemas.microsoft.com/office/drawing/2014/main" id="{660B4C9C-AAA5-4A91-86D9-CA487CEBCDE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65" name="TextBox 1">
          <a:extLst>
            <a:ext uri="{FF2B5EF4-FFF2-40B4-BE49-F238E27FC236}">
              <a16:creationId xmlns="" xmlns:a16="http://schemas.microsoft.com/office/drawing/2014/main" id="{87204F98-FEE7-43F0-B9D4-828F35F4D2E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66" name="TextBox 1">
          <a:extLst>
            <a:ext uri="{FF2B5EF4-FFF2-40B4-BE49-F238E27FC236}">
              <a16:creationId xmlns="" xmlns:a16="http://schemas.microsoft.com/office/drawing/2014/main" id="{8355F809-F3D5-4EFE-AEBA-7AB86373DB4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67" name="TextBox 1">
          <a:extLst>
            <a:ext uri="{FF2B5EF4-FFF2-40B4-BE49-F238E27FC236}">
              <a16:creationId xmlns="" xmlns:a16="http://schemas.microsoft.com/office/drawing/2014/main" id="{FC50B3E7-D140-4A0B-BD50-A84E88D384E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68" name="TextBox 1">
          <a:extLst>
            <a:ext uri="{FF2B5EF4-FFF2-40B4-BE49-F238E27FC236}">
              <a16:creationId xmlns="" xmlns:a16="http://schemas.microsoft.com/office/drawing/2014/main" id="{CB1E8DFF-EC42-43F1-80E7-4D31F173D44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69" name="TextBox 1">
          <a:extLst>
            <a:ext uri="{FF2B5EF4-FFF2-40B4-BE49-F238E27FC236}">
              <a16:creationId xmlns="" xmlns:a16="http://schemas.microsoft.com/office/drawing/2014/main" id="{059040C2-06AA-4CD6-B16E-10D45C8761A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70" name="TextBox 1">
          <a:extLst>
            <a:ext uri="{FF2B5EF4-FFF2-40B4-BE49-F238E27FC236}">
              <a16:creationId xmlns="" xmlns:a16="http://schemas.microsoft.com/office/drawing/2014/main" id="{55C36BFB-A066-427E-BB47-007F6B8832C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71" name="TextBox 1">
          <a:extLst>
            <a:ext uri="{FF2B5EF4-FFF2-40B4-BE49-F238E27FC236}">
              <a16:creationId xmlns="" xmlns:a16="http://schemas.microsoft.com/office/drawing/2014/main" id="{832944E7-5B30-45FF-9902-BBFBAB6DEC9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72" name="TextBox 1">
          <a:extLst>
            <a:ext uri="{FF2B5EF4-FFF2-40B4-BE49-F238E27FC236}">
              <a16:creationId xmlns="" xmlns:a16="http://schemas.microsoft.com/office/drawing/2014/main" id="{141AA1BF-EF4C-4648-83CB-7BB0D620A97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73" name="TextBox 1">
          <a:extLst>
            <a:ext uri="{FF2B5EF4-FFF2-40B4-BE49-F238E27FC236}">
              <a16:creationId xmlns="" xmlns:a16="http://schemas.microsoft.com/office/drawing/2014/main" id="{6AB80844-3544-42B4-8346-0E555169275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74" name="TextBox 1">
          <a:extLst>
            <a:ext uri="{FF2B5EF4-FFF2-40B4-BE49-F238E27FC236}">
              <a16:creationId xmlns="" xmlns:a16="http://schemas.microsoft.com/office/drawing/2014/main" id="{D5CD5618-13F0-438D-A882-7C809A03534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75" name="TextBox 1">
          <a:extLst>
            <a:ext uri="{FF2B5EF4-FFF2-40B4-BE49-F238E27FC236}">
              <a16:creationId xmlns="" xmlns:a16="http://schemas.microsoft.com/office/drawing/2014/main" id="{7FAA3F5F-889A-49B2-96A0-93B07704334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76" name="TextBox 1">
          <a:extLst>
            <a:ext uri="{FF2B5EF4-FFF2-40B4-BE49-F238E27FC236}">
              <a16:creationId xmlns="" xmlns:a16="http://schemas.microsoft.com/office/drawing/2014/main" id="{BB330262-9F71-46D3-86E8-26D40F2332A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77" name="TextBox 1">
          <a:extLst>
            <a:ext uri="{FF2B5EF4-FFF2-40B4-BE49-F238E27FC236}">
              <a16:creationId xmlns="" xmlns:a16="http://schemas.microsoft.com/office/drawing/2014/main" id="{882988CB-6E2E-4160-9C6A-C73E3D6A9FB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78" name="TextBox 1">
          <a:extLst>
            <a:ext uri="{FF2B5EF4-FFF2-40B4-BE49-F238E27FC236}">
              <a16:creationId xmlns="" xmlns:a16="http://schemas.microsoft.com/office/drawing/2014/main" id="{F4BEC177-D28F-438C-BDA7-D6F41CCC209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79" name="TextBox 1">
          <a:extLst>
            <a:ext uri="{FF2B5EF4-FFF2-40B4-BE49-F238E27FC236}">
              <a16:creationId xmlns="" xmlns:a16="http://schemas.microsoft.com/office/drawing/2014/main" id="{46471EA4-714C-4062-A211-6DE6DB66E9F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80" name="TextBox 1">
          <a:extLst>
            <a:ext uri="{FF2B5EF4-FFF2-40B4-BE49-F238E27FC236}">
              <a16:creationId xmlns="" xmlns:a16="http://schemas.microsoft.com/office/drawing/2014/main" id="{856F0975-D51C-4B89-97CD-11578B77FDB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81" name="TextBox 1">
          <a:extLst>
            <a:ext uri="{FF2B5EF4-FFF2-40B4-BE49-F238E27FC236}">
              <a16:creationId xmlns="" xmlns:a16="http://schemas.microsoft.com/office/drawing/2014/main" id="{0DA72C9F-6711-4A5E-A15A-96029DA2151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82" name="TextBox 1">
          <a:extLst>
            <a:ext uri="{FF2B5EF4-FFF2-40B4-BE49-F238E27FC236}">
              <a16:creationId xmlns="" xmlns:a16="http://schemas.microsoft.com/office/drawing/2014/main" id="{893EBF03-0B42-4D8B-B780-E35D0D8EC1E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83" name="TextBox 1">
          <a:extLst>
            <a:ext uri="{FF2B5EF4-FFF2-40B4-BE49-F238E27FC236}">
              <a16:creationId xmlns="" xmlns:a16="http://schemas.microsoft.com/office/drawing/2014/main" id="{6018A13E-E70C-4256-93F8-481C4FB14BB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84" name="TextBox 1">
          <a:extLst>
            <a:ext uri="{FF2B5EF4-FFF2-40B4-BE49-F238E27FC236}">
              <a16:creationId xmlns="" xmlns:a16="http://schemas.microsoft.com/office/drawing/2014/main" id="{E1236DFE-8484-41CD-88CB-1AE18C6B241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85" name="TextBox 1">
          <a:extLst>
            <a:ext uri="{FF2B5EF4-FFF2-40B4-BE49-F238E27FC236}">
              <a16:creationId xmlns="" xmlns:a16="http://schemas.microsoft.com/office/drawing/2014/main" id="{6CC26A21-6C22-4FFC-87C9-8714D98B9FD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86" name="TextBox 1">
          <a:extLst>
            <a:ext uri="{FF2B5EF4-FFF2-40B4-BE49-F238E27FC236}">
              <a16:creationId xmlns="" xmlns:a16="http://schemas.microsoft.com/office/drawing/2014/main" id="{2DED0C40-1A06-4CCA-BBA0-CA3F1999372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87" name="TextBox 1">
          <a:extLst>
            <a:ext uri="{FF2B5EF4-FFF2-40B4-BE49-F238E27FC236}">
              <a16:creationId xmlns="" xmlns:a16="http://schemas.microsoft.com/office/drawing/2014/main" id="{22562D58-6CE4-47C6-85DF-2FB8E3F7356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88" name="TextBox 1">
          <a:extLst>
            <a:ext uri="{FF2B5EF4-FFF2-40B4-BE49-F238E27FC236}">
              <a16:creationId xmlns="" xmlns:a16="http://schemas.microsoft.com/office/drawing/2014/main" id="{6634329E-8E01-46CB-8EB4-8BCC6C6C296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89" name="TextBox 1">
          <a:extLst>
            <a:ext uri="{FF2B5EF4-FFF2-40B4-BE49-F238E27FC236}">
              <a16:creationId xmlns="" xmlns:a16="http://schemas.microsoft.com/office/drawing/2014/main" id="{34455DBD-2FB6-4AD5-9EFF-7A67F8690D4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90" name="TextBox 1">
          <a:extLst>
            <a:ext uri="{FF2B5EF4-FFF2-40B4-BE49-F238E27FC236}">
              <a16:creationId xmlns="" xmlns:a16="http://schemas.microsoft.com/office/drawing/2014/main" id="{3D10E953-ECC0-4917-8B64-0A41032B96C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91" name="TextBox 1">
          <a:extLst>
            <a:ext uri="{FF2B5EF4-FFF2-40B4-BE49-F238E27FC236}">
              <a16:creationId xmlns="" xmlns:a16="http://schemas.microsoft.com/office/drawing/2014/main" id="{82DBCC3C-726B-4B36-8856-59551C1D963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92" name="TextBox 1">
          <a:extLst>
            <a:ext uri="{FF2B5EF4-FFF2-40B4-BE49-F238E27FC236}">
              <a16:creationId xmlns="" xmlns:a16="http://schemas.microsoft.com/office/drawing/2014/main" id="{C761615A-8ED2-425C-9885-5008FE7941C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93" name="TextBox 1">
          <a:extLst>
            <a:ext uri="{FF2B5EF4-FFF2-40B4-BE49-F238E27FC236}">
              <a16:creationId xmlns="" xmlns:a16="http://schemas.microsoft.com/office/drawing/2014/main" id="{6C3F49CC-512E-4033-9A6A-5EE4AFED020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94" name="TextBox 1">
          <a:extLst>
            <a:ext uri="{FF2B5EF4-FFF2-40B4-BE49-F238E27FC236}">
              <a16:creationId xmlns="" xmlns:a16="http://schemas.microsoft.com/office/drawing/2014/main" id="{4724D01D-67D5-4992-8EE0-88AA1DF2F82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95" name="TextBox 1">
          <a:extLst>
            <a:ext uri="{FF2B5EF4-FFF2-40B4-BE49-F238E27FC236}">
              <a16:creationId xmlns="" xmlns:a16="http://schemas.microsoft.com/office/drawing/2014/main" id="{07F66A55-44E5-4EE9-9EF5-B53CA440F3F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96" name="TextBox 1">
          <a:extLst>
            <a:ext uri="{FF2B5EF4-FFF2-40B4-BE49-F238E27FC236}">
              <a16:creationId xmlns="" xmlns:a16="http://schemas.microsoft.com/office/drawing/2014/main" id="{2D8A1EDD-FE2B-412B-8632-AC46088A09A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97" name="TextBox 1">
          <a:extLst>
            <a:ext uri="{FF2B5EF4-FFF2-40B4-BE49-F238E27FC236}">
              <a16:creationId xmlns="" xmlns:a16="http://schemas.microsoft.com/office/drawing/2014/main" id="{4E727A7B-9355-47F7-AC5B-62E4935CD98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98" name="TextBox 1">
          <a:extLst>
            <a:ext uri="{FF2B5EF4-FFF2-40B4-BE49-F238E27FC236}">
              <a16:creationId xmlns="" xmlns:a16="http://schemas.microsoft.com/office/drawing/2014/main" id="{50E30F84-F543-4219-AD04-81C23A0D1C0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899" name="TextBox 1">
          <a:extLst>
            <a:ext uri="{FF2B5EF4-FFF2-40B4-BE49-F238E27FC236}">
              <a16:creationId xmlns="" xmlns:a16="http://schemas.microsoft.com/office/drawing/2014/main" id="{7BFF6D6D-7D3C-4B5B-8FD3-03FBA00D183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00" name="TextBox 1">
          <a:extLst>
            <a:ext uri="{FF2B5EF4-FFF2-40B4-BE49-F238E27FC236}">
              <a16:creationId xmlns="" xmlns:a16="http://schemas.microsoft.com/office/drawing/2014/main" id="{1DFA8521-89BB-416B-B532-0E7C659D0F9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01" name="TextBox 1">
          <a:extLst>
            <a:ext uri="{FF2B5EF4-FFF2-40B4-BE49-F238E27FC236}">
              <a16:creationId xmlns="" xmlns:a16="http://schemas.microsoft.com/office/drawing/2014/main" id="{4E5FA1F5-70F7-48AA-8F29-D1F1999BE11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02" name="TextBox 1">
          <a:extLst>
            <a:ext uri="{FF2B5EF4-FFF2-40B4-BE49-F238E27FC236}">
              <a16:creationId xmlns="" xmlns:a16="http://schemas.microsoft.com/office/drawing/2014/main" id="{06EDCF1B-4ABD-42AD-87BB-171B5B69774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03" name="TextBox 1">
          <a:extLst>
            <a:ext uri="{FF2B5EF4-FFF2-40B4-BE49-F238E27FC236}">
              <a16:creationId xmlns="" xmlns:a16="http://schemas.microsoft.com/office/drawing/2014/main" id="{95DBEED6-4AE4-438D-99CF-7C7EF9ED199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04" name="TextBox 1">
          <a:extLst>
            <a:ext uri="{FF2B5EF4-FFF2-40B4-BE49-F238E27FC236}">
              <a16:creationId xmlns="" xmlns:a16="http://schemas.microsoft.com/office/drawing/2014/main" id="{81BA0550-506B-4C94-9533-870244758B1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05" name="TextBox 1">
          <a:extLst>
            <a:ext uri="{FF2B5EF4-FFF2-40B4-BE49-F238E27FC236}">
              <a16:creationId xmlns="" xmlns:a16="http://schemas.microsoft.com/office/drawing/2014/main" id="{5328B6F6-877F-4B88-8E30-89DBCD2A418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06" name="TextBox 1">
          <a:extLst>
            <a:ext uri="{FF2B5EF4-FFF2-40B4-BE49-F238E27FC236}">
              <a16:creationId xmlns="" xmlns:a16="http://schemas.microsoft.com/office/drawing/2014/main" id="{26948708-A272-4677-A8EF-2C74D31C5B0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07" name="TextBox 1">
          <a:extLst>
            <a:ext uri="{FF2B5EF4-FFF2-40B4-BE49-F238E27FC236}">
              <a16:creationId xmlns="" xmlns:a16="http://schemas.microsoft.com/office/drawing/2014/main" id="{76A5607F-469F-4160-8B24-2B99860FEF1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08" name="TextBox 1">
          <a:extLst>
            <a:ext uri="{FF2B5EF4-FFF2-40B4-BE49-F238E27FC236}">
              <a16:creationId xmlns="" xmlns:a16="http://schemas.microsoft.com/office/drawing/2014/main" id="{5308E528-A1E9-41E2-82D8-0949081F955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09" name="TextBox 1">
          <a:extLst>
            <a:ext uri="{FF2B5EF4-FFF2-40B4-BE49-F238E27FC236}">
              <a16:creationId xmlns="" xmlns:a16="http://schemas.microsoft.com/office/drawing/2014/main" id="{3192CFA7-7D34-4E62-A207-E144CBD0E73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10" name="TextBox 1">
          <a:extLst>
            <a:ext uri="{FF2B5EF4-FFF2-40B4-BE49-F238E27FC236}">
              <a16:creationId xmlns="" xmlns:a16="http://schemas.microsoft.com/office/drawing/2014/main" id="{0ACE0465-9D94-4FD6-A196-AF6DE86E989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11" name="TextBox 1">
          <a:extLst>
            <a:ext uri="{FF2B5EF4-FFF2-40B4-BE49-F238E27FC236}">
              <a16:creationId xmlns="" xmlns:a16="http://schemas.microsoft.com/office/drawing/2014/main" id="{8A118411-B3F8-4307-9D08-C63CA98B7A8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12" name="TextBox 1">
          <a:extLst>
            <a:ext uri="{FF2B5EF4-FFF2-40B4-BE49-F238E27FC236}">
              <a16:creationId xmlns="" xmlns:a16="http://schemas.microsoft.com/office/drawing/2014/main" id="{4FC05D5C-3A44-4495-8D83-CF37E9F07F8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13" name="TextBox 1">
          <a:extLst>
            <a:ext uri="{FF2B5EF4-FFF2-40B4-BE49-F238E27FC236}">
              <a16:creationId xmlns="" xmlns:a16="http://schemas.microsoft.com/office/drawing/2014/main" id="{B8C8CE60-3DE0-452F-8BDD-DF19840AAC0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14" name="TextBox 1">
          <a:extLst>
            <a:ext uri="{FF2B5EF4-FFF2-40B4-BE49-F238E27FC236}">
              <a16:creationId xmlns="" xmlns:a16="http://schemas.microsoft.com/office/drawing/2014/main" id="{CCCE277D-9A77-4434-B201-071AD1CC7FC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15" name="TextBox 1">
          <a:extLst>
            <a:ext uri="{FF2B5EF4-FFF2-40B4-BE49-F238E27FC236}">
              <a16:creationId xmlns="" xmlns:a16="http://schemas.microsoft.com/office/drawing/2014/main" id="{C14923F7-44B4-4838-AF1A-A347B66D630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16" name="TextBox 1">
          <a:extLst>
            <a:ext uri="{FF2B5EF4-FFF2-40B4-BE49-F238E27FC236}">
              <a16:creationId xmlns="" xmlns:a16="http://schemas.microsoft.com/office/drawing/2014/main" id="{A7B5CF69-403A-4563-B9C6-204BA0AAACF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17" name="TextBox 1">
          <a:extLst>
            <a:ext uri="{FF2B5EF4-FFF2-40B4-BE49-F238E27FC236}">
              <a16:creationId xmlns="" xmlns:a16="http://schemas.microsoft.com/office/drawing/2014/main" id="{905FC176-B17E-4A7B-B68B-CD7966A9896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18" name="TextBox 1">
          <a:extLst>
            <a:ext uri="{FF2B5EF4-FFF2-40B4-BE49-F238E27FC236}">
              <a16:creationId xmlns="" xmlns:a16="http://schemas.microsoft.com/office/drawing/2014/main" id="{922F08F7-5667-40AD-975C-9BD3BD579E2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19" name="TextBox 1">
          <a:extLst>
            <a:ext uri="{FF2B5EF4-FFF2-40B4-BE49-F238E27FC236}">
              <a16:creationId xmlns="" xmlns:a16="http://schemas.microsoft.com/office/drawing/2014/main" id="{B242C64B-BE9B-4981-8730-5388471BD80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20" name="TextBox 1">
          <a:extLst>
            <a:ext uri="{FF2B5EF4-FFF2-40B4-BE49-F238E27FC236}">
              <a16:creationId xmlns="" xmlns:a16="http://schemas.microsoft.com/office/drawing/2014/main" id="{C0AC637A-DD7E-4136-864B-8840A179667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21" name="TextBox 1">
          <a:extLst>
            <a:ext uri="{FF2B5EF4-FFF2-40B4-BE49-F238E27FC236}">
              <a16:creationId xmlns="" xmlns:a16="http://schemas.microsoft.com/office/drawing/2014/main" id="{7361F4C8-4178-4E3C-9725-19A278221E8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22" name="TextBox 1">
          <a:extLst>
            <a:ext uri="{FF2B5EF4-FFF2-40B4-BE49-F238E27FC236}">
              <a16:creationId xmlns="" xmlns:a16="http://schemas.microsoft.com/office/drawing/2014/main" id="{6D317123-138C-49CE-9ED1-25C110831E8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23" name="TextBox 1">
          <a:extLst>
            <a:ext uri="{FF2B5EF4-FFF2-40B4-BE49-F238E27FC236}">
              <a16:creationId xmlns="" xmlns:a16="http://schemas.microsoft.com/office/drawing/2014/main" id="{A1F88348-ADB9-4971-B373-3EFD3C5C8A5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24" name="TextBox 1">
          <a:extLst>
            <a:ext uri="{FF2B5EF4-FFF2-40B4-BE49-F238E27FC236}">
              <a16:creationId xmlns="" xmlns:a16="http://schemas.microsoft.com/office/drawing/2014/main" id="{82CB14B3-AB91-4AA8-8425-3B52C7A9D9E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25" name="TextBox 1">
          <a:extLst>
            <a:ext uri="{FF2B5EF4-FFF2-40B4-BE49-F238E27FC236}">
              <a16:creationId xmlns="" xmlns:a16="http://schemas.microsoft.com/office/drawing/2014/main" id="{F6F0E0CA-477C-499D-B19C-A6E91A5876F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26" name="TextBox 1">
          <a:extLst>
            <a:ext uri="{FF2B5EF4-FFF2-40B4-BE49-F238E27FC236}">
              <a16:creationId xmlns="" xmlns:a16="http://schemas.microsoft.com/office/drawing/2014/main" id="{D6DE638A-C384-4111-B449-34AAE053DF8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27" name="TextBox 1">
          <a:extLst>
            <a:ext uri="{FF2B5EF4-FFF2-40B4-BE49-F238E27FC236}">
              <a16:creationId xmlns="" xmlns:a16="http://schemas.microsoft.com/office/drawing/2014/main" id="{8EE9F8C7-E166-4ED3-80B2-32129701206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28" name="TextBox 1">
          <a:extLst>
            <a:ext uri="{FF2B5EF4-FFF2-40B4-BE49-F238E27FC236}">
              <a16:creationId xmlns="" xmlns:a16="http://schemas.microsoft.com/office/drawing/2014/main" id="{5C7C77A7-E64A-4414-AB56-33D95ACAB12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29" name="TextBox 1">
          <a:extLst>
            <a:ext uri="{FF2B5EF4-FFF2-40B4-BE49-F238E27FC236}">
              <a16:creationId xmlns="" xmlns:a16="http://schemas.microsoft.com/office/drawing/2014/main" id="{19F640DE-A497-4950-A794-C6F6C4BB5DC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30" name="TextBox 1">
          <a:extLst>
            <a:ext uri="{FF2B5EF4-FFF2-40B4-BE49-F238E27FC236}">
              <a16:creationId xmlns="" xmlns:a16="http://schemas.microsoft.com/office/drawing/2014/main" id="{BCAD2B58-6D12-494D-824D-873D81A6500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31" name="TextBox 1">
          <a:extLst>
            <a:ext uri="{FF2B5EF4-FFF2-40B4-BE49-F238E27FC236}">
              <a16:creationId xmlns="" xmlns:a16="http://schemas.microsoft.com/office/drawing/2014/main" id="{A347EA45-D6AB-45A1-B22B-00BF54FE770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32" name="TextBox 1">
          <a:extLst>
            <a:ext uri="{FF2B5EF4-FFF2-40B4-BE49-F238E27FC236}">
              <a16:creationId xmlns="" xmlns:a16="http://schemas.microsoft.com/office/drawing/2014/main" id="{A442B44E-57C2-463F-B402-3A2282812EA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33" name="TextBox 1">
          <a:extLst>
            <a:ext uri="{FF2B5EF4-FFF2-40B4-BE49-F238E27FC236}">
              <a16:creationId xmlns="" xmlns:a16="http://schemas.microsoft.com/office/drawing/2014/main" id="{5E99EC31-4210-4F6B-B876-7A65CA94B60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34" name="TextBox 1">
          <a:extLst>
            <a:ext uri="{FF2B5EF4-FFF2-40B4-BE49-F238E27FC236}">
              <a16:creationId xmlns="" xmlns:a16="http://schemas.microsoft.com/office/drawing/2014/main" id="{0F074DB1-ABFD-46A8-AE1B-980422A99D5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35" name="TextBox 1">
          <a:extLst>
            <a:ext uri="{FF2B5EF4-FFF2-40B4-BE49-F238E27FC236}">
              <a16:creationId xmlns="" xmlns:a16="http://schemas.microsoft.com/office/drawing/2014/main" id="{49C215EB-0291-47B8-91EA-EFBE3CC438B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36" name="TextBox 1">
          <a:extLst>
            <a:ext uri="{FF2B5EF4-FFF2-40B4-BE49-F238E27FC236}">
              <a16:creationId xmlns="" xmlns:a16="http://schemas.microsoft.com/office/drawing/2014/main" id="{67C30280-2C79-4DAA-8830-360C464793A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37" name="TextBox 1">
          <a:extLst>
            <a:ext uri="{FF2B5EF4-FFF2-40B4-BE49-F238E27FC236}">
              <a16:creationId xmlns="" xmlns:a16="http://schemas.microsoft.com/office/drawing/2014/main" id="{BFCFCC96-985D-4ABB-B32F-9B0D1E592F2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38" name="TextBox 1">
          <a:extLst>
            <a:ext uri="{FF2B5EF4-FFF2-40B4-BE49-F238E27FC236}">
              <a16:creationId xmlns="" xmlns:a16="http://schemas.microsoft.com/office/drawing/2014/main" id="{2004009A-839E-4E0F-9B77-53C23D22A5D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39" name="TextBox 1">
          <a:extLst>
            <a:ext uri="{FF2B5EF4-FFF2-40B4-BE49-F238E27FC236}">
              <a16:creationId xmlns="" xmlns:a16="http://schemas.microsoft.com/office/drawing/2014/main" id="{86CFDF26-85A2-499B-B5BF-DA881E157F8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40" name="TextBox 1">
          <a:extLst>
            <a:ext uri="{FF2B5EF4-FFF2-40B4-BE49-F238E27FC236}">
              <a16:creationId xmlns="" xmlns:a16="http://schemas.microsoft.com/office/drawing/2014/main" id="{B1C18C76-0425-4813-8429-D869FFD8774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41" name="TextBox 1">
          <a:extLst>
            <a:ext uri="{FF2B5EF4-FFF2-40B4-BE49-F238E27FC236}">
              <a16:creationId xmlns="" xmlns:a16="http://schemas.microsoft.com/office/drawing/2014/main" id="{DB2F6673-31FA-4C8D-8335-EC1AAB94885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42" name="TextBox 1">
          <a:extLst>
            <a:ext uri="{FF2B5EF4-FFF2-40B4-BE49-F238E27FC236}">
              <a16:creationId xmlns="" xmlns:a16="http://schemas.microsoft.com/office/drawing/2014/main" id="{EE5D5D5C-8E34-4309-9977-178999959EB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43" name="TextBox 1">
          <a:extLst>
            <a:ext uri="{FF2B5EF4-FFF2-40B4-BE49-F238E27FC236}">
              <a16:creationId xmlns="" xmlns:a16="http://schemas.microsoft.com/office/drawing/2014/main" id="{37FCA48A-B3C4-4133-9E12-46B6A299D4C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44" name="TextBox 1">
          <a:extLst>
            <a:ext uri="{FF2B5EF4-FFF2-40B4-BE49-F238E27FC236}">
              <a16:creationId xmlns="" xmlns:a16="http://schemas.microsoft.com/office/drawing/2014/main" id="{70DAA5DC-ECAC-4AC9-AFBB-4C1E2E4A2E5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45" name="TextBox 1">
          <a:extLst>
            <a:ext uri="{FF2B5EF4-FFF2-40B4-BE49-F238E27FC236}">
              <a16:creationId xmlns="" xmlns:a16="http://schemas.microsoft.com/office/drawing/2014/main" id="{C2852A53-8BDC-4C3D-8E20-87BBDC900F1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46" name="TextBox 1">
          <a:extLst>
            <a:ext uri="{FF2B5EF4-FFF2-40B4-BE49-F238E27FC236}">
              <a16:creationId xmlns="" xmlns:a16="http://schemas.microsoft.com/office/drawing/2014/main" id="{FD02CC01-56E8-4B1D-A548-B89DB094022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47" name="TextBox 1">
          <a:extLst>
            <a:ext uri="{FF2B5EF4-FFF2-40B4-BE49-F238E27FC236}">
              <a16:creationId xmlns="" xmlns:a16="http://schemas.microsoft.com/office/drawing/2014/main" id="{379A5DEA-4F4A-41E7-B81C-72E00EAFBB3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48" name="TextBox 1">
          <a:extLst>
            <a:ext uri="{FF2B5EF4-FFF2-40B4-BE49-F238E27FC236}">
              <a16:creationId xmlns="" xmlns:a16="http://schemas.microsoft.com/office/drawing/2014/main" id="{1284FEA1-C7F8-40D7-857B-B2E5C3DCB4B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49" name="TextBox 1">
          <a:extLst>
            <a:ext uri="{FF2B5EF4-FFF2-40B4-BE49-F238E27FC236}">
              <a16:creationId xmlns="" xmlns:a16="http://schemas.microsoft.com/office/drawing/2014/main" id="{21BEB9EE-F4A8-4296-BA56-F76C36585E4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50" name="TextBox 1">
          <a:extLst>
            <a:ext uri="{FF2B5EF4-FFF2-40B4-BE49-F238E27FC236}">
              <a16:creationId xmlns="" xmlns:a16="http://schemas.microsoft.com/office/drawing/2014/main" id="{1F73A2C1-13A0-4DC1-90EF-FC192916F4E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51" name="TextBox 1">
          <a:extLst>
            <a:ext uri="{FF2B5EF4-FFF2-40B4-BE49-F238E27FC236}">
              <a16:creationId xmlns="" xmlns:a16="http://schemas.microsoft.com/office/drawing/2014/main" id="{973D7900-B321-40F8-B2C2-A96FFFA51CD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52" name="TextBox 1">
          <a:extLst>
            <a:ext uri="{FF2B5EF4-FFF2-40B4-BE49-F238E27FC236}">
              <a16:creationId xmlns="" xmlns:a16="http://schemas.microsoft.com/office/drawing/2014/main" id="{73AA0D1D-C0ED-47FE-B986-A4094E81566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53" name="TextBox 1">
          <a:extLst>
            <a:ext uri="{FF2B5EF4-FFF2-40B4-BE49-F238E27FC236}">
              <a16:creationId xmlns="" xmlns:a16="http://schemas.microsoft.com/office/drawing/2014/main" id="{ECD96E21-64D5-4182-BBD3-CBD8523E69E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54" name="TextBox 1">
          <a:extLst>
            <a:ext uri="{FF2B5EF4-FFF2-40B4-BE49-F238E27FC236}">
              <a16:creationId xmlns="" xmlns:a16="http://schemas.microsoft.com/office/drawing/2014/main" id="{253D7625-CDC7-43E1-97EF-8F701201450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55" name="TextBox 1">
          <a:extLst>
            <a:ext uri="{FF2B5EF4-FFF2-40B4-BE49-F238E27FC236}">
              <a16:creationId xmlns="" xmlns:a16="http://schemas.microsoft.com/office/drawing/2014/main" id="{ABB9AA16-C1C6-429B-B210-B4DBDB023BB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56" name="TextBox 1">
          <a:extLst>
            <a:ext uri="{FF2B5EF4-FFF2-40B4-BE49-F238E27FC236}">
              <a16:creationId xmlns="" xmlns:a16="http://schemas.microsoft.com/office/drawing/2014/main" id="{84D14C63-4B4E-48AD-B28F-103BFA3B78B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57" name="TextBox 1">
          <a:extLst>
            <a:ext uri="{FF2B5EF4-FFF2-40B4-BE49-F238E27FC236}">
              <a16:creationId xmlns="" xmlns:a16="http://schemas.microsoft.com/office/drawing/2014/main" id="{D91EA313-75F4-4DB1-8364-779D21576CD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58" name="TextBox 1">
          <a:extLst>
            <a:ext uri="{FF2B5EF4-FFF2-40B4-BE49-F238E27FC236}">
              <a16:creationId xmlns="" xmlns:a16="http://schemas.microsoft.com/office/drawing/2014/main" id="{69DB11AB-9064-4928-B65B-3AA0F940178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59" name="TextBox 1">
          <a:extLst>
            <a:ext uri="{FF2B5EF4-FFF2-40B4-BE49-F238E27FC236}">
              <a16:creationId xmlns="" xmlns:a16="http://schemas.microsoft.com/office/drawing/2014/main" id="{FD621C9E-8ADD-431D-8709-732C123FB29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60" name="TextBox 1">
          <a:extLst>
            <a:ext uri="{FF2B5EF4-FFF2-40B4-BE49-F238E27FC236}">
              <a16:creationId xmlns="" xmlns:a16="http://schemas.microsoft.com/office/drawing/2014/main" id="{03F71A22-3F4D-4192-82D3-3FB34732593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61" name="TextBox 1">
          <a:extLst>
            <a:ext uri="{FF2B5EF4-FFF2-40B4-BE49-F238E27FC236}">
              <a16:creationId xmlns="" xmlns:a16="http://schemas.microsoft.com/office/drawing/2014/main" id="{E3823E34-7429-4B75-9EE2-CFC63AA58E7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62" name="TextBox 1">
          <a:extLst>
            <a:ext uri="{FF2B5EF4-FFF2-40B4-BE49-F238E27FC236}">
              <a16:creationId xmlns="" xmlns:a16="http://schemas.microsoft.com/office/drawing/2014/main" id="{AAAF87AE-8F1B-465F-8E3E-64E47BA30EE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63" name="TextBox 1">
          <a:extLst>
            <a:ext uri="{FF2B5EF4-FFF2-40B4-BE49-F238E27FC236}">
              <a16:creationId xmlns="" xmlns:a16="http://schemas.microsoft.com/office/drawing/2014/main" id="{E125DB4E-6116-44E1-8C99-8FA65D20BBC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64" name="TextBox 1">
          <a:extLst>
            <a:ext uri="{FF2B5EF4-FFF2-40B4-BE49-F238E27FC236}">
              <a16:creationId xmlns="" xmlns:a16="http://schemas.microsoft.com/office/drawing/2014/main" id="{FC51A602-9AC5-4253-9B73-89BF1CDEC08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65" name="TextBox 1">
          <a:extLst>
            <a:ext uri="{FF2B5EF4-FFF2-40B4-BE49-F238E27FC236}">
              <a16:creationId xmlns="" xmlns:a16="http://schemas.microsoft.com/office/drawing/2014/main" id="{899095A2-6DF8-4F7B-B91F-8B73DB24FDA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66" name="TextBox 1">
          <a:extLst>
            <a:ext uri="{FF2B5EF4-FFF2-40B4-BE49-F238E27FC236}">
              <a16:creationId xmlns="" xmlns:a16="http://schemas.microsoft.com/office/drawing/2014/main" id="{E53BF5E4-7CF0-4853-A230-205F4316966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67" name="TextBox 1">
          <a:extLst>
            <a:ext uri="{FF2B5EF4-FFF2-40B4-BE49-F238E27FC236}">
              <a16:creationId xmlns="" xmlns:a16="http://schemas.microsoft.com/office/drawing/2014/main" id="{582A0408-F475-40EE-A9F9-14435210B52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68" name="TextBox 1">
          <a:extLst>
            <a:ext uri="{FF2B5EF4-FFF2-40B4-BE49-F238E27FC236}">
              <a16:creationId xmlns="" xmlns:a16="http://schemas.microsoft.com/office/drawing/2014/main" id="{AAFB776E-1522-4076-8A87-E05357D6093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69" name="TextBox 1">
          <a:extLst>
            <a:ext uri="{FF2B5EF4-FFF2-40B4-BE49-F238E27FC236}">
              <a16:creationId xmlns="" xmlns:a16="http://schemas.microsoft.com/office/drawing/2014/main" id="{7D8CDECF-86E2-4920-9DCF-A50FE8740D0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70" name="TextBox 1">
          <a:extLst>
            <a:ext uri="{FF2B5EF4-FFF2-40B4-BE49-F238E27FC236}">
              <a16:creationId xmlns="" xmlns:a16="http://schemas.microsoft.com/office/drawing/2014/main" id="{0DE87FBD-713C-47AD-A4E0-13E03158304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71" name="TextBox 1">
          <a:extLst>
            <a:ext uri="{FF2B5EF4-FFF2-40B4-BE49-F238E27FC236}">
              <a16:creationId xmlns="" xmlns:a16="http://schemas.microsoft.com/office/drawing/2014/main" id="{3FEFEFEE-A385-4A00-B810-6806FE47825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72" name="TextBox 1">
          <a:extLst>
            <a:ext uri="{FF2B5EF4-FFF2-40B4-BE49-F238E27FC236}">
              <a16:creationId xmlns="" xmlns:a16="http://schemas.microsoft.com/office/drawing/2014/main" id="{C503CE71-5462-41B6-8A37-A931755054D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73" name="TextBox 1">
          <a:extLst>
            <a:ext uri="{FF2B5EF4-FFF2-40B4-BE49-F238E27FC236}">
              <a16:creationId xmlns="" xmlns:a16="http://schemas.microsoft.com/office/drawing/2014/main" id="{C98474E1-167F-4EB2-BF97-131D5F25425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74" name="TextBox 1">
          <a:extLst>
            <a:ext uri="{FF2B5EF4-FFF2-40B4-BE49-F238E27FC236}">
              <a16:creationId xmlns="" xmlns:a16="http://schemas.microsoft.com/office/drawing/2014/main" id="{52D42418-37D7-4BEA-87C7-11A9B506B13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75" name="TextBox 1">
          <a:extLst>
            <a:ext uri="{FF2B5EF4-FFF2-40B4-BE49-F238E27FC236}">
              <a16:creationId xmlns="" xmlns:a16="http://schemas.microsoft.com/office/drawing/2014/main" id="{A830D39D-A7F1-47BF-A0BA-BC039D39102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76" name="TextBox 1">
          <a:extLst>
            <a:ext uri="{FF2B5EF4-FFF2-40B4-BE49-F238E27FC236}">
              <a16:creationId xmlns="" xmlns:a16="http://schemas.microsoft.com/office/drawing/2014/main" id="{88AF735B-B12C-4E41-8A4C-5229E08CBFF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77" name="TextBox 1">
          <a:extLst>
            <a:ext uri="{FF2B5EF4-FFF2-40B4-BE49-F238E27FC236}">
              <a16:creationId xmlns="" xmlns:a16="http://schemas.microsoft.com/office/drawing/2014/main" id="{7296128F-777B-4BE9-9026-F57378684BD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78" name="TextBox 1">
          <a:extLst>
            <a:ext uri="{FF2B5EF4-FFF2-40B4-BE49-F238E27FC236}">
              <a16:creationId xmlns="" xmlns:a16="http://schemas.microsoft.com/office/drawing/2014/main" id="{F261ADDA-CAA9-41B6-97C6-A9A429F0D05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79" name="TextBox 1">
          <a:extLst>
            <a:ext uri="{FF2B5EF4-FFF2-40B4-BE49-F238E27FC236}">
              <a16:creationId xmlns="" xmlns:a16="http://schemas.microsoft.com/office/drawing/2014/main" id="{E491C294-D615-464E-A058-617A4F1645B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80" name="TextBox 1">
          <a:extLst>
            <a:ext uri="{FF2B5EF4-FFF2-40B4-BE49-F238E27FC236}">
              <a16:creationId xmlns="" xmlns:a16="http://schemas.microsoft.com/office/drawing/2014/main" id="{456D3253-98BA-44EF-AFCA-EDDAEB589D2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81" name="TextBox 1">
          <a:extLst>
            <a:ext uri="{FF2B5EF4-FFF2-40B4-BE49-F238E27FC236}">
              <a16:creationId xmlns="" xmlns:a16="http://schemas.microsoft.com/office/drawing/2014/main" id="{7F62C96D-6C81-450B-9206-B040DA18EC7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82" name="TextBox 1">
          <a:extLst>
            <a:ext uri="{FF2B5EF4-FFF2-40B4-BE49-F238E27FC236}">
              <a16:creationId xmlns="" xmlns:a16="http://schemas.microsoft.com/office/drawing/2014/main" id="{95F6CE5D-3E4C-4FFE-BBDC-9AA8AA397AC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83" name="TextBox 1">
          <a:extLst>
            <a:ext uri="{FF2B5EF4-FFF2-40B4-BE49-F238E27FC236}">
              <a16:creationId xmlns="" xmlns:a16="http://schemas.microsoft.com/office/drawing/2014/main" id="{31A6D41F-39C9-4601-94A3-871E3A84DEC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84" name="TextBox 1">
          <a:extLst>
            <a:ext uri="{FF2B5EF4-FFF2-40B4-BE49-F238E27FC236}">
              <a16:creationId xmlns="" xmlns:a16="http://schemas.microsoft.com/office/drawing/2014/main" id="{69E76F99-79F9-43DD-99A9-91010FC9D2C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85" name="TextBox 1">
          <a:extLst>
            <a:ext uri="{FF2B5EF4-FFF2-40B4-BE49-F238E27FC236}">
              <a16:creationId xmlns="" xmlns:a16="http://schemas.microsoft.com/office/drawing/2014/main" id="{0184ED7B-315A-40A8-84B5-6A1615C4EF1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86" name="TextBox 1">
          <a:extLst>
            <a:ext uri="{FF2B5EF4-FFF2-40B4-BE49-F238E27FC236}">
              <a16:creationId xmlns="" xmlns:a16="http://schemas.microsoft.com/office/drawing/2014/main" id="{9793233C-EF3E-42ED-9559-30A176A8725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87" name="TextBox 1">
          <a:extLst>
            <a:ext uri="{FF2B5EF4-FFF2-40B4-BE49-F238E27FC236}">
              <a16:creationId xmlns="" xmlns:a16="http://schemas.microsoft.com/office/drawing/2014/main" id="{05A44A54-9B92-498A-BCD0-A9119A968B6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88" name="TextBox 1">
          <a:extLst>
            <a:ext uri="{FF2B5EF4-FFF2-40B4-BE49-F238E27FC236}">
              <a16:creationId xmlns="" xmlns:a16="http://schemas.microsoft.com/office/drawing/2014/main" id="{A180D6E8-2DFE-41BE-969C-6EAB467D32C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89" name="TextBox 1">
          <a:extLst>
            <a:ext uri="{FF2B5EF4-FFF2-40B4-BE49-F238E27FC236}">
              <a16:creationId xmlns="" xmlns:a16="http://schemas.microsoft.com/office/drawing/2014/main" id="{ACE587BE-84E0-4A32-98D4-599C0911C6A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90" name="TextBox 1">
          <a:extLst>
            <a:ext uri="{FF2B5EF4-FFF2-40B4-BE49-F238E27FC236}">
              <a16:creationId xmlns="" xmlns:a16="http://schemas.microsoft.com/office/drawing/2014/main" id="{A6612657-4551-45FF-B452-E4FD97152CA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91" name="TextBox 1">
          <a:extLst>
            <a:ext uri="{FF2B5EF4-FFF2-40B4-BE49-F238E27FC236}">
              <a16:creationId xmlns="" xmlns:a16="http://schemas.microsoft.com/office/drawing/2014/main" id="{3BBE9BAF-4047-4375-A865-65AE8E10EB1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92" name="TextBox 1">
          <a:extLst>
            <a:ext uri="{FF2B5EF4-FFF2-40B4-BE49-F238E27FC236}">
              <a16:creationId xmlns="" xmlns:a16="http://schemas.microsoft.com/office/drawing/2014/main" id="{BB994804-2262-404C-A74B-A844977BF24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93" name="TextBox 1">
          <a:extLst>
            <a:ext uri="{FF2B5EF4-FFF2-40B4-BE49-F238E27FC236}">
              <a16:creationId xmlns="" xmlns:a16="http://schemas.microsoft.com/office/drawing/2014/main" id="{EA7D4C63-269C-4761-8B15-62C667C6B17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94" name="TextBox 1">
          <a:extLst>
            <a:ext uri="{FF2B5EF4-FFF2-40B4-BE49-F238E27FC236}">
              <a16:creationId xmlns="" xmlns:a16="http://schemas.microsoft.com/office/drawing/2014/main" id="{F71E490F-AA49-45BF-BDC6-8E7C201C039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95" name="TextBox 1">
          <a:extLst>
            <a:ext uri="{FF2B5EF4-FFF2-40B4-BE49-F238E27FC236}">
              <a16:creationId xmlns="" xmlns:a16="http://schemas.microsoft.com/office/drawing/2014/main" id="{4730D674-2E42-44F9-9E68-72E346C1F51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96" name="TextBox 1">
          <a:extLst>
            <a:ext uri="{FF2B5EF4-FFF2-40B4-BE49-F238E27FC236}">
              <a16:creationId xmlns="" xmlns:a16="http://schemas.microsoft.com/office/drawing/2014/main" id="{FB6D6DCA-47B4-4FDD-8154-2AB1E185487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97" name="TextBox 1">
          <a:extLst>
            <a:ext uri="{FF2B5EF4-FFF2-40B4-BE49-F238E27FC236}">
              <a16:creationId xmlns="" xmlns:a16="http://schemas.microsoft.com/office/drawing/2014/main" id="{A2BB2A10-4CD2-423E-8929-618926018E2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98" name="TextBox 1">
          <a:extLst>
            <a:ext uri="{FF2B5EF4-FFF2-40B4-BE49-F238E27FC236}">
              <a16:creationId xmlns="" xmlns:a16="http://schemas.microsoft.com/office/drawing/2014/main" id="{5EB1CE4E-D5CE-4895-ABBC-9E3062BD110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2999" name="TextBox 1">
          <a:extLst>
            <a:ext uri="{FF2B5EF4-FFF2-40B4-BE49-F238E27FC236}">
              <a16:creationId xmlns="" xmlns:a16="http://schemas.microsoft.com/office/drawing/2014/main" id="{25EC6CE2-24E2-418D-A92F-F264099B8D1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00" name="TextBox 1">
          <a:extLst>
            <a:ext uri="{FF2B5EF4-FFF2-40B4-BE49-F238E27FC236}">
              <a16:creationId xmlns="" xmlns:a16="http://schemas.microsoft.com/office/drawing/2014/main" id="{3A2FEE07-B9A3-453A-9190-863C8AC49E4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01" name="TextBox 1">
          <a:extLst>
            <a:ext uri="{FF2B5EF4-FFF2-40B4-BE49-F238E27FC236}">
              <a16:creationId xmlns="" xmlns:a16="http://schemas.microsoft.com/office/drawing/2014/main" id="{0A35C85F-0D17-4B1A-9815-B275BFE6C8A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02" name="TextBox 1">
          <a:extLst>
            <a:ext uri="{FF2B5EF4-FFF2-40B4-BE49-F238E27FC236}">
              <a16:creationId xmlns="" xmlns:a16="http://schemas.microsoft.com/office/drawing/2014/main" id="{28D44826-0B35-4ACA-AE9E-0D0201D2C91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03" name="TextBox 1">
          <a:extLst>
            <a:ext uri="{FF2B5EF4-FFF2-40B4-BE49-F238E27FC236}">
              <a16:creationId xmlns="" xmlns:a16="http://schemas.microsoft.com/office/drawing/2014/main" id="{FB41AEBD-2C53-4EC1-BA79-A9B89C97FFA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04" name="TextBox 1">
          <a:extLst>
            <a:ext uri="{FF2B5EF4-FFF2-40B4-BE49-F238E27FC236}">
              <a16:creationId xmlns="" xmlns:a16="http://schemas.microsoft.com/office/drawing/2014/main" id="{BD1C62AD-D4B5-415C-AA8C-1862784C6FA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05" name="TextBox 1">
          <a:extLst>
            <a:ext uri="{FF2B5EF4-FFF2-40B4-BE49-F238E27FC236}">
              <a16:creationId xmlns="" xmlns:a16="http://schemas.microsoft.com/office/drawing/2014/main" id="{C8728BA6-68B5-4441-B54B-F2F9D69061D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06" name="TextBox 1">
          <a:extLst>
            <a:ext uri="{FF2B5EF4-FFF2-40B4-BE49-F238E27FC236}">
              <a16:creationId xmlns="" xmlns:a16="http://schemas.microsoft.com/office/drawing/2014/main" id="{0FCC46BE-AE6D-42AC-99B9-B9BD6E25E8A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07" name="TextBox 1">
          <a:extLst>
            <a:ext uri="{FF2B5EF4-FFF2-40B4-BE49-F238E27FC236}">
              <a16:creationId xmlns="" xmlns:a16="http://schemas.microsoft.com/office/drawing/2014/main" id="{032853EE-4998-4229-8B3B-F7FFFF5B7F1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08" name="TextBox 1">
          <a:extLst>
            <a:ext uri="{FF2B5EF4-FFF2-40B4-BE49-F238E27FC236}">
              <a16:creationId xmlns="" xmlns:a16="http://schemas.microsoft.com/office/drawing/2014/main" id="{F7AE0F08-A3DD-458A-97A4-3EDEAE11338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09" name="TextBox 1">
          <a:extLst>
            <a:ext uri="{FF2B5EF4-FFF2-40B4-BE49-F238E27FC236}">
              <a16:creationId xmlns="" xmlns:a16="http://schemas.microsoft.com/office/drawing/2014/main" id="{BB913B4E-2D32-4CE3-BD72-DB10AC051C8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10" name="TextBox 1">
          <a:extLst>
            <a:ext uri="{FF2B5EF4-FFF2-40B4-BE49-F238E27FC236}">
              <a16:creationId xmlns="" xmlns:a16="http://schemas.microsoft.com/office/drawing/2014/main" id="{9760761F-B568-4B61-BFDE-8F58A3D6BCC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11" name="TextBox 1">
          <a:extLst>
            <a:ext uri="{FF2B5EF4-FFF2-40B4-BE49-F238E27FC236}">
              <a16:creationId xmlns="" xmlns:a16="http://schemas.microsoft.com/office/drawing/2014/main" id="{0F4CAA56-2815-4216-8368-4880C87D357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12" name="TextBox 1">
          <a:extLst>
            <a:ext uri="{FF2B5EF4-FFF2-40B4-BE49-F238E27FC236}">
              <a16:creationId xmlns="" xmlns:a16="http://schemas.microsoft.com/office/drawing/2014/main" id="{AF595194-0FA4-4F8A-B218-466D0A987BC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13" name="TextBox 1">
          <a:extLst>
            <a:ext uri="{FF2B5EF4-FFF2-40B4-BE49-F238E27FC236}">
              <a16:creationId xmlns="" xmlns:a16="http://schemas.microsoft.com/office/drawing/2014/main" id="{E7310234-A7EA-424A-81B0-452AE4E657A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14" name="TextBox 1">
          <a:extLst>
            <a:ext uri="{FF2B5EF4-FFF2-40B4-BE49-F238E27FC236}">
              <a16:creationId xmlns="" xmlns:a16="http://schemas.microsoft.com/office/drawing/2014/main" id="{F9E280D0-47CE-40B9-8DCC-CD95F4D39AA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15" name="TextBox 1">
          <a:extLst>
            <a:ext uri="{FF2B5EF4-FFF2-40B4-BE49-F238E27FC236}">
              <a16:creationId xmlns="" xmlns:a16="http://schemas.microsoft.com/office/drawing/2014/main" id="{16DEF3A2-B4B5-4411-ABC1-B01FC538C88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16" name="TextBox 1">
          <a:extLst>
            <a:ext uri="{FF2B5EF4-FFF2-40B4-BE49-F238E27FC236}">
              <a16:creationId xmlns="" xmlns:a16="http://schemas.microsoft.com/office/drawing/2014/main" id="{DD123057-6B11-4879-872F-77857B39E65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17" name="TextBox 1">
          <a:extLst>
            <a:ext uri="{FF2B5EF4-FFF2-40B4-BE49-F238E27FC236}">
              <a16:creationId xmlns="" xmlns:a16="http://schemas.microsoft.com/office/drawing/2014/main" id="{959988BB-3819-4512-A7E9-CC84265E935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18" name="TextBox 1">
          <a:extLst>
            <a:ext uri="{FF2B5EF4-FFF2-40B4-BE49-F238E27FC236}">
              <a16:creationId xmlns="" xmlns:a16="http://schemas.microsoft.com/office/drawing/2014/main" id="{EA757216-081A-452C-B029-D5EE53F4B81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19" name="TextBox 1">
          <a:extLst>
            <a:ext uri="{FF2B5EF4-FFF2-40B4-BE49-F238E27FC236}">
              <a16:creationId xmlns="" xmlns:a16="http://schemas.microsoft.com/office/drawing/2014/main" id="{57A24852-4CD0-4DB8-B1EC-01949E2C739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20" name="TextBox 1">
          <a:extLst>
            <a:ext uri="{FF2B5EF4-FFF2-40B4-BE49-F238E27FC236}">
              <a16:creationId xmlns="" xmlns:a16="http://schemas.microsoft.com/office/drawing/2014/main" id="{657E16EE-6AA5-4A06-B04F-F243A2E4B40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21" name="TextBox 1">
          <a:extLst>
            <a:ext uri="{FF2B5EF4-FFF2-40B4-BE49-F238E27FC236}">
              <a16:creationId xmlns="" xmlns:a16="http://schemas.microsoft.com/office/drawing/2014/main" id="{F395081D-B2FD-43B6-8450-47FA9A4F821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22" name="TextBox 1">
          <a:extLst>
            <a:ext uri="{FF2B5EF4-FFF2-40B4-BE49-F238E27FC236}">
              <a16:creationId xmlns="" xmlns:a16="http://schemas.microsoft.com/office/drawing/2014/main" id="{61B4EA3E-EF40-4E1A-AC26-DE0D4A2DC49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23" name="TextBox 1">
          <a:extLst>
            <a:ext uri="{FF2B5EF4-FFF2-40B4-BE49-F238E27FC236}">
              <a16:creationId xmlns="" xmlns:a16="http://schemas.microsoft.com/office/drawing/2014/main" id="{420B02CA-4485-4E4F-9D30-3ED108B2972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24" name="TextBox 1">
          <a:extLst>
            <a:ext uri="{FF2B5EF4-FFF2-40B4-BE49-F238E27FC236}">
              <a16:creationId xmlns="" xmlns:a16="http://schemas.microsoft.com/office/drawing/2014/main" id="{3208F4ED-8DD8-4047-B88C-AC4429226FE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25" name="TextBox 1">
          <a:extLst>
            <a:ext uri="{FF2B5EF4-FFF2-40B4-BE49-F238E27FC236}">
              <a16:creationId xmlns="" xmlns:a16="http://schemas.microsoft.com/office/drawing/2014/main" id="{984834BF-AF26-41C3-96E0-6FDF4FD0435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26" name="TextBox 1">
          <a:extLst>
            <a:ext uri="{FF2B5EF4-FFF2-40B4-BE49-F238E27FC236}">
              <a16:creationId xmlns="" xmlns:a16="http://schemas.microsoft.com/office/drawing/2014/main" id="{678C5B26-AD98-4491-B8E6-8C1D75EAE5A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27" name="TextBox 1">
          <a:extLst>
            <a:ext uri="{FF2B5EF4-FFF2-40B4-BE49-F238E27FC236}">
              <a16:creationId xmlns="" xmlns:a16="http://schemas.microsoft.com/office/drawing/2014/main" id="{6376F3BE-802A-4D49-AC42-06DB5734D63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28" name="TextBox 1">
          <a:extLst>
            <a:ext uri="{FF2B5EF4-FFF2-40B4-BE49-F238E27FC236}">
              <a16:creationId xmlns="" xmlns:a16="http://schemas.microsoft.com/office/drawing/2014/main" id="{C901D9AE-5BFF-42B0-8E03-8F9E019B046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29" name="TextBox 1">
          <a:extLst>
            <a:ext uri="{FF2B5EF4-FFF2-40B4-BE49-F238E27FC236}">
              <a16:creationId xmlns="" xmlns:a16="http://schemas.microsoft.com/office/drawing/2014/main" id="{ECD42780-1597-424A-BFA7-EC176169395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30" name="TextBox 1">
          <a:extLst>
            <a:ext uri="{FF2B5EF4-FFF2-40B4-BE49-F238E27FC236}">
              <a16:creationId xmlns="" xmlns:a16="http://schemas.microsoft.com/office/drawing/2014/main" id="{753A2C8D-D099-475D-A38E-8E50BD472B8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31" name="TextBox 1">
          <a:extLst>
            <a:ext uri="{FF2B5EF4-FFF2-40B4-BE49-F238E27FC236}">
              <a16:creationId xmlns="" xmlns:a16="http://schemas.microsoft.com/office/drawing/2014/main" id="{D5B60D90-29BC-4CF5-9B8B-8B2321DEF3A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32" name="TextBox 1">
          <a:extLst>
            <a:ext uri="{FF2B5EF4-FFF2-40B4-BE49-F238E27FC236}">
              <a16:creationId xmlns="" xmlns:a16="http://schemas.microsoft.com/office/drawing/2014/main" id="{CBE261FE-4C50-465D-8FD0-30444D9DE45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33" name="TextBox 1">
          <a:extLst>
            <a:ext uri="{FF2B5EF4-FFF2-40B4-BE49-F238E27FC236}">
              <a16:creationId xmlns="" xmlns:a16="http://schemas.microsoft.com/office/drawing/2014/main" id="{A5C7BF45-405B-49E6-8A7A-5D454005025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34" name="TextBox 1">
          <a:extLst>
            <a:ext uri="{FF2B5EF4-FFF2-40B4-BE49-F238E27FC236}">
              <a16:creationId xmlns="" xmlns:a16="http://schemas.microsoft.com/office/drawing/2014/main" id="{636FD776-EE5F-4019-89C4-E0B3151F546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35" name="TextBox 1">
          <a:extLst>
            <a:ext uri="{FF2B5EF4-FFF2-40B4-BE49-F238E27FC236}">
              <a16:creationId xmlns="" xmlns:a16="http://schemas.microsoft.com/office/drawing/2014/main" id="{41918C4D-FD1A-49DF-9763-146604FF064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36" name="TextBox 1">
          <a:extLst>
            <a:ext uri="{FF2B5EF4-FFF2-40B4-BE49-F238E27FC236}">
              <a16:creationId xmlns="" xmlns:a16="http://schemas.microsoft.com/office/drawing/2014/main" id="{B179507E-8544-4290-BA52-8AFA2BFA148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37" name="TextBox 1">
          <a:extLst>
            <a:ext uri="{FF2B5EF4-FFF2-40B4-BE49-F238E27FC236}">
              <a16:creationId xmlns="" xmlns:a16="http://schemas.microsoft.com/office/drawing/2014/main" id="{44D24E40-112B-4779-BF0C-9CA764DC77A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38" name="TextBox 1">
          <a:extLst>
            <a:ext uri="{FF2B5EF4-FFF2-40B4-BE49-F238E27FC236}">
              <a16:creationId xmlns="" xmlns:a16="http://schemas.microsoft.com/office/drawing/2014/main" id="{3128A5EB-5D3F-49AC-86A8-6139C34E8B3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39" name="TextBox 1">
          <a:extLst>
            <a:ext uri="{FF2B5EF4-FFF2-40B4-BE49-F238E27FC236}">
              <a16:creationId xmlns="" xmlns:a16="http://schemas.microsoft.com/office/drawing/2014/main" id="{47AFDA3C-27BB-437E-8657-C8C9B0CDEC5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40" name="TextBox 1">
          <a:extLst>
            <a:ext uri="{FF2B5EF4-FFF2-40B4-BE49-F238E27FC236}">
              <a16:creationId xmlns="" xmlns:a16="http://schemas.microsoft.com/office/drawing/2014/main" id="{F050CC45-FF25-4C96-948F-9FE19BB88EE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41" name="TextBox 1">
          <a:extLst>
            <a:ext uri="{FF2B5EF4-FFF2-40B4-BE49-F238E27FC236}">
              <a16:creationId xmlns="" xmlns:a16="http://schemas.microsoft.com/office/drawing/2014/main" id="{6E8A2551-4F1C-4B22-BC1B-6574FA7F22C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42" name="TextBox 1">
          <a:extLst>
            <a:ext uri="{FF2B5EF4-FFF2-40B4-BE49-F238E27FC236}">
              <a16:creationId xmlns="" xmlns:a16="http://schemas.microsoft.com/office/drawing/2014/main" id="{A75E4255-D59E-47CE-A70B-129A8967288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43" name="TextBox 1">
          <a:extLst>
            <a:ext uri="{FF2B5EF4-FFF2-40B4-BE49-F238E27FC236}">
              <a16:creationId xmlns="" xmlns:a16="http://schemas.microsoft.com/office/drawing/2014/main" id="{887670E2-F350-4E11-B891-1C9ADF030E3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44" name="TextBox 1">
          <a:extLst>
            <a:ext uri="{FF2B5EF4-FFF2-40B4-BE49-F238E27FC236}">
              <a16:creationId xmlns="" xmlns:a16="http://schemas.microsoft.com/office/drawing/2014/main" id="{2D88E03A-6572-46EC-A740-27A5812F0F6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45" name="TextBox 1">
          <a:extLst>
            <a:ext uri="{FF2B5EF4-FFF2-40B4-BE49-F238E27FC236}">
              <a16:creationId xmlns="" xmlns:a16="http://schemas.microsoft.com/office/drawing/2014/main" id="{83B7C969-CEEF-4E3E-B8BA-84F6519C383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46" name="TextBox 1">
          <a:extLst>
            <a:ext uri="{FF2B5EF4-FFF2-40B4-BE49-F238E27FC236}">
              <a16:creationId xmlns="" xmlns:a16="http://schemas.microsoft.com/office/drawing/2014/main" id="{28983628-BBD4-459E-A5D1-861AF56134C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47" name="TextBox 1">
          <a:extLst>
            <a:ext uri="{FF2B5EF4-FFF2-40B4-BE49-F238E27FC236}">
              <a16:creationId xmlns="" xmlns:a16="http://schemas.microsoft.com/office/drawing/2014/main" id="{286B8EA1-9402-477F-BFFF-87D90E8BCFF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48" name="TextBox 1">
          <a:extLst>
            <a:ext uri="{FF2B5EF4-FFF2-40B4-BE49-F238E27FC236}">
              <a16:creationId xmlns="" xmlns:a16="http://schemas.microsoft.com/office/drawing/2014/main" id="{CA2AC7A1-A608-4D6F-8521-E1D9CECD037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49" name="TextBox 1">
          <a:extLst>
            <a:ext uri="{FF2B5EF4-FFF2-40B4-BE49-F238E27FC236}">
              <a16:creationId xmlns="" xmlns:a16="http://schemas.microsoft.com/office/drawing/2014/main" id="{EDBB02AD-FAA7-42C4-AFE2-E0CD9782FF1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50" name="TextBox 1">
          <a:extLst>
            <a:ext uri="{FF2B5EF4-FFF2-40B4-BE49-F238E27FC236}">
              <a16:creationId xmlns="" xmlns:a16="http://schemas.microsoft.com/office/drawing/2014/main" id="{AE5BBEB5-FB87-4376-AD8D-3123DA6EF8B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51" name="TextBox 1">
          <a:extLst>
            <a:ext uri="{FF2B5EF4-FFF2-40B4-BE49-F238E27FC236}">
              <a16:creationId xmlns="" xmlns:a16="http://schemas.microsoft.com/office/drawing/2014/main" id="{51E3E17E-2E74-401A-8DBC-707571D906F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52" name="TextBox 1">
          <a:extLst>
            <a:ext uri="{FF2B5EF4-FFF2-40B4-BE49-F238E27FC236}">
              <a16:creationId xmlns="" xmlns:a16="http://schemas.microsoft.com/office/drawing/2014/main" id="{7FFA4A1F-F362-41F1-8F7B-AB8CD30488B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53" name="TextBox 1">
          <a:extLst>
            <a:ext uri="{FF2B5EF4-FFF2-40B4-BE49-F238E27FC236}">
              <a16:creationId xmlns="" xmlns:a16="http://schemas.microsoft.com/office/drawing/2014/main" id="{71B9A327-D1A5-4983-B46A-6100877621A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54" name="TextBox 1">
          <a:extLst>
            <a:ext uri="{FF2B5EF4-FFF2-40B4-BE49-F238E27FC236}">
              <a16:creationId xmlns="" xmlns:a16="http://schemas.microsoft.com/office/drawing/2014/main" id="{823B0CAD-BD8E-4E15-A7CD-996396B7FBA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55" name="TextBox 1">
          <a:extLst>
            <a:ext uri="{FF2B5EF4-FFF2-40B4-BE49-F238E27FC236}">
              <a16:creationId xmlns="" xmlns:a16="http://schemas.microsoft.com/office/drawing/2014/main" id="{1E6AD47C-2A07-4192-AB9B-D8711412934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56" name="TextBox 1">
          <a:extLst>
            <a:ext uri="{FF2B5EF4-FFF2-40B4-BE49-F238E27FC236}">
              <a16:creationId xmlns="" xmlns:a16="http://schemas.microsoft.com/office/drawing/2014/main" id="{E63FA68E-BF5E-4AD3-9CFD-498D00DA26A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57" name="TextBox 1">
          <a:extLst>
            <a:ext uri="{FF2B5EF4-FFF2-40B4-BE49-F238E27FC236}">
              <a16:creationId xmlns="" xmlns:a16="http://schemas.microsoft.com/office/drawing/2014/main" id="{01ECB0FD-0464-45CF-9B3A-8C21F05A857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58" name="TextBox 1">
          <a:extLst>
            <a:ext uri="{FF2B5EF4-FFF2-40B4-BE49-F238E27FC236}">
              <a16:creationId xmlns="" xmlns:a16="http://schemas.microsoft.com/office/drawing/2014/main" id="{F8B4EB11-7D85-427F-B618-570B8B6BE5C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59" name="TextBox 1">
          <a:extLst>
            <a:ext uri="{FF2B5EF4-FFF2-40B4-BE49-F238E27FC236}">
              <a16:creationId xmlns="" xmlns:a16="http://schemas.microsoft.com/office/drawing/2014/main" id="{5BD74F9A-622F-4E8B-BBA1-265D14ABC61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60" name="TextBox 1">
          <a:extLst>
            <a:ext uri="{FF2B5EF4-FFF2-40B4-BE49-F238E27FC236}">
              <a16:creationId xmlns="" xmlns:a16="http://schemas.microsoft.com/office/drawing/2014/main" id="{757E4DA6-BDAE-42B1-A96D-DBCE13DE903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61" name="TextBox 1">
          <a:extLst>
            <a:ext uri="{FF2B5EF4-FFF2-40B4-BE49-F238E27FC236}">
              <a16:creationId xmlns="" xmlns:a16="http://schemas.microsoft.com/office/drawing/2014/main" id="{25153858-A51F-42C4-8636-64B5F8C790F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62" name="TextBox 1">
          <a:extLst>
            <a:ext uri="{FF2B5EF4-FFF2-40B4-BE49-F238E27FC236}">
              <a16:creationId xmlns="" xmlns:a16="http://schemas.microsoft.com/office/drawing/2014/main" id="{A26D645C-F832-41E0-A6D1-4726ADC0670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63" name="TextBox 1">
          <a:extLst>
            <a:ext uri="{FF2B5EF4-FFF2-40B4-BE49-F238E27FC236}">
              <a16:creationId xmlns="" xmlns:a16="http://schemas.microsoft.com/office/drawing/2014/main" id="{5D1CFB6D-1755-4FC9-A559-009E52CE1C0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64" name="TextBox 1">
          <a:extLst>
            <a:ext uri="{FF2B5EF4-FFF2-40B4-BE49-F238E27FC236}">
              <a16:creationId xmlns="" xmlns:a16="http://schemas.microsoft.com/office/drawing/2014/main" id="{BFB25C7F-9A2A-4B28-9613-ADFB27071B6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65" name="TextBox 1">
          <a:extLst>
            <a:ext uri="{FF2B5EF4-FFF2-40B4-BE49-F238E27FC236}">
              <a16:creationId xmlns="" xmlns:a16="http://schemas.microsoft.com/office/drawing/2014/main" id="{F813F5B3-7C72-4B74-893B-FD03E7DA42B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66" name="TextBox 1">
          <a:extLst>
            <a:ext uri="{FF2B5EF4-FFF2-40B4-BE49-F238E27FC236}">
              <a16:creationId xmlns="" xmlns:a16="http://schemas.microsoft.com/office/drawing/2014/main" id="{2D38FFC1-2C88-47F4-9119-0534AAEBB18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67" name="TextBox 1">
          <a:extLst>
            <a:ext uri="{FF2B5EF4-FFF2-40B4-BE49-F238E27FC236}">
              <a16:creationId xmlns="" xmlns:a16="http://schemas.microsoft.com/office/drawing/2014/main" id="{ACE6A375-F637-44A7-B347-B28DCF8E614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68" name="TextBox 1">
          <a:extLst>
            <a:ext uri="{FF2B5EF4-FFF2-40B4-BE49-F238E27FC236}">
              <a16:creationId xmlns="" xmlns:a16="http://schemas.microsoft.com/office/drawing/2014/main" id="{A630CF4A-E8B7-4159-B862-21383F25FDC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69" name="TextBox 1">
          <a:extLst>
            <a:ext uri="{FF2B5EF4-FFF2-40B4-BE49-F238E27FC236}">
              <a16:creationId xmlns="" xmlns:a16="http://schemas.microsoft.com/office/drawing/2014/main" id="{9B853AD2-E27D-4B98-AE97-E3630C22089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70" name="TextBox 1">
          <a:extLst>
            <a:ext uri="{FF2B5EF4-FFF2-40B4-BE49-F238E27FC236}">
              <a16:creationId xmlns="" xmlns:a16="http://schemas.microsoft.com/office/drawing/2014/main" id="{85E2E695-95E2-41DF-AF17-B4EF343ABA0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71" name="TextBox 1">
          <a:extLst>
            <a:ext uri="{FF2B5EF4-FFF2-40B4-BE49-F238E27FC236}">
              <a16:creationId xmlns="" xmlns:a16="http://schemas.microsoft.com/office/drawing/2014/main" id="{4221CBC9-1185-4B9C-A4C1-A3B0B2133FB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72" name="TextBox 1">
          <a:extLst>
            <a:ext uri="{FF2B5EF4-FFF2-40B4-BE49-F238E27FC236}">
              <a16:creationId xmlns="" xmlns:a16="http://schemas.microsoft.com/office/drawing/2014/main" id="{1E931C2D-C1DD-4D8C-B3BD-71ACB2112CC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73" name="TextBox 1">
          <a:extLst>
            <a:ext uri="{FF2B5EF4-FFF2-40B4-BE49-F238E27FC236}">
              <a16:creationId xmlns="" xmlns:a16="http://schemas.microsoft.com/office/drawing/2014/main" id="{2E809DD5-9F5C-4A3F-9052-A16100EF966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74" name="TextBox 1">
          <a:extLst>
            <a:ext uri="{FF2B5EF4-FFF2-40B4-BE49-F238E27FC236}">
              <a16:creationId xmlns="" xmlns:a16="http://schemas.microsoft.com/office/drawing/2014/main" id="{62C3335C-DAB6-4034-9A9E-C38404D5084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75" name="TextBox 1">
          <a:extLst>
            <a:ext uri="{FF2B5EF4-FFF2-40B4-BE49-F238E27FC236}">
              <a16:creationId xmlns="" xmlns:a16="http://schemas.microsoft.com/office/drawing/2014/main" id="{D9F3E517-E17C-4F0C-B46B-526D433AB62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76" name="TextBox 1">
          <a:extLst>
            <a:ext uri="{FF2B5EF4-FFF2-40B4-BE49-F238E27FC236}">
              <a16:creationId xmlns="" xmlns:a16="http://schemas.microsoft.com/office/drawing/2014/main" id="{4B2E1ABD-69AE-4DBC-A54D-73FC390C186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77" name="TextBox 1">
          <a:extLst>
            <a:ext uri="{FF2B5EF4-FFF2-40B4-BE49-F238E27FC236}">
              <a16:creationId xmlns="" xmlns:a16="http://schemas.microsoft.com/office/drawing/2014/main" id="{0D0B4486-761D-40C8-B754-B965B5CA818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78" name="TextBox 1">
          <a:extLst>
            <a:ext uri="{FF2B5EF4-FFF2-40B4-BE49-F238E27FC236}">
              <a16:creationId xmlns="" xmlns:a16="http://schemas.microsoft.com/office/drawing/2014/main" id="{659833AA-ED8A-45DE-B3EA-5DCE6283FC3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79" name="TextBox 1">
          <a:extLst>
            <a:ext uri="{FF2B5EF4-FFF2-40B4-BE49-F238E27FC236}">
              <a16:creationId xmlns="" xmlns:a16="http://schemas.microsoft.com/office/drawing/2014/main" id="{EBED1848-F669-4934-99A4-67B2BB65A2A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80" name="TextBox 1">
          <a:extLst>
            <a:ext uri="{FF2B5EF4-FFF2-40B4-BE49-F238E27FC236}">
              <a16:creationId xmlns="" xmlns:a16="http://schemas.microsoft.com/office/drawing/2014/main" id="{C544F86E-9507-4B40-8B80-526FE6E91A3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81" name="TextBox 1">
          <a:extLst>
            <a:ext uri="{FF2B5EF4-FFF2-40B4-BE49-F238E27FC236}">
              <a16:creationId xmlns="" xmlns:a16="http://schemas.microsoft.com/office/drawing/2014/main" id="{BB14C260-C1AE-4FEA-A52C-70924BD23FA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82" name="TextBox 1">
          <a:extLst>
            <a:ext uri="{FF2B5EF4-FFF2-40B4-BE49-F238E27FC236}">
              <a16:creationId xmlns="" xmlns:a16="http://schemas.microsoft.com/office/drawing/2014/main" id="{94E86290-0880-4EAC-9028-2A9CD2D0E91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83" name="TextBox 1">
          <a:extLst>
            <a:ext uri="{FF2B5EF4-FFF2-40B4-BE49-F238E27FC236}">
              <a16:creationId xmlns="" xmlns:a16="http://schemas.microsoft.com/office/drawing/2014/main" id="{CBCE553D-C9AE-45B8-A8B8-5A2D6B1D299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84" name="TextBox 1">
          <a:extLst>
            <a:ext uri="{FF2B5EF4-FFF2-40B4-BE49-F238E27FC236}">
              <a16:creationId xmlns="" xmlns:a16="http://schemas.microsoft.com/office/drawing/2014/main" id="{45007D88-1612-4423-9CF6-52296E8F797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85" name="TextBox 1">
          <a:extLst>
            <a:ext uri="{FF2B5EF4-FFF2-40B4-BE49-F238E27FC236}">
              <a16:creationId xmlns="" xmlns:a16="http://schemas.microsoft.com/office/drawing/2014/main" id="{E3FB15C2-826C-4936-9507-7FDC35574F1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86" name="TextBox 1">
          <a:extLst>
            <a:ext uri="{FF2B5EF4-FFF2-40B4-BE49-F238E27FC236}">
              <a16:creationId xmlns="" xmlns:a16="http://schemas.microsoft.com/office/drawing/2014/main" id="{65A20AD8-C416-4090-A80C-E677464DD5D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87" name="TextBox 1">
          <a:extLst>
            <a:ext uri="{FF2B5EF4-FFF2-40B4-BE49-F238E27FC236}">
              <a16:creationId xmlns="" xmlns:a16="http://schemas.microsoft.com/office/drawing/2014/main" id="{B5969CBB-DBEE-471A-A8D9-87AA40C8D98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88" name="TextBox 1">
          <a:extLst>
            <a:ext uri="{FF2B5EF4-FFF2-40B4-BE49-F238E27FC236}">
              <a16:creationId xmlns="" xmlns:a16="http://schemas.microsoft.com/office/drawing/2014/main" id="{F258CCD1-FE3A-4142-9DC3-02CB4BBC73B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89" name="TextBox 1">
          <a:extLst>
            <a:ext uri="{FF2B5EF4-FFF2-40B4-BE49-F238E27FC236}">
              <a16:creationId xmlns="" xmlns:a16="http://schemas.microsoft.com/office/drawing/2014/main" id="{CB314BC6-1B7D-454B-B29C-7833F3CBC8C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90" name="TextBox 1">
          <a:extLst>
            <a:ext uri="{FF2B5EF4-FFF2-40B4-BE49-F238E27FC236}">
              <a16:creationId xmlns="" xmlns:a16="http://schemas.microsoft.com/office/drawing/2014/main" id="{4378812A-3A32-4480-B16D-76D355F1B7E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91" name="TextBox 1">
          <a:extLst>
            <a:ext uri="{FF2B5EF4-FFF2-40B4-BE49-F238E27FC236}">
              <a16:creationId xmlns="" xmlns:a16="http://schemas.microsoft.com/office/drawing/2014/main" id="{3F13F298-5B4E-4FBE-AB98-D4230DA2454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92" name="TextBox 1">
          <a:extLst>
            <a:ext uri="{FF2B5EF4-FFF2-40B4-BE49-F238E27FC236}">
              <a16:creationId xmlns="" xmlns:a16="http://schemas.microsoft.com/office/drawing/2014/main" id="{DE47030B-FB30-4873-8B5D-F4B07D67512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93" name="TextBox 1">
          <a:extLst>
            <a:ext uri="{FF2B5EF4-FFF2-40B4-BE49-F238E27FC236}">
              <a16:creationId xmlns="" xmlns:a16="http://schemas.microsoft.com/office/drawing/2014/main" id="{B4B90346-23FE-45B2-8E49-B90249E5095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94" name="TextBox 1">
          <a:extLst>
            <a:ext uri="{FF2B5EF4-FFF2-40B4-BE49-F238E27FC236}">
              <a16:creationId xmlns="" xmlns:a16="http://schemas.microsoft.com/office/drawing/2014/main" id="{F3992A12-423B-43BD-9101-7A9A6E6FD1C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95" name="TextBox 1">
          <a:extLst>
            <a:ext uri="{FF2B5EF4-FFF2-40B4-BE49-F238E27FC236}">
              <a16:creationId xmlns="" xmlns:a16="http://schemas.microsoft.com/office/drawing/2014/main" id="{B318B871-EA43-4960-8658-A4F5CB02E31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96" name="TextBox 1">
          <a:extLst>
            <a:ext uri="{FF2B5EF4-FFF2-40B4-BE49-F238E27FC236}">
              <a16:creationId xmlns="" xmlns:a16="http://schemas.microsoft.com/office/drawing/2014/main" id="{72424CD5-E930-4884-8C86-CD46490F2C4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97" name="TextBox 1">
          <a:extLst>
            <a:ext uri="{FF2B5EF4-FFF2-40B4-BE49-F238E27FC236}">
              <a16:creationId xmlns="" xmlns:a16="http://schemas.microsoft.com/office/drawing/2014/main" id="{F97F75AE-D259-4C2D-9151-DF7FC6CFDC3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98" name="TextBox 1">
          <a:extLst>
            <a:ext uri="{FF2B5EF4-FFF2-40B4-BE49-F238E27FC236}">
              <a16:creationId xmlns="" xmlns:a16="http://schemas.microsoft.com/office/drawing/2014/main" id="{DA43EC20-CC25-4DCD-BBF6-45A6523096F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099" name="TextBox 1">
          <a:extLst>
            <a:ext uri="{FF2B5EF4-FFF2-40B4-BE49-F238E27FC236}">
              <a16:creationId xmlns="" xmlns:a16="http://schemas.microsoft.com/office/drawing/2014/main" id="{13D063A1-6916-458E-8A81-1C76A9DD9E8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00" name="TextBox 1">
          <a:extLst>
            <a:ext uri="{FF2B5EF4-FFF2-40B4-BE49-F238E27FC236}">
              <a16:creationId xmlns="" xmlns:a16="http://schemas.microsoft.com/office/drawing/2014/main" id="{2644B98F-FA9D-4FF6-A909-3647C93E2F9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01" name="TextBox 1">
          <a:extLst>
            <a:ext uri="{FF2B5EF4-FFF2-40B4-BE49-F238E27FC236}">
              <a16:creationId xmlns="" xmlns:a16="http://schemas.microsoft.com/office/drawing/2014/main" id="{5004EF80-CC4E-4058-9A56-4DA8562D395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02" name="TextBox 1">
          <a:extLst>
            <a:ext uri="{FF2B5EF4-FFF2-40B4-BE49-F238E27FC236}">
              <a16:creationId xmlns="" xmlns:a16="http://schemas.microsoft.com/office/drawing/2014/main" id="{2D014A09-6E47-4944-ADFC-2E77907082C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03" name="TextBox 1">
          <a:extLst>
            <a:ext uri="{FF2B5EF4-FFF2-40B4-BE49-F238E27FC236}">
              <a16:creationId xmlns="" xmlns:a16="http://schemas.microsoft.com/office/drawing/2014/main" id="{B546DCEE-6C40-4F1A-8E36-0634E845D07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04" name="TextBox 1">
          <a:extLst>
            <a:ext uri="{FF2B5EF4-FFF2-40B4-BE49-F238E27FC236}">
              <a16:creationId xmlns="" xmlns:a16="http://schemas.microsoft.com/office/drawing/2014/main" id="{51AF924E-8B64-4107-A350-B359D048FA5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05" name="TextBox 1">
          <a:extLst>
            <a:ext uri="{FF2B5EF4-FFF2-40B4-BE49-F238E27FC236}">
              <a16:creationId xmlns="" xmlns:a16="http://schemas.microsoft.com/office/drawing/2014/main" id="{44449F8A-1B15-4CF8-A25F-4B2D90E839B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06" name="TextBox 1">
          <a:extLst>
            <a:ext uri="{FF2B5EF4-FFF2-40B4-BE49-F238E27FC236}">
              <a16:creationId xmlns="" xmlns:a16="http://schemas.microsoft.com/office/drawing/2014/main" id="{E43526BD-502D-434C-BD26-D90587688D7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07" name="TextBox 1">
          <a:extLst>
            <a:ext uri="{FF2B5EF4-FFF2-40B4-BE49-F238E27FC236}">
              <a16:creationId xmlns="" xmlns:a16="http://schemas.microsoft.com/office/drawing/2014/main" id="{80246C6D-39E6-48F2-AD19-E81C58E9B32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08" name="TextBox 1">
          <a:extLst>
            <a:ext uri="{FF2B5EF4-FFF2-40B4-BE49-F238E27FC236}">
              <a16:creationId xmlns="" xmlns:a16="http://schemas.microsoft.com/office/drawing/2014/main" id="{37920064-68F3-4D2A-8D06-C7E9A9C0BBA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09" name="TextBox 1">
          <a:extLst>
            <a:ext uri="{FF2B5EF4-FFF2-40B4-BE49-F238E27FC236}">
              <a16:creationId xmlns="" xmlns:a16="http://schemas.microsoft.com/office/drawing/2014/main" id="{ECBD3D73-D89A-484F-9E30-0EEA45B1987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10" name="TextBox 1">
          <a:extLst>
            <a:ext uri="{FF2B5EF4-FFF2-40B4-BE49-F238E27FC236}">
              <a16:creationId xmlns="" xmlns:a16="http://schemas.microsoft.com/office/drawing/2014/main" id="{837D6372-7A58-427F-A141-19AE1FD6849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11" name="TextBox 1">
          <a:extLst>
            <a:ext uri="{FF2B5EF4-FFF2-40B4-BE49-F238E27FC236}">
              <a16:creationId xmlns="" xmlns:a16="http://schemas.microsoft.com/office/drawing/2014/main" id="{B5D71118-3AAF-4D68-AC5A-D8E4C7175D2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12" name="TextBox 1">
          <a:extLst>
            <a:ext uri="{FF2B5EF4-FFF2-40B4-BE49-F238E27FC236}">
              <a16:creationId xmlns="" xmlns:a16="http://schemas.microsoft.com/office/drawing/2014/main" id="{66904CEB-24E1-4532-9C6B-59902AD2C94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13" name="TextBox 1">
          <a:extLst>
            <a:ext uri="{FF2B5EF4-FFF2-40B4-BE49-F238E27FC236}">
              <a16:creationId xmlns="" xmlns:a16="http://schemas.microsoft.com/office/drawing/2014/main" id="{F0F7C2D6-275F-43BE-8A20-9743E59A492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14" name="TextBox 1">
          <a:extLst>
            <a:ext uri="{FF2B5EF4-FFF2-40B4-BE49-F238E27FC236}">
              <a16:creationId xmlns="" xmlns:a16="http://schemas.microsoft.com/office/drawing/2014/main" id="{77089D4D-A7AC-4AC5-9215-CEEBA772F78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15" name="TextBox 1">
          <a:extLst>
            <a:ext uri="{FF2B5EF4-FFF2-40B4-BE49-F238E27FC236}">
              <a16:creationId xmlns="" xmlns:a16="http://schemas.microsoft.com/office/drawing/2014/main" id="{5A45AEFC-8A5C-449F-879B-303CD2BB353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16" name="TextBox 1">
          <a:extLst>
            <a:ext uri="{FF2B5EF4-FFF2-40B4-BE49-F238E27FC236}">
              <a16:creationId xmlns="" xmlns:a16="http://schemas.microsoft.com/office/drawing/2014/main" id="{9EB595BC-ABA5-40D2-B804-CB76EA84B99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17" name="TextBox 1">
          <a:extLst>
            <a:ext uri="{FF2B5EF4-FFF2-40B4-BE49-F238E27FC236}">
              <a16:creationId xmlns="" xmlns:a16="http://schemas.microsoft.com/office/drawing/2014/main" id="{7CCB08A6-BC21-47F0-8A2B-ADBC9573B27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18" name="TextBox 1">
          <a:extLst>
            <a:ext uri="{FF2B5EF4-FFF2-40B4-BE49-F238E27FC236}">
              <a16:creationId xmlns="" xmlns:a16="http://schemas.microsoft.com/office/drawing/2014/main" id="{408E38D4-F840-430F-9D7F-FE7DE366DDD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19" name="TextBox 1">
          <a:extLst>
            <a:ext uri="{FF2B5EF4-FFF2-40B4-BE49-F238E27FC236}">
              <a16:creationId xmlns="" xmlns:a16="http://schemas.microsoft.com/office/drawing/2014/main" id="{3837FF82-5902-492F-8A15-AFFA593C0BF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20" name="TextBox 1">
          <a:extLst>
            <a:ext uri="{FF2B5EF4-FFF2-40B4-BE49-F238E27FC236}">
              <a16:creationId xmlns="" xmlns:a16="http://schemas.microsoft.com/office/drawing/2014/main" id="{CBA62DE4-1E4B-445F-AC14-7C64B0BA8CE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21" name="TextBox 1">
          <a:extLst>
            <a:ext uri="{FF2B5EF4-FFF2-40B4-BE49-F238E27FC236}">
              <a16:creationId xmlns="" xmlns:a16="http://schemas.microsoft.com/office/drawing/2014/main" id="{5F6CCD02-0548-4C6F-BFA3-F6D654949F0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22" name="TextBox 1">
          <a:extLst>
            <a:ext uri="{FF2B5EF4-FFF2-40B4-BE49-F238E27FC236}">
              <a16:creationId xmlns="" xmlns:a16="http://schemas.microsoft.com/office/drawing/2014/main" id="{2CE302E3-393A-4B5A-94E1-7B258C81712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23" name="TextBox 1">
          <a:extLst>
            <a:ext uri="{FF2B5EF4-FFF2-40B4-BE49-F238E27FC236}">
              <a16:creationId xmlns="" xmlns:a16="http://schemas.microsoft.com/office/drawing/2014/main" id="{C8DCA614-6AC9-4C14-B832-BF6707034F7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24" name="TextBox 1">
          <a:extLst>
            <a:ext uri="{FF2B5EF4-FFF2-40B4-BE49-F238E27FC236}">
              <a16:creationId xmlns="" xmlns:a16="http://schemas.microsoft.com/office/drawing/2014/main" id="{7FE18A7E-5B56-42C8-B266-9FAA3227FD9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25" name="TextBox 1">
          <a:extLst>
            <a:ext uri="{FF2B5EF4-FFF2-40B4-BE49-F238E27FC236}">
              <a16:creationId xmlns="" xmlns:a16="http://schemas.microsoft.com/office/drawing/2014/main" id="{1A7458D8-62A2-4C9F-BB03-E9D072B6390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26" name="TextBox 1">
          <a:extLst>
            <a:ext uri="{FF2B5EF4-FFF2-40B4-BE49-F238E27FC236}">
              <a16:creationId xmlns="" xmlns:a16="http://schemas.microsoft.com/office/drawing/2014/main" id="{216DD277-0342-44DD-B44A-A224265E0F4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27" name="TextBox 1">
          <a:extLst>
            <a:ext uri="{FF2B5EF4-FFF2-40B4-BE49-F238E27FC236}">
              <a16:creationId xmlns="" xmlns:a16="http://schemas.microsoft.com/office/drawing/2014/main" id="{2CFAEFDF-4331-4626-836F-7CA45010910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28" name="TextBox 1">
          <a:extLst>
            <a:ext uri="{FF2B5EF4-FFF2-40B4-BE49-F238E27FC236}">
              <a16:creationId xmlns="" xmlns:a16="http://schemas.microsoft.com/office/drawing/2014/main" id="{1C99A3D8-490E-4E9B-AED5-0D49A4E2ECB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29" name="TextBox 1">
          <a:extLst>
            <a:ext uri="{FF2B5EF4-FFF2-40B4-BE49-F238E27FC236}">
              <a16:creationId xmlns="" xmlns:a16="http://schemas.microsoft.com/office/drawing/2014/main" id="{E6AB73BF-8748-44DD-BD81-62918FD2E42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30" name="TextBox 1">
          <a:extLst>
            <a:ext uri="{FF2B5EF4-FFF2-40B4-BE49-F238E27FC236}">
              <a16:creationId xmlns="" xmlns:a16="http://schemas.microsoft.com/office/drawing/2014/main" id="{0B088B6E-A890-4617-A080-4748E9C4AC9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31" name="TextBox 1">
          <a:extLst>
            <a:ext uri="{FF2B5EF4-FFF2-40B4-BE49-F238E27FC236}">
              <a16:creationId xmlns="" xmlns:a16="http://schemas.microsoft.com/office/drawing/2014/main" id="{83C6E616-5247-4347-AFCA-F5C18EC69B6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32" name="TextBox 1">
          <a:extLst>
            <a:ext uri="{FF2B5EF4-FFF2-40B4-BE49-F238E27FC236}">
              <a16:creationId xmlns="" xmlns:a16="http://schemas.microsoft.com/office/drawing/2014/main" id="{6B497E6D-DECD-47A0-8886-582C824D512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33" name="TextBox 1">
          <a:extLst>
            <a:ext uri="{FF2B5EF4-FFF2-40B4-BE49-F238E27FC236}">
              <a16:creationId xmlns="" xmlns:a16="http://schemas.microsoft.com/office/drawing/2014/main" id="{5BA47DD6-697C-4C1E-93AE-8CD3313ACE3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34" name="TextBox 1">
          <a:extLst>
            <a:ext uri="{FF2B5EF4-FFF2-40B4-BE49-F238E27FC236}">
              <a16:creationId xmlns="" xmlns:a16="http://schemas.microsoft.com/office/drawing/2014/main" id="{8D32AD20-9DD2-43DE-8828-59CDFFDDE3C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35" name="TextBox 1">
          <a:extLst>
            <a:ext uri="{FF2B5EF4-FFF2-40B4-BE49-F238E27FC236}">
              <a16:creationId xmlns="" xmlns:a16="http://schemas.microsoft.com/office/drawing/2014/main" id="{8FFE3327-8114-4DFF-879E-9926B29EEFA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36" name="TextBox 1">
          <a:extLst>
            <a:ext uri="{FF2B5EF4-FFF2-40B4-BE49-F238E27FC236}">
              <a16:creationId xmlns="" xmlns:a16="http://schemas.microsoft.com/office/drawing/2014/main" id="{4F1E263E-DA7F-445A-B25B-4CEE55CB180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37" name="TextBox 1">
          <a:extLst>
            <a:ext uri="{FF2B5EF4-FFF2-40B4-BE49-F238E27FC236}">
              <a16:creationId xmlns="" xmlns:a16="http://schemas.microsoft.com/office/drawing/2014/main" id="{8583D51A-FE4A-45BE-BDC8-27FB6BB6ABB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38" name="TextBox 1">
          <a:extLst>
            <a:ext uri="{FF2B5EF4-FFF2-40B4-BE49-F238E27FC236}">
              <a16:creationId xmlns="" xmlns:a16="http://schemas.microsoft.com/office/drawing/2014/main" id="{97517DFF-78A7-4F19-B5E1-803B5D63996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39" name="TextBox 1">
          <a:extLst>
            <a:ext uri="{FF2B5EF4-FFF2-40B4-BE49-F238E27FC236}">
              <a16:creationId xmlns="" xmlns:a16="http://schemas.microsoft.com/office/drawing/2014/main" id="{C5F7893B-564B-42F0-AB20-C629268D51C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40" name="TextBox 1">
          <a:extLst>
            <a:ext uri="{FF2B5EF4-FFF2-40B4-BE49-F238E27FC236}">
              <a16:creationId xmlns="" xmlns:a16="http://schemas.microsoft.com/office/drawing/2014/main" id="{1878C729-80BB-444E-A5B2-5FE6F1FE3A2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41" name="TextBox 1">
          <a:extLst>
            <a:ext uri="{FF2B5EF4-FFF2-40B4-BE49-F238E27FC236}">
              <a16:creationId xmlns="" xmlns:a16="http://schemas.microsoft.com/office/drawing/2014/main" id="{675AF827-46E8-4BB0-ABAB-108A8BDCC87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42" name="TextBox 1">
          <a:extLst>
            <a:ext uri="{FF2B5EF4-FFF2-40B4-BE49-F238E27FC236}">
              <a16:creationId xmlns="" xmlns:a16="http://schemas.microsoft.com/office/drawing/2014/main" id="{14A77E8D-A1A2-470B-BEBC-A53A5E0EDD1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43" name="TextBox 1">
          <a:extLst>
            <a:ext uri="{FF2B5EF4-FFF2-40B4-BE49-F238E27FC236}">
              <a16:creationId xmlns="" xmlns:a16="http://schemas.microsoft.com/office/drawing/2014/main" id="{5AB51015-3302-46DD-A6B5-C309B78361C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44" name="TextBox 1">
          <a:extLst>
            <a:ext uri="{FF2B5EF4-FFF2-40B4-BE49-F238E27FC236}">
              <a16:creationId xmlns="" xmlns:a16="http://schemas.microsoft.com/office/drawing/2014/main" id="{630EEEAE-D56C-40BD-B5EB-B22C1C54B40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45" name="TextBox 1">
          <a:extLst>
            <a:ext uri="{FF2B5EF4-FFF2-40B4-BE49-F238E27FC236}">
              <a16:creationId xmlns="" xmlns:a16="http://schemas.microsoft.com/office/drawing/2014/main" id="{35BF2400-E1EA-4B7D-86CA-034141C93C4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46" name="TextBox 1">
          <a:extLst>
            <a:ext uri="{FF2B5EF4-FFF2-40B4-BE49-F238E27FC236}">
              <a16:creationId xmlns="" xmlns:a16="http://schemas.microsoft.com/office/drawing/2014/main" id="{B9E29EF1-1886-4A95-8032-87D11E58CFE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47" name="TextBox 1">
          <a:extLst>
            <a:ext uri="{FF2B5EF4-FFF2-40B4-BE49-F238E27FC236}">
              <a16:creationId xmlns="" xmlns:a16="http://schemas.microsoft.com/office/drawing/2014/main" id="{0D04D0F7-317A-4B23-95FE-C6187B2C967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48" name="TextBox 1">
          <a:extLst>
            <a:ext uri="{FF2B5EF4-FFF2-40B4-BE49-F238E27FC236}">
              <a16:creationId xmlns="" xmlns:a16="http://schemas.microsoft.com/office/drawing/2014/main" id="{6A2C35A7-DD0C-40D3-9823-BE58B7D82BF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49" name="TextBox 1">
          <a:extLst>
            <a:ext uri="{FF2B5EF4-FFF2-40B4-BE49-F238E27FC236}">
              <a16:creationId xmlns="" xmlns:a16="http://schemas.microsoft.com/office/drawing/2014/main" id="{6A89E166-1C68-4998-BA3B-8E3BE5E3063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50" name="TextBox 1">
          <a:extLst>
            <a:ext uri="{FF2B5EF4-FFF2-40B4-BE49-F238E27FC236}">
              <a16:creationId xmlns="" xmlns:a16="http://schemas.microsoft.com/office/drawing/2014/main" id="{644F1789-63BD-4CE8-9930-343D055210A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51" name="TextBox 1">
          <a:extLst>
            <a:ext uri="{FF2B5EF4-FFF2-40B4-BE49-F238E27FC236}">
              <a16:creationId xmlns="" xmlns:a16="http://schemas.microsoft.com/office/drawing/2014/main" id="{5E6155D9-46FB-4264-96DC-7382AFFE5E1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52" name="TextBox 1">
          <a:extLst>
            <a:ext uri="{FF2B5EF4-FFF2-40B4-BE49-F238E27FC236}">
              <a16:creationId xmlns="" xmlns:a16="http://schemas.microsoft.com/office/drawing/2014/main" id="{23252AC9-AEA1-47F8-90A7-CC71E812B2C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53" name="TextBox 1">
          <a:extLst>
            <a:ext uri="{FF2B5EF4-FFF2-40B4-BE49-F238E27FC236}">
              <a16:creationId xmlns="" xmlns:a16="http://schemas.microsoft.com/office/drawing/2014/main" id="{A618BB87-09A2-41DD-9DD4-47BD1663DE3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54" name="TextBox 1">
          <a:extLst>
            <a:ext uri="{FF2B5EF4-FFF2-40B4-BE49-F238E27FC236}">
              <a16:creationId xmlns="" xmlns:a16="http://schemas.microsoft.com/office/drawing/2014/main" id="{37D30AE3-D638-44E1-94FE-95FB03B8B5F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55" name="TextBox 1">
          <a:extLst>
            <a:ext uri="{FF2B5EF4-FFF2-40B4-BE49-F238E27FC236}">
              <a16:creationId xmlns="" xmlns:a16="http://schemas.microsoft.com/office/drawing/2014/main" id="{A324F862-A305-42D4-AD43-F782D767C04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56" name="TextBox 1">
          <a:extLst>
            <a:ext uri="{FF2B5EF4-FFF2-40B4-BE49-F238E27FC236}">
              <a16:creationId xmlns="" xmlns:a16="http://schemas.microsoft.com/office/drawing/2014/main" id="{2D676982-C9FB-4AD7-8E09-A54190EAA1F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57" name="TextBox 1">
          <a:extLst>
            <a:ext uri="{FF2B5EF4-FFF2-40B4-BE49-F238E27FC236}">
              <a16:creationId xmlns="" xmlns:a16="http://schemas.microsoft.com/office/drawing/2014/main" id="{9051EB14-EFB5-41F4-B2BF-19BE1445412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58" name="TextBox 1">
          <a:extLst>
            <a:ext uri="{FF2B5EF4-FFF2-40B4-BE49-F238E27FC236}">
              <a16:creationId xmlns="" xmlns:a16="http://schemas.microsoft.com/office/drawing/2014/main" id="{2BA6ED06-1182-4403-93BB-6918444C556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59" name="TextBox 1">
          <a:extLst>
            <a:ext uri="{FF2B5EF4-FFF2-40B4-BE49-F238E27FC236}">
              <a16:creationId xmlns="" xmlns:a16="http://schemas.microsoft.com/office/drawing/2014/main" id="{2D020135-470F-4132-965A-5786DB93C37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60" name="TextBox 1">
          <a:extLst>
            <a:ext uri="{FF2B5EF4-FFF2-40B4-BE49-F238E27FC236}">
              <a16:creationId xmlns="" xmlns:a16="http://schemas.microsoft.com/office/drawing/2014/main" id="{2CEDB127-D553-4CC2-B038-931F870A768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61" name="TextBox 1">
          <a:extLst>
            <a:ext uri="{FF2B5EF4-FFF2-40B4-BE49-F238E27FC236}">
              <a16:creationId xmlns="" xmlns:a16="http://schemas.microsoft.com/office/drawing/2014/main" id="{864AB9DD-ED65-4082-BEDD-BB5906DFF34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62" name="TextBox 1">
          <a:extLst>
            <a:ext uri="{FF2B5EF4-FFF2-40B4-BE49-F238E27FC236}">
              <a16:creationId xmlns="" xmlns:a16="http://schemas.microsoft.com/office/drawing/2014/main" id="{985D0DB1-1DF6-412A-B084-7129D73734D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63" name="TextBox 1">
          <a:extLst>
            <a:ext uri="{FF2B5EF4-FFF2-40B4-BE49-F238E27FC236}">
              <a16:creationId xmlns="" xmlns:a16="http://schemas.microsoft.com/office/drawing/2014/main" id="{0E778A70-B369-4E8E-B59F-504EE3AEC46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64" name="TextBox 1">
          <a:extLst>
            <a:ext uri="{FF2B5EF4-FFF2-40B4-BE49-F238E27FC236}">
              <a16:creationId xmlns="" xmlns:a16="http://schemas.microsoft.com/office/drawing/2014/main" id="{C6A1E34A-66BF-4FBC-AE26-C9022801EE1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65" name="TextBox 1">
          <a:extLst>
            <a:ext uri="{FF2B5EF4-FFF2-40B4-BE49-F238E27FC236}">
              <a16:creationId xmlns="" xmlns:a16="http://schemas.microsoft.com/office/drawing/2014/main" id="{657FDF41-F722-49D0-A15A-FFD7FD8C2AA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66" name="TextBox 1">
          <a:extLst>
            <a:ext uri="{FF2B5EF4-FFF2-40B4-BE49-F238E27FC236}">
              <a16:creationId xmlns="" xmlns:a16="http://schemas.microsoft.com/office/drawing/2014/main" id="{B571E879-6ABA-4D9C-A39C-37D6FF976F5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67" name="TextBox 1">
          <a:extLst>
            <a:ext uri="{FF2B5EF4-FFF2-40B4-BE49-F238E27FC236}">
              <a16:creationId xmlns="" xmlns:a16="http://schemas.microsoft.com/office/drawing/2014/main" id="{8C8660B9-39EF-4D68-85B5-AA0A5262BD9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68" name="TextBox 1">
          <a:extLst>
            <a:ext uri="{FF2B5EF4-FFF2-40B4-BE49-F238E27FC236}">
              <a16:creationId xmlns="" xmlns:a16="http://schemas.microsoft.com/office/drawing/2014/main" id="{BD1C1BDE-D304-45EA-9548-59FFC801BD4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69" name="TextBox 1">
          <a:extLst>
            <a:ext uri="{FF2B5EF4-FFF2-40B4-BE49-F238E27FC236}">
              <a16:creationId xmlns="" xmlns:a16="http://schemas.microsoft.com/office/drawing/2014/main" id="{A3E78E12-F3E8-49D8-843F-1ACF8F88909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70" name="TextBox 1">
          <a:extLst>
            <a:ext uri="{FF2B5EF4-FFF2-40B4-BE49-F238E27FC236}">
              <a16:creationId xmlns="" xmlns:a16="http://schemas.microsoft.com/office/drawing/2014/main" id="{AF009B77-C530-4472-8D1F-0328D37CF83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71" name="TextBox 1">
          <a:extLst>
            <a:ext uri="{FF2B5EF4-FFF2-40B4-BE49-F238E27FC236}">
              <a16:creationId xmlns="" xmlns:a16="http://schemas.microsoft.com/office/drawing/2014/main" id="{39BE89E6-85DB-4F81-A29F-438BD6945F7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72" name="TextBox 1">
          <a:extLst>
            <a:ext uri="{FF2B5EF4-FFF2-40B4-BE49-F238E27FC236}">
              <a16:creationId xmlns="" xmlns:a16="http://schemas.microsoft.com/office/drawing/2014/main" id="{43E0747B-CC74-459B-8887-EC3E8B56031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73" name="TextBox 1">
          <a:extLst>
            <a:ext uri="{FF2B5EF4-FFF2-40B4-BE49-F238E27FC236}">
              <a16:creationId xmlns="" xmlns:a16="http://schemas.microsoft.com/office/drawing/2014/main" id="{58BA9933-B6ED-412A-8CA8-6AADD12A08E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74" name="TextBox 1">
          <a:extLst>
            <a:ext uri="{FF2B5EF4-FFF2-40B4-BE49-F238E27FC236}">
              <a16:creationId xmlns="" xmlns:a16="http://schemas.microsoft.com/office/drawing/2014/main" id="{A8021323-5532-47F0-B51C-18D3050FC48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75" name="TextBox 1">
          <a:extLst>
            <a:ext uri="{FF2B5EF4-FFF2-40B4-BE49-F238E27FC236}">
              <a16:creationId xmlns="" xmlns:a16="http://schemas.microsoft.com/office/drawing/2014/main" id="{7E936CCA-4F0A-4B55-921D-063229AD6A5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76" name="TextBox 1">
          <a:extLst>
            <a:ext uri="{FF2B5EF4-FFF2-40B4-BE49-F238E27FC236}">
              <a16:creationId xmlns="" xmlns:a16="http://schemas.microsoft.com/office/drawing/2014/main" id="{AD1810E7-AB34-4526-8DF6-695462DCF71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77" name="TextBox 1">
          <a:extLst>
            <a:ext uri="{FF2B5EF4-FFF2-40B4-BE49-F238E27FC236}">
              <a16:creationId xmlns="" xmlns:a16="http://schemas.microsoft.com/office/drawing/2014/main" id="{804F5C34-0BA2-4C2B-A9BB-2B2B68451BB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78" name="TextBox 1">
          <a:extLst>
            <a:ext uri="{FF2B5EF4-FFF2-40B4-BE49-F238E27FC236}">
              <a16:creationId xmlns="" xmlns:a16="http://schemas.microsoft.com/office/drawing/2014/main" id="{899E1217-E8A6-467D-9D69-5F4B7D2BCCF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79" name="TextBox 1">
          <a:extLst>
            <a:ext uri="{FF2B5EF4-FFF2-40B4-BE49-F238E27FC236}">
              <a16:creationId xmlns="" xmlns:a16="http://schemas.microsoft.com/office/drawing/2014/main" id="{E9638028-EB77-4E49-9D62-06E586453FE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80" name="TextBox 1">
          <a:extLst>
            <a:ext uri="{FF2B5EF4-FFF2-40B4-BE49-F238E27FC236}">
              <a16:creationId xmlns="" xmlns:a16="http://schemas.microsoft.com/office/drawing/2014/main" id="{EFF546E4-4442-4C8B-A018-F3D852DA525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81" name="TextBox 1">
          <a:extLst>
            <a:ext uri="{FF2B5EF4-FFF2-40B4-BE49-F238E27FC236}">
              <a16:creationId xmlns="" xmlns:a16="http://schemas.microsoft.com/office/drawing/2014/main" id="{5399B9E5-787D-4111-B7D5-305405A9A7F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82" name="TextBox 1">
          <a:extLst>
            <a:ext uri="{FF2B5EF4-FFF2-40B4-BE49-F238E27FC236}">
              <a16:creationId xmlns="" xmlns:a16="http://schemas.microsoft.com/office/drawing/2014/main" id="{50CF04BA-211D-46C3-A1CA-D3628D78996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83" name="TextBox 1">
          <a:extLst>
            <a:ext uri="{FF2B5EF4-FFF2-40B4-BE49-F238E27FC236}">
              <a16:creationId xmlns="" xmlns:a16="http://schemas.microsoft.com/office/drawing/2014/main" id="{6933B7EB-ED74-439C-BAE5-846BB0511ED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84" name="TextBox 1">
          <a:extLst>
            <a:ext uri="{FF2B5EF4-FFF2-40B4-BE49-F238E27FC236}">
              <a16:creationId xmlns="" xmlns:a16="http://schemas.microsoft.com/office/drawing/2014/main" id="{07E355E5-F55D-42B9-9C90-9CEDC34268F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85" name="TextBox 1">
          <a:extLst>
            <a:ext uri="{FF2B5EF4-FFF2-40B4-BE49-F238E27FC236}">
              <a16:creationId xmlns="" xmlns:a16="http://schemas.microsoft.com/office/drawing/2014/main" id="{17A1B582-681D-4752-9408-7878C6271D5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86" name="TextBox 1">
          <a:extLst>
            <a:ext uri="{FF2B5EF4-FFF2-40B4-BE49-F238E27FC236}">
              <a16:creationId xmlns="" xmlns:a16="http://schemas.microsoft.com/office/drawing/2014/main" id="{D526CA31-220D-4C09-BE9A-E4554587C64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87" name="TextBox 1">
          <a:extLst>
            <a:ext uri="{FF2B5EF4-FFF2-40B4-BE49-F238E27FC236}">
              <a16:creationId xmlns="" xmlns:a16="http://schemas.microsoft.com/office/drawing/2014/main" id="{97447791-7705-43DD-9C4E-7056C075EDC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88" name="TextBox 1">
          <a:extLst>
            <a:ext uri="{FF2B5EF4-FFF2-40B4-BE49-F238E27FC236}">
              <a16:creationId xmlns="" xmlns:a16="http://schemas.microsoft.com/office/drawing/2014/main" id="{0280491F-A1F5-40D8-84DD-3A4FB1061FF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89" name="TextBox 1">
          <a:extLst>
            <a:ext uri="{FF2B5EF4-FFF2-40B4-BE49-F238E27FC236}">
              <a16:creationId xmlns="" xmlns:a16="http://schemas.microsoft.com/office/drawing/2014/main" id="{D3B550D3-9993-46DA-9676-AC100CCF6B3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90" name="TextBox 1">
          <a:extLst>
            <a:ext uri="{FF2B5EF4-FFF2-40B4-BE49-F238E27FC236}">
              <a16:creationId xmlns="" xmlns:a16="http://schemas.microsoft.com/office/drawing/2014/main" id="{846BBA6F-853D-40ED-8ABD-75D03D9BFCC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91" name="TextBox 1">
          <a:extLst>
            <a:ext uri="{FF2B5EF4-FFF2-40B4-BE49-F238E27FC236}">
              <a16:creationId xmlns="" xmlns:a16="http://schemas.microsoft.com/office/drawing/2014/main" id="{F9591F36-98C0-4F0B-9CF8-CBA1326EA85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92" name="TextBox 1">
          <a:extLst>
            <a:ext uri="{FF2B5EF4-FFF2-40B4-BE49-F238E27FC236}">
              <a16:creationId xmlns="" xmlns:a16="http://schemas.microsoft.com/office/drawing/2014/main" id="{98737881-3495-444E-85D8-BEA2A38D29D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93" name="TextBox 1">
          <a:extLst>
            <a:ext uri="{FF2B5EF4-FFF2-40B4-BE49-F238E27FC236}">
              <a16:creationId xmlns="" xmlns:a16="http://schemas.microsoft.com/office/drawing/2014/main" id="{A4FB2CD0-521C-474E-B255-8125FEC04E2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94" name="TextBox 1">
          <a:extLst>
            <a:ext uri="{FF2B5EF4-FFF2-40B4-BE49-F238E27FC236}">
              <a16:creationId xmlns="" xmlns:a16="http://schemas.microsoft.com/office/drawing/2014/main" id="{E3A5D2C6-F4F7-4A5C-8CE7-B0EB64FA132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95" name="TextBox 1">
          <a:extLst>
            <a:ext uri="{FF2B5EF4-FFF2-40B4-BE49-F238E27FC236}">
              <a16:creationId xmlns="" xmlns:a16="http://schemas.microsoft.com/office/drawing/2014/main" id="{B7F0BE36-AA26-4E6D-B1BE-FC092BA26B2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96" name="TextBox 1">
          <a:extLst>
            <a:ext uri="{FF2B5EF4-FFF2-40B4-BE49-F238E27FC236}">
              <a16:creationId xmlns="" xmlns:a16="http://schemas.microsoft.com/office/drawing/2014/main" id="{8BBF61C9-5FF6-4CA8-ACAE-FE68E6908B2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97" name="TextBox 1">
          <a:extLst>
            <a:ext uri="{FF2B5EF4-FFF2-40B4-BE49-F238E27FC236}">
              <a16:creationId xmlns="" xmlns:a16="http://schemas.microsoft.com/office/drawing/2014/main" id="{6CAB4FC0-EB07-4B1F-985A-EDBC6B52E97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98" name="TextBox 1">
          <a:extLst>
            <a:ext uri="{FF2B5EF4-FFF2-40B4-BE49-F238E27FC236}">
              <a16:creationId xmlns="" xmlns:a16="http://schemas.microsoft.com/office/drawing/2014/main" id="{2817D794-8489-4131-9162-00F1F43559C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199" name="TextBox 1">
          <a:extLst>
            <a:ext uri="{FF2B5EF4-FFF2-40B4-BE49-F238E27FC236}">
              <a16:creationId xmlns="" xmlns:a16="http://schemas.microsoft.com/office/drawing/2014/main" id="{59461363-9847-4B51-9EA8-572E6A96ABB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00" name="TextBox 1">
          <a:extLst>
            <a:ext uri="{FF2B5EF4-FFF2-40B4-BE49-F238E27FC236}">
              <a16:creationId xmlns="" xmlns:a16="http://schemas.microsoft.com/office/drawing/2014/main" id="{6F002C77-C88E-4381-B5A6-1A51A273D8D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01" name="TextBox 1">
          <a:extLst>
            <a:ext uri="{FF2B5EF4-FFF2-40B4-BE49-F238E27FC236}">
              <a16:creationId xmlns="" xmlns:a16="http://schemas.microsoft.com/office/drawing/2014/main" id="{F169218A-7D36-4E9F-A6A5-1F30565E77C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02" name="TextBox 1">
          <a:extLst>
            <a:ext uri="{FF2B5EF4-FFF2-40B4-BE49-F238E27FC236}">
              <a16:creationId xmlns="" xmlns:a16="http://schemas.microsoft.com/office/drawing/2014/main" id="{E4A06BBD-CE86-4EDE-B6E9-947A6053222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03" name="TextBox 1">
          <a:extLst>
            <a:ext uri="{FF2B5EF4-FFF2-40B4-BE49-F238E27FC236}">
              <a16:creationId xmlns="" xmlns:a16="http://schemas.microsoft.com/office/drawing/2014/main" id="{CBDA5098-A3B0-476D-9419-2BC06DC495A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04" name="TextBox 1">
          <a:extLst>
            <a:ext uri="{FF2B5EF4-FFF2-40B4-BE49-F238E27FC236}">
              <a16:creationId xmlns="" xmlns:a16="http://schemas.microsoft.com/office/drawing/2014/main" id="{4EC3F999-A539-4723-BA96-356A5E851E1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05" name="TextBox 1">
          <a:extLst>
            <a:ext uri="{FF2B5EF4-FFF2-40B4-BE49-F238E27FC236}">
              <a16:creationId xmlns="" xmlns:a16="http://schemas.microsoft.com/office/drawing/2014/main" id="{0CF7D211-EB4D-4394-B9A6-D97A4A23509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06" name="TextBox 1">
          <a:extLst>
            <a:ext uri="{FF2B5EF4-FFF2-40B4-BE49-F238E27FC236}">
              <a16:creationId xmlns="" xmlns:a16="http://schemas.microsoft.com/office/drawing/2014/main" id="{2413F68F-5600-4D60-98FE-B1870D1FF2C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07" name="TextBox 1">
          <a:extLst>
            <a:ext uri="{FF2B5EF4-FFF2-40B4-BE49-F238E27FC236}">
              <a16:creationId xmlns="" xmlns:a16="http://schemas.microsoft.com/office/drawing/2014/main" id="{BB7EA03E-5C38-41A7-AA61-E04073586E1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08" name="TextBox 1">
          <a:extLst>
            <a:ext uri="{FF2B5EF4-FFF2-40B4-BE49-F238E27FC236}">
              <a16:creationId xmlns="" xmlns:a16="http://schemas.microsoft.com/office/drawing/2014/main" id="{B678BD49-4889-414B-BE3C-8F912ECB967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09" name="TextBox 1">
          <a:extLst>
            <a:ext uri="{FF2B5EF4-FFF2-40B4-BE49-F238E27FC236}">
              <a16:creationId xmlns="" xmlns:a16="http://schemas.microsoft.com/office/drawing/2014/main" id="{8AD4AA29-E9C8-4EAB-8029-8798A611EB0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10" name="TextBox 1">
          <a:extLst>
            <a:ext uri="{FF2B5EF4-FFF2-40B4-BE49-F238E27FC236}">
              <a16:creationId xmlns="" xmlns:a16="http://schemas.microsoft.com/office/drawing/2014/main" id="{E2ABF835-4762-4393-A96D-026F5281CFE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11" name="TextBox 1">
          <a:extLst>
            <a:ext uri="{FF2B5EF4-FFF2-40B4-BE49-F238E27FC236}">
              <a16:creationId xmlns="" xmlns:a16="http://schemas.microsoft.com/office/drawing/2014/main" id="{D7736ADB-1F27-4DBC-8524-8FBCA91801F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12" name="TextBox 1">
          <a:extLst>
            <a:ext uri="{FF2B5EF4-FFF2-40B4-BE49-F238E27FC236}">
              <a16:creationId xmlns="" xmlns:a16="http://schemas.microsoft.com/office/drawing/2014/main" id="{D10D33A9-B8A4-47A7-8582-DAD72FB4B58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13" name="TextBox 1">
          <a:extLst>
            <a:ext uri="{FF2B5EF4-FFF2-40B4-BE49-F238E27FC236}">
              <a16:creationId xmlns="" xmlns:a16="http://schemas.microsoft.com/office/drawing/2014/main" id="{4DD80363-29DF-48A3-B978-2B9FE21CD01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14" name="TextBox 1">
          <a:extLst>
            <a:ext uri="{FF2B5EF4-FFF2-40B4-BE49-F238E27FC236}">
              <a16:creationId xmlns="" xmlns:a16="http://schemas.microsoft.com/office/drawing/2014/main" id="{283E46F9-EC57-48D6-9125-06DFB5F9FC6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15" name="TextBox 1">
          <a:extLst>
            <a:ext uri="{FF2B5EF4-FFF2-40B4-BE49-F238E27FC236}">
              <a16:creationId xmlns="" xmlns:a16="http://schemas.microsoft.com/office/drawing/2014/main" id="{FDC2489F-C92A-4D61-96C0-7A4DE55372E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16" name="TextBox 1">
          <a:extLst>
            <a:ext uri="{FF2B5EF4-FFF2-40B4-BE49-F238E27FC236}">
              <a16:creationId xmlns="" xmlns:a16="http://schemas.microsoft.com/office/drawing/2014/main" id="{63D4187A-FDE9-465D-8993-96763457D99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17" name="TextBox 1">
          <a:extLst>
            <a:ext uri="{FF2B5EF4-FFF2-40B4-BE49-F238E27FC236}">
              <a16:creationId xmlns="" xmlns:a16="http://schemas.microsoft.com/office/drawing/2014/main" id="{BE8E0F8F-7443-4146-B6B8-6ACAC411ABE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18" name="TextBox 1">
          <a:extLst>
            <a:ext uri="{FF2B5EF4-FFF2-40B4-BE49-F238E27FC236}">
              <a16:creationId xmlns="" xmlns:a16="http://schemas.microsoft.com/office/drawing/2014/main" id="{ADB2C196-6538-4057-91DA-C91B76CE6B9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19" name="TextBox 1">
          <a:extLst>
            <a:ext uri="{FF2B5EF4-FFF2-40B4-BE49-F238E27FC236}">
              <a16:creationId xmlns="" xmlns:a16="http://schemas.microsoft.com/office/drawing/2014/main" id="{FC8E53A2-CC0E-484A-83A3-B5A86169998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20" name="TextBox 1">
          <a:extLst>
            <a:ext uri="{FF2B5EF4-FFF2-40B4-BE49-F238E27FC236}">
              <a16:creationId xmlns="" xmlns:a16="http://schemas.microsoft.com/office/drawing/2014/main" id="{BA07E5AE-07BE-44CE-BDBE-F2F4A61F80E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21" name="TextBox 1">
          <a:extLst>
            <a:ext uri="{FF2B5EF4-FFF2-40B4-BE49-F238E27FC236}">
              <a16:creationId xmlns="" xmlns:a16="http://schemas.microsoft.com/office/drawing/2014/main" id="{D0A2BC46-4671-408C-9BDF-D0A1139DFCB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22" name="TextBox 1">
          <a:extLst>
            <a:ext uri="{FF2B5EF4-FFF2-40B4-BE49-F238E27FC236}">
              <a16:creationId xmlns="" xmlns:a16="http://schemas.microsoft.com/office/drawing/2014/main" id="{1741356E-5A16-44B7-BC9C-62551DBB4D0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23" name="TextBox 1">
          <a:extLst>
            <a:ext uri="{FF2B5EF4-FFF2-40B4-BE49-F238E27FC236}">
              <a16:creationId xmlns="" xmlns:a16="http://schemas.microsoft.com/office/drawing/2014/main" id="{560EB6E6-4B1F-4A6D-9548-473F465A246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24" name="TextBox 1">
          <a:extLst>
            <a:ext uri="{FF2B5EF4-FFF2-40B4-BE49-F238E27FC236}">
              <a16:creationId xmlns="" xmlns:a16="http://schemas.microsoft.com/office/drawing/2014/main" id="{43DAA2A9-04F5-4334-81F4-92156F9B257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25" name="TextBox 1">
          <a:extLst>
            <a:ext uri="{FF2B5EF4-FFF2-40B4-BE49-F238E27FC236}">
              <a16:creationId xmlns="" xmlns:a16="http://schemas.microsoft.com/office/drawing/2014/main" id="{60286079-FA07-49C8-ABAA-32AFCC785A5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26" name="TextBox 1">
          <a:extLst>
            <a:ext uri="{FF2B5EF4-FFF2-40B4-BE49-F238E27FC236}">
              <a16:creationId xmlns="" xmlns:a16="http://schemas.microsoft.com/office/drawing/2014/main" id="{20892412-A783-486B-8584-E006E42DC97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27" name="TextBox 1">
          <a:extLst>
            <a:ext uri="{FF2B5EF4-FFF2-40B4-BE49-F238E27FC236}">
              <a16:creationId xmlns="" xmlns:a16="http://schemas.microsoft.com/office/drawing/2014/main" id="{088D64CA-F583-4BBE-841A-43E8B33B91B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28" name="TextBox 1">
          <a:extLst>
            <a:ext uri="{FF2B5EF4-FFF2-40B4-BE49-F238E27FC236}">
              <a16:creationId xmlns="" xmlns:a16="http://schemas.microsoft.com/office/drawing/2014/main" id="{E3CE355B-DBCE-446F-928C-76AD138FA54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29" name="TextBox 1">
          <a:extLst>
            <a:ext uri="{FF2B5EF4-FFF2-40B4-BE49-F238E27FC236}">
              <a16:creationId xmlns="" xmlns:a16="http://schemas.microsoft.com/office/drawing/2014/main" id="{AA1EA910-722E-4F8D-9215-E1E881F8AD0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30" name="TextBox 1">
          <a:extLst>
            <a:ext uri="{FF2B5EF4-FFF2-40B4-BE49-F238E27FC236}">
              <a16:creationId xmlns="" xmlns:a16="http://schemas.microsoft.com/office/drawing/2014/main" id="{89FD1424-F0EB-4D34-BB74-E454F1E6A9D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31" name="TextBox 1">
          <a:extLst>
            <a:ext uri="{FF2B5EF4-FFF2-40B4-BE49-F238E27FC236}">
              <a16:creationId xmlns="" xmlns:a16="http://schemas.microsoft.com/office/drawing/2014/main" id="{7217F34E-B78E-4693-BEDA-D7EAE7523D4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32" name="TextBox 1">
          <a:extLst>
            <a:ext uri="{FF2B5EF4-FFF2-40B4-BE49-F238E27FC236}">
              <a16:creationId xmlns="" xmlns:a16="http://schemas.microsoft.com/office/drawing/2014/main" id="{AEC89BBC-9B37-4DB1-9CB5-00532510200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33" name="TextBox 1">
          <a:extLst>
            <a:ext uri="{FF2B5EF4-FFF2-40B4-BE49-F238E27FC236}">
              <a16:creationId xmlns="" xmlns:a16="http://schemas.microsoft.com/office/drawing/2014/main" id="{859CDF31-20F9-4B52-BCAF-D4CF3ECB5FC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34" name="TextBox 1">
          <a:extLst>
            <a:ext uri="{FF2B5EF4-FFF2-40B4-BE49-F238E27FC236}">
              <a16:creationId xmlns="" xmlns:a16="http://schemas.microsoft.com/office/drawing/2014/main" id="{924C5425-38F6-4D0E-B61E-C18265E2709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35" name="TextBox 1">
          <a:extLst>
            <a:ext uri="{FF2B5EF4-FFF2-40B4-BE49-F238E27FC236}">
              <a16:creationId xmlns="" xmlns:a16="http://schemas.microsoft.com/office/drawing/2014/main" id="{A3970D60-F2CA-491E-8F87-43329BF8E5B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36" name="TextBox 1">
          <a:extLst>
            <a:ext uri="{FF2B5EF4-FFF2-40B4-BE49-F238E27FC236}">
              <a16:creationId xmlns="" xmlns:a16="http://schemas.microsoft.com/office/drawing/2014/main" id="{3CDD9120-6E8B-4311-B289-929399A417B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37" name="TextBox 1">
          <a:extLst>
            <a:ext uri="{FF2B5EF4-FFF2-40B4-BE49-F238E27FC236}">
              <a16:creationId xmlns="" xmlns:a16="http://schemas.microsoft.com/office/drawing/2014/main" id="{50C18B0A-E706-4AA0-B761-CC32AD65A44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38" name="TextBox 1">
          <a:extLst>
            <a:ext uri="{FF2B5EF4-FFF2-40B4-BE49-F238E27FC236}">
              <a16:creationId xmlns="" xmlns:a16="http://schemas.microsoft.com/office/drawing/2014/main" id="{73B7357E-469B-46BD-909A-316FA7ED477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39" name="TextBox 1">
          <a:extLst>
            <a:ext uri="{FF2B5EF4-FFF2-40B4-BE49-F238E27FC236}">
              <a16:creationId xmlns="" xmlns:a16="http://schemas.microsoft.com/office/drawing/2014/main" id="{B3810C38-1154-4C78-A0CF-B1BF9119738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40" name="TextBox 1">
          <a:extLst>
            <a:ext uri="{FF2B5EF4-FFF2-40B4-BE49-F238E27FC236}">
              <a16:creationId xmlns="" xmlns:a16="http://schemas.microsoft.com/office/drawing/2014/main" id="{9904D961-C9CA-476F-89DB-CBA6F180348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41" name="TextBox 1">
          <a:extLst>
            <a:ext uri="{FF2B5EF4-FFF2-40B4-BE49-F238E27FC236}">
              <a16:creationId xmlns="" xmlns:a16="http://schemas.microsoft.com/office/drawing/2014/main" id="{C59565FA-83EB-420F-9169-F3DC2C94079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42" name="TextBox 1">
          <a:extLst>
            <a:ext uri="{FF2B5EF4-FFF2-40B4-BE49-F238E27FC236}">
              <a16:creationId xmlns="" xmlns:a16="http://schemas.microsoft.com/office/drawing/2014/main" id="{4A5B3571-45FF-4DE9-99F7-2886BEB5A67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43" name="TextBox 1">
          <a:extLst>
            <a:ext uri="{FF2B5EF4-FFF2-40B4-BE49-F238E27FC236}">
              <a16:creationId xmlns="" xmlns:a16="http://schemas.microsoft.com/office/drawing/2014/main" id="{51F26E26-0ECF-468D-B9E6-BF146B71589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44" name="TextBox 1">
          <a:extLst>
            <a:ext uri="{FF2B5EF4-FFF2-40B4-BE49-F238E27FC236}">
              <a16:creationId xmlns="" xmlns:a16="http://schemas.microsoft.com/office/drawing/2014/main" id="{7DA1AD74-BB71-42C1-A27D-798BB1017CB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45" name="TextBox 1">
          <a:extLst>
            <a:ext uri="{FF2B5EF4-FFF2-40B4-BE49-F238E27FC236}">
              <a16:creationId xmlns="" xmlns:a16="http://schemas.microsoft.com/office/drawing/2014/main" id="{DEE1FC5F-5553-46EB-A458-92A73DBC250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46" name="TextBox 1">
          <a:extLst>
            <a:ext uri="{FF2B5EF4-FFF2-40B4-BE49-F238E27FC236}">
              <a16:creationId xmlns="" xmlns:a16="http://schemas.microsoft.com/office/drawing/2014/main" id="{E0354B8D-959B-41D9-B374-7D6F5946FC8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47" name="TextBox 1">
          <a:extLst>
            <a:ext uri="{FF2B5EF4-FFF2-40B4-BE49-F238E27FC236}">
              <a16:creationId xmlns="" xmlns:a16="http://schemas.microsoft.com/office/drawing/2014/main" id="{401194C4-09A4-4AB2-B622-C36CEE44727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48" name="TextBox 1">
          <a:extLst>
            <a:ext uri="{FF2B5EF4-FFF2-40B4-BE49-F238E27FC236}">
              <a16:creationId xmlns="" xmlns:a16="http://schemas.microsoft.com/office/drawing/2014/main" id="{20DDECE2-F3DE-4BD4-96C8-5FE03A41137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49" name="TextBox 1">
          <a:extLst>
            <a:ext uri="{FF2B5EF4-FFF2-40B4-BE49-F238E27FC236}">
              <a16:creationId xmlns="" xmlns:a16="http://schemas.microsoft.com/office/drawing/2014/main" id="{55F32348-D834-444F-B2D1-E813BDB7B84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50" name="TextBox 1">
          <a:extLst>
            <a:ext uri="{FF2B5EF4-FFF2-40B4-BE49-F238E27FC236}">
              <a16:creationId xmlns="" xmlns:a16="http://schemas.microsoft.com/office/drawing/2014/main" id="{41C02A96-49D1-4F5E-99CF-E4CDE251C51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51" name="TextBox 1">
          <a:extLst>
            <a:ext uri="{FF2B5EF4-FFF2-40B4-BE49-F238E27FC236}">
              <a16:creationId xmlns="" xmlns:a16="http://schemas.microsoft.com/office/drawing/2014/main" id="{7865C502-768B-4E9F-A0F2-FD7D0EAF92B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52" name="TextBox 1">
          <a:extLst>
            <a:ext uri="{FF2B5EF4-FFF2-40B4-BE49-F238E27FC236}">
              <a16:creationId xmlns="" xmlns:a16="http://schemas.microsoft.com/office/drawing/2014/main" id="{5C6948FE-E369-4364-A4BC-B3DEC045245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53" name="TextBox 1">
          <a:extLst>
            <a:ext uri="{FF2B5EF4-FFF2-40B4-BE49-F238E27FC236}">
              <a16:creationId xmlns="" xmlns:a16="http://schemas.microsoft.com/office/drawing/2014/main" id="{8B881E7A-E86D-490A-99C8-F3C58C8B252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54" name="TextBox 1">
          <a:extLst>
            <a:ext uri="{FF2B5EF4-FFF2-40B4-BE49-F238E27FC236}">
              <a16:creationId xmlns="" xmlns:a16="http://schemas.microsoft.com/office/drawing/2014/main" id="{4E1AD3B3-7A33-4F9F-8836-B70FCFE0EFF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55" name="TextBox 1">
          <a:extLst>
            <a:ext uri="{FF2B5EF4-FFF2-40B4-BE49-F238E27FC236}">
              <a16:creationId xmlns="" xmlns:a16="http://schemas.microsoft.com/office/drawing/2014/main" id="{4330C5BC-2B56-409A-82C4-13F45D0BD4A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56" name="TextBox 1">
          <a:extLst>
            <a:ext uri="{FF2B5EF4-FFF2-40B4-BE49-F238E27FC236}">
              <a16:creationId xmlns="" xmlns:a16="http://schemas.microsoft.com/office/drawing/2014/main" id="{48BBEE7A-D98B-4D8E-BD5D-4F229C680CA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57" name="TextBox 1">
          <a:extLst>
            <a:ext uri="{FF2B5EF4-FFF2-40B4-BE49-F238E27FC236}">
              <a16:creationId xmlns="" xmlns:a16="http://schemas.microsoft.com/office/drawing/2014/main" id="{7FA77AD6-5CBD-459C-8D8B-A183190CD1B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58" name="TextBox 1">
          <a:extLst>
            <a:ext uri="{FF2B5EF4-FFF2-40B4-BE49-F238E27FC236}">
              <a16:creationId xmlns="" xmlns:a16="http://schemas.microsoft.com/office/drawing/2014/main" id="{9CC669AC-AC6D-4D90-90E9-3CEE67F1C63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59" name="TextBox 1">
          <a:extLst>
            <a:ext uri="{FF2B5EF4-FFF2-40B4-BE49-F238E27FC236}">
              <a16:creationId xmlns="" xmlns:a16="http://schemas.microsoft.com/office/drawing/2014/main" id="{93781782-9393-44D2-B6B9-9C0793FCCE6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60" name="TextBox 1">
          <a:extLst>
            <a:ext uri="{FF2B5EF4-FFF2-40B4-BE49-F238E27FC236}">
              <a16:creationId xmlns="" xmlns:a16="http://schemas.microsoft.com/office/drawing/2014/main" id="{9EE5BAE1-1274-4055-83E3-F5F63886FE3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61" name="TextBox 1">
          <a:extLst>
            <a:ext uri="{FF2B5EF4-FFF2-40B4-BE49-F238E27FC236}">
              <a16:creationId xmlns="" xmlns:a16="http://schemas.microsoft.com/office/drawing/2014/main" id="{3D681C93-A597-4F45-969E-E99FBEEF972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62" name="TextBox 1">
          <a:extLst>
            <a:ext uri="{FF2B5EF4-FFF2-40B4-BE49-F238E27FC236}">
              <a16:creationId xmlns="" xmlns:a16="http://schemas.microsoft.com/office/drawing/2014/main" id="{8DDFABC8-D985-4C4D-94BC-D125A46C24E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63" name="TextBox 1">
          <a:extLst>
            <a:ext uri="{FF2B5EF4-FFF2-40B4-BE49-F238E27FC236}">
              <a16:creationId xmlns="" xmlns:a16="http://schemas.microsoft.com/office/drawing/2014/main" id="{91976A19-2DB8-4E94-96F8-6512EBE3DBB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64" name="TextBox 1">
          <a:extLst>
            <a:ext uri="{FF2B5EF4-FFF2-40B4-BE49-F238E27FC236}">
              <a16:creationId xmlns="" xmlns:a16="http://schemas.microsoft.com/office/drawing/2014/main" id="{DF993773-CBB2-45CA-A417-ED9B8BCA3B1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65" name="TextBox 1">
          <a:extLst>
            <a:ext uri="{FF2B5EF4-FFF2-40B4-BE49-F238E27FC236}">
              <a16:creationId xmlns="" xmlns:a16="http://schemas.microsoft.com/office/drawing/2014/main" id="{474B7B5E-736D-4272-A727-129554F0BFB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66" name="TextBox 1">
          <a:extLst>
            <a:ext uri="{FF2B5EF4-FFF2-40B4-BE49-F238E27FC236}">
              <a16:creationId xmlns="" xmlns:a16="http://schemas.microsoft.com/office/drawing/2014/main" id="{D421B773-8D09-46D9-8BAE-2DC65005A4A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67" name="TextBox 1">
          <a:extLst>
            <a:ext uri="{FF2B5EF4-FFF2-40B4-BE49-F238E27FC236}">
              <a16:creationId xmlns="" xmlns:a16="http://schemas.microsoft.com/office/drawing/2014/main" id="{438CE274-E57D-4739-A784-AFE88E3533C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68" name="TextBox 1">
          <a:extLst>
            <a:ext uri="{FF2B5EF4-FFF2-40B4-BE49-F238E27FC236}">
              <a16:creationId xmlns="" xmlns:a16="http://schemas.microsoft.com/office/drawing/2014/main" id="{6987619D-13CA-4CF2-A5B3-1F1D7D84974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69" name="TextBox 1">
          <a:extLst>
            <a:ext uri="{FF2B5EF4-FFF2-40B4-BE49-F238E27FC236}">
              <a16:creationId xmlns="" xmlns:a16="http://schemas.microsoft.com/office/drawing/2014/main" id="{9387BC32-20B0-426E-8AE0-45995D3BE00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70" name="TextBox 1">
          <a:extLst>
            <a:ext uri="{FF2B5EF4-FFF2-40B4-BE49-F238E27FC236}">
              <a16:creationId xmlns="" xmlns:a16="http://schemas.microsoft.com/office/drawing/2014/main" id="{014FB935-4DEB-4877-828D-B4A7AF51962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71" name="TextBox 1">
          <a:extLst>
            <a:ext uri="{FF2B5EF4-FFF2-40B4-BE49-F238E27FC236}">
              <a16:creationId xmlns="" xmlns:a16="http://schemas.microsoft.com/office/drawing/2014/main" id="{C6A7C400-7849-48F9-ADD8-EE1D496F506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72" name="TextBox 1">
          <a:extLst>
            <a:ext uri="{FF2B5EF4-FFF2-40B4-BE49-F238E27FC236}">
              <a16:creationId xmlns="" xmlns:a16="http://schemas.microsoft.com/office/drawing/2014/main" id="{358554A1-5088-412E-B0C2-7DEF6CFE4D5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73" name="TextBox 1">
          <a:extLst>
            <a:ext uri="{FF2B5EF4-FFF2-40B4-BE49-F238E27FC236}">
              <a16:creationId xmlns="" xmlns:a16="http://schemas.microsoft.com/office/drawing/2014/main" id="{BDBAD995-92D2-4A6A-AC44-C2C60930A1D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74" name="TextBox 1">
          <a:extLst>
            <a:ext uri="{FF2B5EF4-FFF2-40B4-BE49-F238E27FC236}">
              <a16:creationId xmlns="" xmlns:a16="http://schemas.microsoft.com/office/drawing/2014/main" id="{0288A122-DFF8-4E67-8109-AC762EAEBBF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75" name="TextBox 1">
          <a:extLst>
            <a:ext uri="{FF2B5EF4-FFF2-40B4-BE49-F238E27FC236}">
              <a16:creationId xmlns="" xmlns:a16="http://schemas.microsoft.com/office/drawing/2014/main" id="{865BCDFF-EE33-41A2-962E-D402E419C93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76" name="TextBox 1">
          <a:extLst>
            <a:ext uri="{FF2B5EF4-FFF2-40B4-BE49-F238E27FC236}">
              <a16:creationId xmlns="" xmlns:a16="http://schemas.microsoft.com/office/drawing/2014/main" id="{754E33FB-78A1-4442-B43F-A45BFDD3196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77" name="TextBox 1">
          <a:extLst>
            <a:ext uri="{FF2B5EF4-FFF2-40B4-BE49-F238E27FC236}">
              <a16:creationId xmlns="" xmlns:a16="http://schemas.microsoft.com/office/drawing/2014/main" id="{43D03802-06F0-406D-BCBB-BAF6ACA755D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78" name="TextBox 1">
          <a:extLst>
            <a:ext uri="{FF2B5EF4-FFF2-40B4-BE49-F238E27FC236}">
              <a16:creationId xmlns="" xmlns:a16="http://schemas.microsoft.com/office/drawing/2014/main" id="{C75B5216-9100-4C7B-BF76-DD5E68248D1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79" name="TextBox 1">
          <a:extLst>
            <a:ext uri="{FF2B5EF4-FFF2-40B4-BE49-F238E27FC236}">
              <a16:creationId xmlns="" xmlns:a16="http://schemas.microsoft.com/office/drawing/2014/main" id="{3B25F47E-8CC8-4287-97E6-A46415D613C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80" name="TextBox 1">
          <a:extLst>
            <a:ext uri="{FF2B5EF4-FFF2-40B4-BE49-F238E27FC236}">
              <a16:creationId xmlns="" xmlns:a16="http://schemas.microsoft.com/office/drawing/2014/main" id="{29170C89-D20D-45A3-A906-606409DD958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81" name="TextBox 1">
          <a:extLst>
            <a:ext uri="{FF2B5EF4-FFF2-40B4-BE49-F238E27FC236}">
              <a16:creationId xmlns="" xmlns:a16="http://schemas.microsoft.com/office/drawing/2014/main" id="{FE95EC8C-1E5D-4C36-BBE0-26B7E0E61D3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82" name="TextBox 1">
          <a:extLst>
            <a:ext uri="{FF2B5EF4-FFF2-40B4-BE49-F238E27FC236}">
              <a16:creationId xmlns="" xmlns:a16="http://schemas.microsoft.com/office/drawing/2014/main" id="{3167E009-65FC-4EB1-BB79-94B506EF249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83" name="TextBox 1">
          <a:extLst>
            <a:ext uri="{FF2B5EF4-FFF2-40B4-BE49-F238E27FC236}">
              <a16:creationId xmlns="" xmlns:a16="http://schemas.microsoft.com/office/drawing/2014/main" id="{EF91B4D1-7338-4E97-94B2-DD6AA0B76DB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84" name="TextBox 1">
          <a:extLst>
            <a:ext uri="{FF2B5EF4-FFF2-40B4-BE49-F238E27FC236}">
              <a16:creationId xmlns="" xmlns:a16="http://schemas.microsoft.com/office/drawing/2014/main" id="{0E1BD725-8FF1-4B59-8736-76F267BEE56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85" name="TextBox 1">
          <a:extLst>
            <a:ext uri="{FF2B5EF4-FFF2-40B4-BE49-F238E27FC236}">
              <a16:creationId xmlns="" xmlns:a16="http://schemas.microsoft.com/office/drawing/2014/main" id="{8C25409D-B693-4954-A9F8-5333EE3150E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86" name="TextBox 1">
          <a:extLst>
            <a:ext uri="{FF2B5EF4-FFF2-40B4-BE49-F238E27FC236}">
              <a16:creationId xmlns="" xmlns:a16="http://schemas.microsoft.com/office/drawing/2014/main" id="{3DA5DF22-5329-404F-82D0-E7AAAF2C30B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87" name="TextBox 1">
          <a:extLst>
            <a:ext uri="{FF2B5EF4-FFF2-40B4-BE49-F238E27FC236}">
              <a16:creationId xmlns="" xmlns:a16="http://schemas.microsoft.com/office/drawing/2014/main" id="{0EA5A43B-8933-46DB-BA5D-C15F25BABDF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88" name="TextBox 1">
          <a:extLst>
            <a:ext uri="{FF2B5EF4-FFF2-40B4-BE49-F238E27FC236}">
              <a16:creationId xmlns="" xmlns:a16="http://schemas.microsoft.com/office/drawing/2014/main" id="{BCDEECAC-4631-4982-BF72-4D5FA98E92D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89" name="TextBox 1">
          <a:extLst>
            <a:ext uri="{FF2B5EF4-FFF2-40B4-BE49-F238E27FC236}">
              <a16:creationId xmlns="" xmlns:a16="http://schemas.microsoft.com/office/drawing/2014/main" id="{BAB304C3-2E8D-46F9-B8FC-E99646149C3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90" name="TextBox 1">
          <a:extLst>
            <a:ext uri="{FF2B5EF4-FFF2-40B4-BE49-F238E27FC236}">
              <a16:creationId xmlns="" xmlns:a16="http://schemas.microsoft.com/office/drawing/2014/main" id="{072D8DB3-A140-4F9B-81C2-BC86DBB5526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91" name="TextBox 1">
          <a:extLst>
            <a:ext uri="{FF2B5EF4-FFF2-40B4-BE49-F238E27FC236}">
              <a16:creationId xmlns="" xmlns:a16="http://schemas.microsoft.com/office/drawing/2014/main" id="{4BBF1863-D383-427B-B581-656869E1536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92" name="TextBox 1">
          <a:extLst>
            <a:ext uri="{FF2B5EF4-FFF2-40B4-BE49-F238E27FC236}">
              <a16:creationId xmlns="" xmlns:a16="http://schemas.microsoft.com/office/drawing/2014/main" id="{97FAF29D-35C1-4411-A60F-EDDC8FB516F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93" name="TextBox 1">
          <a:extLst>
            <a:ext uri="{FF2B5EF4-FFF2-40B4-BE49-F238E27FC236}">
              <a16:creationId xmlns="" xmlns:a16="http://schemas.microsoft.com/office/drawing/2014/main" id="{4C291292-6A2A-41A9-BAB9-36330C3B9A1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94" name="TextBox 1">
          <a:extLst>
            <a:ext uri="{FF2B5EF4-FFF2-40B4-BE49-F238E27FC236}">
              <a16:creationId xmlns="" xmlns:a16="http://schemas.microsoft.com/office/drawing/2014/main" id="{2877315B-457A-4F40-A9D1-3D6896A98E7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95" name="TextBox 1">
          <a:extLst>
            <a:ext uri="{FF2B5EF4-FFF2-40B4-BE49-F238E27FC236}">
              <a16:creationId xmlns="" xmlns:a16="http://schemas.microsoft.com/office/drawing/2014/main" id="{5CB0975B-977F-44D6-AE2C-5DD5A4D63F7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96" name="TextBox 1">
          <a:extLst>
            <a:ext uri="{FF2B5EF4-FFF2-40B4-BE49-F238E27FC236}">
              <a16:creationId xmlns="" xmlns:a16="http://schemas.microsoft.com/office/drawing/2014/main" id="{907EF3E5-F762-4786-8C04-CD3F0D74D09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97" name="TextBox 1">
          <a:extLst>
            <a:ext uri="{FF2B5EF4-FFF2-40B4-BE49-F238E27FC236}">
              <a16:creationId xmlns="" xmlns:a16="http://schemas.microsoft.com/office/drawing/2014/main" id="{6AD29E16-B4CB-4AEB-A391-33963D55180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98" name="TextBox 1">
          <a:extLst>
            <a:ext uri="{FF2B5EF4-FFF2-40B4-BE49-F238E27FC236}">
              <a16:creationId xmlns="" xmlns:a16="http://schemas.microsoft.com/office/drawing/2014/main" id="{93C607E3-03F5-4852-8413-5DFEBFCD8E4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299" name="TextBox 1">
          <a:extLst>
            <a:ext uri="{FF2B5EF4-FFF2-40B4-BE49-F238E27FC236}">
              <a16:creationId xmlns="" xmlns:a16="http://schemas.microsoft.com/office/drawing/2014/main" id="{E89EAC87-2466-4700-9163-F746EAC594C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00" name="TextBox 1">
          <a:extLst>
            <a:ext uri="{FF2B5EF4-FFF2-40B4-BE49-F238E27FC236}">
              <a16:creationId xmlns="" xmlns:a16="http://schemas.microsoft.com/office/drawing/2014/main" id="{B6C68917-7DD4-4C02-9C45-57AC7C5CF7C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01" name="TextBox 1">
          <a:extLst>
            <a:ext uri="{FF2B5EF4-FFF2-40B4-BE49-F238E27FC236}">
              <a16:creationId xmlns="" xmlns:a16="http://schemas.microsoft.com/office/drawing/2014/main" id="{E5B77EE2-6F7C-429B-831E-23F3F6AD5A3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02" name="TextBox 1">
          <a:extLst>
            <a:ext uri="{FF2B5EF4-FFF2-40B4-BE49-F238E27FC236}">
              <a16:creationId xmlns="" xmlns:a16="http://schemas.microsoft.com/office/drawing/2014/main" id="{C10F2E0A-1BE7-4D26-86D7-4B6E6EAEB09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03" name="TextBox 1">
          <a:extLst>
            <a:ext uri="{FF2B5EF4-FFF2-40B4-BE49-F238E27FC236}">
              <a16:creationId xmlns="" xmlns:a16="http://schemas.microsoft.com/office/drawing/2014/main" id="{FD0EECD7-76AE-4251-AE99-E51E04DFE47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04" name="TextBox 1">
          <a:extLst>
            <a:ext uri="{FF2B5EF4-FFF2-40B4-BE49-F238E27FC236}">
              <a16:creationId xmlns="" xmlns:a16="http://schemas.microsoft.com/office/drawing/2014/main" id="{F0A7D582-E0AF-473D-8057-CA4FDA6E9DC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05" name="TextBox 1">
          <a:extLst>
            <a:ext uri="{FF2B5EF4-FFF2-40B4-BE49-F238E27FC236}">
              <a16:creationId xmlns="" xmlns:a16="http://schemas.microsoft.com/office/drawing/2014/main" id="{66DBE2CD-2362-4394-A659-1A92EC47E44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06" name="TextBox 1">
          <a:extLst>
            <a:ext uri="{FF2B5EF4-FFF2-40B4-BE49-F238E27FC236}">
              <a16:creationId xmlns="" xmlns:a16="http://schemas.microsoft.com/office/drawing/2014/main" id="{411A77EC-C012-4E10-A1A7-195429EA367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07" name="TextBox 1">
          <a:extLst>
            <a:ext uri="{FF2B5EF4-FFF2-40B4-BE49-F238E27FC236}">
              <a16:creationId xmlns="" xmlns:a16="http://schemas.microsoft.com/office/drawing/2014/main" id="{299E4716-7A7F-41C5-9992-5F2C4EB344D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08" name="TextBox 1">
          <a:extLst>
            <a:ext uri="{FF2B5EF4-FFF2-40B4-BE49-F238E27FC236}">
              <a16:creationId xmlns="" xmlns:a16="http://schemas.microsoft.com/office/drawing/2014/main" id="{4509D19E-84F8-4314-863F-87F87127613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09" name="TextBox 1">
          <a:extLst>
            <a:ext uri="{FF2B5EF4-FFF2-40B4-BE49-F238E27FC236}">
              <a16:creationId xmlns="" xmlns:a16="http://schemas.microsoft.com/office/drawing/2014/main" id="{5913A87B-84A9-47B2-920B-BBB35212F0D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10" name="TextBox 1">
          <a:extLst>
            <a:ext uri="{FF2B5EF4-FFF2-40B4-BE49-F238E27FC236}">
              <a16:creationId xmlns="" xmlns:a16="http://schemas.microsoft.com/office/drawing/2014/main" id="{E88CCA20-92A3-46D8-BACF-CE92233139E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11" name="TextBox 1">
          <a:extLst>
            <a:ext uri="{FF2B5EF4-FFF2-40B4-BE49-F238E27FC236}">
              <a16:creationId xmlns="" xmlns:a16="http://schemas.microsoft.com/office/drawing/2014/main" id="{28571D5F-A4F6-4887-90C9-AE13E08FF0F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12" name="TextBox 1">
          <a:extLst>
            <a:ext uri="{FF2B5EF4-FFF2-40B4-BE49-F238E27FC236}">
              <a16:creationId xmlns="" xmlns:a16="http://schemas.microsoft.com/office/drawing/2014/main" id="{B9DE189E-9E10-4686-B2B1-845973A81A4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13" name="TextBox 1">
          <a:extLst>
            <a:ext uri="{FF2B5EF4-FFF2-40B4-BE49-F238E27FC236}">
              <a16:creationId xmlns="" xmlns:a16="http://schemas.microsoft.com/office/drawing/2014/main" id="{67F9FD73-5431-4000-A15D-D1B1E362104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14" name="TextBox 1">
          <a:extLst>
            <a:ext uri="{FF2B5EF4-FFF2-40B4-BE49-F238E27FC236}">
              <a16:creationId xmlns="" xmlns:a16="http://schemas.microsoft.com/office/drawing/2014/main" id="{FE8EDD40-DE7C-4C73-B4A7-BDE33E8FFD1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15" name="TextBox 1">
          <a:extLst>
            <a:ext uri="{FF2B5EF4-FFF2-40B4-BE49-F238E27FC236}">
              <a16:creationId xmlns="" xmlns:a16="http://schemas.microsoft.com/office/drawing/2014/main" id="{B6152731-1982-43B0-8F14-8E824DC47EA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16" name="TextBox 1">
          <a:extLst>
            <a:ext uri="{FF2B5EF4-FFF2-40B4-BE49-F238E27FC236}">
              <a16:creationId xmlns="" xmlns:a16="http://schemas.microsoft.com/office/drawing/2014/main" id="{62DFAD86-E301-4927-BBC4-7D7399AEA1F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17" name="TextBox 1">
          <a:extLst>
            <a:ext uri="{FF2B5EF4-FFF2-40B4-BE49-F238E27FC236}">
              <a16:creationId xmlns="" xmlns:a16="http://schemas.microsoft.com/office/drawing/2014/main" id="{8275F93B-6319-4B50-9F7F-D718D9780B4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18" name="TextBox 1">
          <a:extLst>
            <a:ext uri="{FF2B5EF4-FFF2-40B4-BE49-F238E27FC236}">
              <a16:creationId xmlns="" xmlns:a16="http://schemas.microsoft.com/office/drawing/2014/main" id="{9BFFBF7B-1190-4392-A850-2B7D2F9D56D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19" name="TextBox 1">
          <a:extLst>
            <a:ext uri="{FF2B5EF4-FFF2-40B4-BE49-F238E27FC236}">
              <a16:creationId xmlns="" xmlns:a16="http://schemas.microsoft.com/office/drawing/2014/main" id="{BC5FAAB3-171F-41AE-8185-64969E55067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20" name="TextBox 1">
          <a:extLst>
            <a:ext uri="{FF2B5EF4-FFF2-40B4-BE49-F238E27FC236}">
              <a16:creationId xmlns="" xmlns:a16="http://schemas.microsoft.com/office/drawing/2014/main" id="{61CF947A-C851-4BB8-A184-4F528F041A8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21" name="TextBox 1">
          <a:extLst>
            <a:ext uri="{FF2B5EF4-FFF2-40B4-BE49-F238E27FC236}">
              <a16:creationId xmlns="" xmlns:a16="http://schemas.microsoft.com/office/drawing/2014/main" id="{A5B9EF0F-037B-4921-AD31-FEB2B8B05FF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22" name="TextBox 1">
          <a:extLst>
            <a:ext uri="{FF2B5EF4-FFF2-40B4-BE49-F238E27FC236}">
              <a16:creationId xmlns="" xmlns:a16="http://schemas.microsoft.com/office/drawing/2014/main" id="{2C10FC5F-F75C-4246-AB31-EECA78D2F6E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23" name="TextBox 1">
          <a:extLst>
            <a:ext uri="{FF2B5EF4-FFF2-40B4-BE49-F238E27FC236}">
              <a16:creationId xmlns="" xmlns:a16="http://schemas.microsoft.com/office/drawing/2014/main" id="{FD448F16-1AFB-462B-9F4D-D3BE1490411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24" name="TextBox 1">
          <a:extLst>
            <a:ext uri="{FF2B5EF4-FFF2-40B4-BE49-F238E27FC236}">
              <a16:creationId xmlns="" xmlns:a16="http://schemas.microsoft.com/office/drawing/2014/main" id="{BE7A0689-1B46-43CB-BAFA-040CBB55DC8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25" name="TextBox 1">
          <a:extLst>
            <a:ext uri="{FF2B5EF4-FFF2-40B4-BE49-F238E27FC236}">
              <a16:creationId xmlns="" xmlns:a16="http://schemas.microsoft.com/office/drawing/2014/main" id="{EA4261F7-46FE-4792-AE0D-8927C339B7A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26" name="TextBox 1">
          <a:extLst>
            <a:ext uri="{FF2B5EF4-FFF2-40B4-BE49-F238E27FC236}">
              <a16:creationId xmlns="" xmlns:a16="http://schemas.microsoft.com/office/drawing/2014/main" id="{07E85540-25D7-49D1-8260-3A0EE064168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27" name="TextBox 1">
          <a:extLst>
            <a:ext uri="{FF2B5EF4-FFF2-40B4-BE49-F238E27FC236}">
              <a16:creationId xmlns="" xmlns:a16="http://schemas.microsoft.com/office/drawing/2014/main" id="{3349CBE7-03B0-47DD-A6AF-EB746F8E820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28" name="TextBox 1">
          <a:extLst>
            <a:ext uri="{FF2B5EF4-FFF2-40B4-BE49-F238E27FC236}">
              <a16:creationId xmlns="" xmlns:a16="http://schemas.microsoft.com/office/drawing/2014/main" id="{2BAFB7B7-F1DA-47F5-801B-EA6B6A7F465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29" name="TextBox 1">
          <a:extLst>
            <a:ext uri="{FF2B5EF4-FFF2-40B4-BE49-F238E27FC236}">
              <a16:creationId xmlns="" xmlns:a16="http://schemas.microsoft.com/office/drawing/2014/main" id="{D18B8FDE-73E5-4978-AF65-D88A12E7E1D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30" name="TextBox 1">
          <a:extLst>
            <a:ext uri="{FF2B5EF4-FFF2-40B4-BE49-F238E27FC236}">
              <a16:creationId xmlns="" xmlns:a16="http://schemas.microsoft.com/office/drawing/2014/main" id="{33CED7BE-DA85-49B2-944E-039ADA3A301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31" name="TextBox 1">
          <a:extLst>
            <a:ext uri="{FF2B5EF4-FFF2-40B4-BE49-F238E27FC236}">
              <a16:creationId xmlns="" xmlns:a16="http://schemas.microsoft.com/office/drawing/2014/main" id="{F78BDC5A-4717-4C78-868A-7ADF26837B5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32" name="TextBox 1">
          <a:extLst>
            <a:ext uri="{FF2B5EF4-FFF2-40B4-BE49-F238E27FC236}">
              <a16:creationId xmlns="" xmlns:a16="http://schemas.microsoft.com/office/drawing/2014/main" id="{60AFCB64-D4C2-4E56-83E7-F5596A4E164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33" name="TextBox 1">
          <a:extLst>
            <a:ext uri="{FF2B5EF4-FFF2-40B4-BE49-F238E27FC236}">
              <a16:creationId xmlns="" xmlns:a16="http://schemas.microsoft.com/office/drawing/2014/main" id="{D4AED82E-0260-419A-B478-AAD9426181C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34" name="TextBox 1">
          <a:extLst>
            <a:ext uri="{FF2B5EF4-FFF2-40B4-BE49-F238E27FC236}">
              <a16:creationId xmlns="" xmlns:a16="http://schemas.microsoft.com/office/drawing/2014/main" id="{94F8AC53-A7DD-46E6-86B3-4171812F41F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35" name="TextBox 1">
          <a:extLst>
            <a:ext uri="{FF2B5EF4-FFF2-40B4-BE49-F238E27FC236}">
              <a16:creationId xmlns="" xmlns:a16="http://schemas.microsoft.com/office/drawing/2014/main" id="{246DA2C9-2127-4B1D-BD19-738435EC3B1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36" name="TextBox 1">
          <a:extLst>
            <a:ext uri="{FF2B5EF4-FFF2-40B4-BE49-F238E27FC236}">
              <a16:creationId xmlns="" xmlns:a16="http://schemas.microsoft.com/office/drawing/2014/main" id="{C0941318-896B-4FDC-8C36-9C83E089232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37" name="TextBox 1">
          <a:extLst>
            <a:ext uri="{FF2B5EF4-FFF2-40B4-BE49-F238E27FC236}">
              <a16:creationId xmlns="" xmlns:a16="http://schemas.microsoft.com/office/drawing/2014/main" id="{F5353BC5-6F35-4FCD-85DB-71FCA4494FF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38" name="TextBox 1">
          <a:extLst>
            <a:ext uri="{FF2B5EF4-FFF2-40B4-BE49-F238E27FC236}">
              <a16:creationId xmlns="" xmlns:a16="http://schemas.microsoft.com/office/drawing/2014/main" id="{CDF4F04D-76D2-4003-ACA6-572305AFB1E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39" name="TextBox 1">
          <a:extLst>
            <a:ext uri="{FF2B5EF4-FFF2-40B4-BE49-F238E27FC236}">
              <a16:creationId xmlns="" xmlns:a16="http://schemas.microsoft.com/office/drawing/2014/main" id="{8DBE78B0-24E7-4E29-9198-48147FD800E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40" name="TextBox 1">
          <a:extLst>
            <a:ext uri="{FF2B5EF4-FFF2-40B4-BE49-F238E27FC236}">
              <a16:creationId xmlns="" xmlns:a16="http://schemas.microsoft.com/office/drawing/2014/main" id="{02480C9A-3CCD-4F69-8349-FCF00C78D2E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41" name="TextBox 1">
          <a:extLst>
            <a:ext uri="{FF2B5EF4-FFF2-40B4-BE49-F238E27FC236}">
              <a16:creationId xmlns="" xmlns:a16="http://schemas.microsoft.com/office/drawing/2014/main" id="{99928936-7129-4067-9769-A4D8792D15F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42" name="TextBox 1">
          <a:extLst>
            <a:ext uri="{FF2B5EF4-FFF2-40B4-BE49-F238E27FC236}">
              <a16:creationId xmlns="" xmlns:a16="http://schemas.microsoft.com/office/drawing/2014/main" id="{98F5276B-F4DB-40F0-AD4E-FEF4211EBF3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43" name="TextBox 1">
          <a:extLst>
            <a:ext uri="{FF2B5EF4-FFF2-40B4-BE49-F238E27FC236}">
              <a16:creationId xmlns="" xmlns:a16="http://schemas.microsoft.com/office/drawing/2014/main" id="{9A6AF123-826F-4DE0-AB1D-EE5D2E48DC6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44" name="TextBox 1">
          <a:extLst>
            <a:ext uri="{FF2B5EF4-FFF2-40B4-BE49-F238E27FC236}">
              <a16:creationId xmlns="" xmlns:a16="http://schemas.microsoft.com/office/drawing/2014/main" id="{88F2D6A6-9032-4290-A326-2D26B78418D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45" name="TextBox 1">
          <a:extLst>
            <a:ext uri="{FF2B5EF4-FFF2-40B4-BE49-F238E27FC236}">
              <a16:creationId xmlns="" xmlns:a16="http://schemas.microsoft.com/office/drawing/2014/main" id="{6B12A6C9-06C0-4AC1-B4D3-B0A38445060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46" name="TextBox 1">
          <a:extLst>
            <a:ext uri="{FF2B5EF4-FFF2-40B4-BE49-F238E27FC236}">
              <a16:creationId xmlns="" xmlns:a16="http://schemas.microsoft.com/office/drawing/2014/main" id="{3B894F0D-7604-4DAF-B8C4-A16D06C6831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47" name="TextBox 1">
          <a:extLst>
            <a:ext uri="{FF2B5EF4-FFF2-40B4-BE49-F238E27FC236}">
              <a16:creationId xmlns="" xmlns:a16="http://schemas.microsoft.com/office/drawing/2014/main" id="{2EEB1B51-0F43-486B-B232-AB33D17C2C2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48" name="TextBox 1">
          <a:extLst>
            <a:ext uri="{FF2B5EF4-FFF2-40B4-BE49-F238E27FC236}">
              <a16:creationId xmlns="" xmlns:a16="http://schemas.microsoft.com/office/drawing/2014/main" id="{6ECAC1C3-404D-41E3-B77B-C148C3B65C5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49" name="TextBox 1">
          <a:extLst>
            <a:ext uri="{FF2B5EF4-FFF2-40B4-BE49-F238E27FC236}">
              <a16:creationId xmlns="" xmlns:a16="http://schemas.microsoft.com/office/drawing/2014/main" id="{F5521E76-8631-4904-9676-C5ED733E369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50" name="TextBox 1">
          <a:extLst>
            <a:ext uri="{FF2B5EF4-FFF2-40B4-BE49-F238E27FC236}">
              <a16:creationId xmlns="" xmlns:a16="http://schemas.microsoft.com/office/drawing/2014/main" id="{16069CB4-8C54-4605-8C40-86ACB2F6378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51" name="TextBox 1">
          <a:extLst>
            <a:ext uri="{FF2B5EF4-FFF2-40B4-BE49-F238E27FC236}">
              <a16:creationId xmlns="" xmlns:a16="http://schemas.microsoft.com/office/drawing/2014/main" id="{3811A7D2-73AB-460C-B4DD-BEA3E80EB38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52" name="TextBox 1">
          <a:extLst>
            <a:ext uri="{FF2B5EF4-FFF2-40B4-BE49-F238E27FC236}">
              <a16:creationId xmlns="" xmlns:a16="http://schemas.microsoft.com/office/drawing/2014/main" id="{C299514B-5C32-4340-9229-ADDDB6BE713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53" name="TextBox 1">
          <a:extLst>
            <a:ext uri="{FF2B5EF4-FFF2-40B4-BE49-F238E27FC236}">
              <a16:creationId xmlns="" xmlns:a16="http://schemas.microsoft.com/office/drawing/2014/main" id="{877ABEB9-3179-490B-A926-463524774BC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54" name="TextBox 1">
          <a:extLst>
            <a:ext uri="{FF2B5EF4-FFF2-40B4-BE49-F238E27FC236}">
              <a16:creationId xmlns="" xmlns:a16="http://schemas.microsoft.com/office/drawing/2014/main" id="{94DCCC8D-AAF8-48EA-943D-9044ADE4FB5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55" name="TextBox 1">
          <a:extLst>
            <a:ext uri="{FF2B5EF4-FFF2-40B4-BE49-F238E27FC236}">
              <a16:creationId xmlns="" xmlns:a16="http://schemas.microsoft.com/office/drawing/2014/main" id="{D342E215-3775-4C25-97C4-EC02212612D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56" name="TextBox 1">
          <a:extLst>
            <a:ext uri="{FF2B5EF4-FFF2-40B4-BE49-F238E27FC236}">
              <a16:creationId xmlns="" xmlns:a16="http://schemas.microsoft.com/office/drawing/2014/main" id="{B395AFDC-A3E2-4AF2-B236-179ADA0E43F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57" name="TextBox 1">
          <a:extLst>
            <a:ext uri="{FF2B5EF4-FFF2-40B4-BE49-F238E27FC236}">
              <a16:creationId xmlns="" xmlns:a16="http://schemas.microsoft.com/office/drawing/2014/main" id="{EFEDDF50-C558-49B4-91C4-19C8244A333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58" name="TextBox 1">
          <a:extLst>
            <a:ext uri="{FF2B5EF4-FFF2-40B4-BE49-F238E27FC236}">
              <a16:creationId xmlns="" xmlns:a16="http://schemas.microsoft.com/office/drawing/2014/main" id="{302A7191-F94B-44EB-83C9-D25DB07C8F1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59" name="TextBox 1">
          <a:extLst>
            <a:ext uri="{FF2B5EF4-FFF2-40B4-BE49-F238E27FC236}">
              <a16:creationId xmlns="" xmlns:a16="http://schemas.microsoft.com/office/drawing/2014/main" id="{CB78F4C8-5B48-4928-9836-4D10E52ADA9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60" name="TextBox 1">
          <a:extLst>
            <a:ext uri="{FF2B5EF4-FFF2-40B4-BE49-F238E27FC236}">
              <a16:creationId xmlns="" xmlns:a16="http://schemas.microsoft.com/office/drawing/2014/main" id="{EAB6C38A-91FF-4E7B-B3E7-C6F5010719A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61" name="TextBox 1">
          <a:extLst>
            <a:ext uri="{FF2B5EF4-FFF2-40B4-BE49-F238E27FC236}">
              <a16:creationId xmlns="" xmlns:a16="http://schemas.microsoft.com/office/drawing/2014/main" id="{069D6E26-AFC7-4B40-A4C1-F1C58BED178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62" name="TextBox 1">
          <a:extLst>
            <a:ext uri="{FF2B5EF4-FFF2-40B4-BE49-F238E27FC236}">
              <a16:creationId xmlns="" xmlns:a16="http://schemas.microsoft.com/office/drawing/2014/main" id="{BBEFF7E7-B269-4AE5-A8B5-86292180BDC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63" name="TextBox 1">
          <a:extLst>
            <a:ext uri="{FF2B5EF4-FFF2-40B4-BE49-F238E27FC236}">
              <a16:creationId xmlns="" xmlns:a16="http://schemas.microsoft.com/office/drawing/2014/main" id="{6FCFEFAF-140E-4920-A59F-949841BE4C0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64" name="TextBox 1">
          <a:extLst>
            <a:ext uri="{FF2B5EF4-FFF2-40B4-BE49-F238E27FC236}">
              <a16:creationId xmlns="" xmlns:a16="http://schemas.microsoft.com/office/drawing/2014/main" id="{CFBE9F35-10CF-4A56-972F-5AEC691AE8C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65" name="TextBox 1">
          <a:extLst>
            <a:ext uri="{FF2B5EF4-FFF2-40B4-BE49-F238E27FC236}">
              <a16:creationId xmlns="" xmlns:a16="http://schemas.microsoft.com/office/drawing/2014/main" id="{57039133-2CD0-4409-AF08-3A8FFBB3360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66" name="TextBox 1">
          <a:extLst>
            <a:ext uri="{FF2B5EF4-FFF2-40B4-BE49-F238E27FC236}">
              <a16:creationId xmlns="" xmlns:a16="http://schemas.microsoft.com/office/drawing/2014/main" id="{CE90DE48-CE1F-4DCA-B0D5-7341C578D83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67" name="TextBox 1">
          <a:extLst>
            <a:ext uri="{FF2B5EF4-FFF2-40B4-BE49-F238E27FC236}">
              <a16:creationId xmlns="" xmlns:a16="http://schemas.microsoft.com/office/drawing/2014/main" id="{1302534E-9A3C-4E2C-94F0-56F0E42B06E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68" name="TextBox 1">
          <a:extLst>
            <a:ext uri="{FF2B5EF4-FFF2-40B4-BE49-F238E27FC236}">
              <a16:creationId xmlns="" xmlns:a16="http://schemas.microsoft.com/office/drawing/2014/main" id="{7C1FC4C4-A9BF-4388-9C16-933160F071E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69" name="TextBox 1">
          <a:extLst>
            <a:ext uri="{FF2B5EF4-FFF2-40B4-BE49-F238E27FC236}">
              <a16:creationId xmlns="" xmlns:a16="http://schemas.microsoft.com/office/drawing/2014/main" id="{4BF561D8-7F70-473B-AA41-B116595F5E2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70" name="TextBox 1">
          <a:extLst>
            <a:ext uri="{FF2B5EF4-FFF2-40B4-BE49-F238E27FC236}">
              <a16:creationId xmlns="" xmlns:a16="http://schemas.microsoft.com/office/drawing/2014/main" id="{76CCFDD1-414D-41E1-B947-69BCAB00250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71" name="TextBox 1">
          <a:extLst>
            <a:ext uri="{FF2B5EF4-FFF2-40B4-BE49-F238E27FC236}">
              <a16:creationId xmlns="" xmlns:a16="http://schemas.microsoft.com/office/drawing/2014/main" id="{BF1FD796-7E57-4010-8E2A-B7902E9EB67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72" name="TextBox 1">
          <a:extLst>
            <a:ext uri="{FF2B5EF4-FFF2-40B4-BE49-F238E27FC236}">
              <a16:creationId xmlns="" xmlns:a16="http://schemas.microsoft.com/office/drawing/2014/main" id="{0A1A6D58-2919-4204-BBBF-3CCCFC9A801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73" name="TextBox 1">
          <a:extLst>
            <a:ext uri="{FF2B5EF4-FFF2-40B4-BE49-F238E27FC236}">
              <a16:creationId xmlns="" xmlns:a16="http://schemas.microsoft.com/office/drawing/2014/main" id="{D789D788-ED51-4FEF-86D6-7B341A64DA2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74" name="TextBox 1">
          <a:extLst>
            <a:ext uri="{FF2B5EF4-FFF2-40B4-BE49-F238E27FC236}">
              <a16:creationId xmlns="" xmlns:a16="http://schemas.microsoft.com/office/drawing/2014/main" id="{A6227AE9-AC55-4978-B95B-6F8EE892F95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75" name="TextBox 1">
          <a:extLst>
            <a:ext uri="{FF2B5EF4-FFF2-40B4-BE49-F238E27FC236}">
              <a16:creationId xmlns="" xmlns:a16="http://schemas.microsoft.com/office/drawing/2014/main" id="{CC0C19A9-8A55-4E24-86DE-26A15A4B96D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76" name="TextBox 1">
          <a:extLst>
            <a:ext uri="{FF2B5EF4-FFF2-40B4-BE49-F238E27FC236}">
              <a16:creationId xmlns="" xmlns:a16="http://schemas.microsoft.com/office/drawing/2014/main" id="{87263738-3717-4C45-BCBB-45BFA16C883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77" name="TextBox 1">
          <a:extLst>
            <a:ext uri="{FF2B5EF4-FFF2-40B4-BE49-F238E27FC236}">
              <a16:creationId xmlns="" xmlns:a16="http://schemas.microsoft.com/office/drawing/2014/main" id="{3C99488F-20D6-4184-9F16-3F64F0E4D18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78" name="TextBox 1">
          <a:extLst>
            <a:ext uri="{FF2B5EF4-FFF2-40B4-BE49-F238E27FC236}">
              <a16:creationId xmlns="" xmlns:a16="http://schemas.microsoft.com/office/drawing/2014/main" id="{A49C1124-C91D-4D38-863C-F94D796C023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79" name="TextBox 1">
          <a:extLst>
            <a:ext uri="{FF2B5EF4-FFF2-40B4-BE49-F238E27FC236}">
              <a16:creationId xmlns="" xmlns:a16="http://schemas.microsoft.com/office/drawing/2014/main" id="{AE1167A5-3322-4150-84EA-3C32BDD6894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80" name="TextBox 1">
          <a:extLst>
            <a:ext uri="{FF2B5EF4-FFF2-40B4-BE49-F238E27FC236}">
              <a16:creationId xmlns="" xmlns:a16="http://schemas.microsoft.com/office/drawing/2014/main" id="{427211CF-6605-422C-8D5C-11B2908D464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81" name="TextBox 1">
          <a:extLst>
            <a:ext uri="{FF2B5EF4-FFF2-40B4-BE49-F238E27FC236}">
              <a16:creationId xmlns="" xmlns:a16="http://schemas.microsoft.com/office/drawing/2014/main" id="{DECE8E00-2E97-4CC5-84F4-8D46297F975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82" name="TextBox 1">
          <a:extLst>
            <a:ext uri="{FF2B5EF4-FFF2-40B4-BE49-F238E27FC236}">
              <a16:creationId xmlns="" xmlns:a16="http://schemas.microsoft.com/office/drawing/2014/main" id="{54500376-F590-4BC2-ACB0-706445C95EA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83" name="TextBox 1">
          <a:extLst>
            <a:ext uri="{FF2B5EF4-FFF2-40B4-BE49-F238E27FC236}">
              <a16:creationId xmlns="" xmlns:a16="http://schemas.microsoft.com/office/drawing/2014/main" id="{D33D60EE-DFC3-4086-A70C-FF7F489B7C4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84" name="TextBox 1">
          <a:extLst>
            <a:ext uri="{FF2B5EF4-FFF2-40B4-BE49-F238E27FC236}">
              <a16:creationId xmlns="" xmlns:a16="http://schemas.microsoft.com/office/drawing/2014/main" id="{C50B6571-BB9E-4411-A8D9-7FD2D759A95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85" name="TextBox 1">
          <a:extLst>
            <a:ext uri="{FF2B5EF4-FFF2-40B4-BE49-F238E27FC236}">
              <a16:creationId xmlns="" xmlns:a16="http://schemas.microsoft.com/office/drawing/2014/main" id="{8594766F-1DCF-4D5A-96F9-4B36F355512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86" name="TextBox 1">
          <a:extLst>
            <a:ext uri="{FF2B5EF4-FFF2-40B4-BE49-F238E27FC236}">
              <a16:creationId xmlns="" xmlns:a16="http://schemas.microsoft.com/office/drawing/2014/main" id="{6E218DDE-A3AD-46B6-AEB9-0180ED3FA0F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87" name="TextBox 1">
          <a:extLst>
            <a:ext uri="{FF2B5EF4-FFF2-40B4-BE49-F238E27FC236}">
              <a16:creationId xmlns="" xmlns:a16="http://schemas.microsoft.com/office/drawing/2014/main" id="{A7938550-D686-44ED-8CD7-5857E0D94FE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88" name="TextBox 1">
          <a:extLst>
            <a:ext uri="{FF2B5EF4-FFF2-40B4-BE49-F238E27FC236}">
              <a16:creationId xmlns="" xmlns:a16="http://schemas.microsoft.com/office/drawing/2014/main" id="{69FB6D23-2A5C-45C6-8FF7-CE8FE5FF3A9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89" name="TextBox 1">
          <a:extLst>
            <a:ext uri="{FF2B5EF4-FFF2-40B4-BE49-F238E27FC236}">
              <a16:creationId xmlns="" xmlns:a16="http://schemas.microsoft.com/office/drawing/2014/main" id="{BEC30C3C-171C-4548-9122-63E6BB30487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90" name="TextBox 1">
          <a:extLst>
            <a:ext uri="{FF2B5EF4-FFF2-40B4-BE49-F238E27FC236}">
              <a16:creationId xmlns="" xmlns:a16="http://schemas.microsoft.com/office/drawing/2014/main" id="{80F6575A-F004-4E62-9614-0320248DEA9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91" name="TextBox 1">
          <a:extLst>
            <a:ext uri="{FF2B5EF4-FFF2-40B4-BE49-F238E27FC236}">
              <a16:creationId xmlns="" xmlns:a16="http://schemas.microsoft.com/office/drawing/2014/main" id="{24790AC3-18BD-4ED6-96E4-EE15C2DFE8D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92" name="TextBox 1">
          <a:extLst>
            <a:ext uri="{FF2B5EF4-FFF2-40B4-BE49-F238E27FC236}">
              <a16:creationId xmlns="" xmlns:a16="http://schemas.microsoft.com/office/drawing/2014/main" id="{B36DB679-F025-4B58-A2A4-AF815E9AB14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93" name="TextBox 1">
          <a:extLst>
            <a:ext uri="{FF2B5EF4-FFF2-40B4-BE49-F238E27FC236}">
              <a16:creationId xmlns="" xmlns:a16="http://schemas.microsoft.com/office/drawing/2014/main" id="{3797372E-07F7-4C1A-BE5D-7781C26CC0B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94" name="TextBox 1">
          <a:extLst>
            <a:ext uri="{FF2B5EF4-FFF2-40B4-BE49-F238E27FC236}">
              <a16:creationId xmlns="" xmlns:a16="http://schemas.microsoft.com/office/drawing/2014/main" id="{36C4A772-82AC-4D11-A025-CD20C7A1975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95" name="TextBox 1">
          <a:extLst>
            <a:ext uri="{FF2B5EF4-FFF2-40B4-BE49-F238E27FC236}">
              <a16:creationId xmlns="" xmlns:a16="http://schemas.microsoft.com/office/drawing/2014/main" id="{794EA488-6631-4F8F-A200-5287C736D4C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96" name="TextBox 1">
          <a:extLst>
            <a:ext uri="{FF2B5EF4-FFF2-40B4-BE49-F238E27FC236}">
              <a16:creationId xmlns="" xmlns:a16="http://schemas.microsoft.com/office/drawing/2014/main" id="{45445D44-E627-45F7-8D08-CC3AD406A62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97" name="TextBox 1">
          <a:extLst>
            <a:ext uri="{FF2B5EF4-FFF2-40B4-BE49-F238E27FC236}">
              <a16:creationId xmlns="" xmlns:a16="http://schemas.microsoft.com/office/drawing/2014/main" id="{D60A1C3A-E748-4D49-8538-EE703D55BE1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98" name="TextBox 1">
          <a:extLst>
            <a:ext uri="{FF2B5EF4-FFF2-40B4-BE49-F238E27FC236}">
              <a16:creationId xmlns="" xmlns:a16="http://schemas.microsoft.com/office/drawing/2014/main" id="{C92B4E1D-344F-4D18-B378-7B479228888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399" name="TextBox 1">
          <a:extLst>
            <a:ext uri="{FF2B5EF4-FFF2-40B4-BE49-F238E27FC236}">
              <a16:creationId xmlns="" xmlns:a16="http://schemas.microsoft.com/office/drawing/2014/main" id="{3F267FB5-DA8B-4082-B187-573676D16A1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00" name="TextBox 1">
          <a:extLst>
            <a:ext uri="{FF2B5EF4-FFF2-40B4-BE49-F238E27FC236}">
              <a16:creationId xmlns="" xmlns:a16="http://schemas.microsoft.com/office/drawing/2014/main" id="{C9F23045-5370-474E-9598-A67DB336764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01" name="TextBox 1">
          <a:extLst>
            <a:ext uri="{FF2B5EF4-FFF2-40B4-BE49-F238E27FC236}">
              <a16:creationId xmlns="" xmlns:a16="http://schemas.microsoft.com/office/drawing/2014/main" id="{8F2BE63F-DF68-4164-A50F-19EB2FFD9E2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02" name="TextBox 1">
          <a:extLst>
            <a:ext uri="{FF2B5EF4-FFF2-40B4-BE49-F238E27FC236}">
              <a16:creationId xmlns="" xmlns:a16="http://schemas.microsoft.com/office/drawing/2014/main" id="{FFAD4327-9EBD-453A-8DAE-B69B68B3FC4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03" name="TextBox 1">
          <a:extLst>
            <a:ext uri="{FF2B5EF4-FFF2-40B4-BE49-F238E27FC236}">
              <a16:creationId xmlns="" xmlns:a16="http://schemas.microsoft.com/office/drawing/2014/main" id="{FC20D7B1-0CE2-4707-A2F1-4C1B10129C2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04" name="TextBox 1">
          <a:extLst>
            <a:ext uri="{FF2B5EF4-FFF2-40B4-BE49-F238E27FC236}">
              <a16:creationId xmlns="" xmlns:a16="http://schemas.microsoft.com/office/drawing/2014/main" id="{7FE17197-8CE4-4323-89D8-13529FA34CB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05" name="TextBox 1">
          <a:extLst>
            <a:ext uri="{FF2B5EF4-FFF2-40B4-BE49-F238E27FC236}">
              <a16:creationId xmlns="" xmlns:a16="http://schemas.microsoft.com/office/drawing/2014/main" id="{FA03F464-E7B6-45B8-B2DB-86E5E938CDD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06" name="TextBox 1">
          <a:extLst>
            <a:ext uri="{FF2B5EF4-FFF2-40B4-BE49-F238E27FC236}">
              <a16:creationId xmlns="" xmlns:a16="http://schemas.microsoft.com/office/drawing/2014/main" id="{BA3204CE-3EF6-4CF7-BFDE-0499CC7E58F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07" name="TextBox 1">
          <a:extLst>
            <a:ext uri="{FF2B5EF4-FFF2-40B4-BE49-F238E27FC236}">
              <a16:creationId xmlns="" xmlns:a16="http://schemas.microsoft.com/office/drawing/2014/main" id="{EC2A1854-B234-476B-86B3-37FA6F3CDC7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08" name="TextBox 1">
          <a:extLst>
            <a:ext uri="{FF2B5EF4-FFF2-40B4-BE49-F238E27FC236}">
              <a16:creationId xmlns="" xmlns:a16="http://schemas.microsoft.com/office/drawing/2014/main" id="{37D2B19C-6FA8-4BD1-B657-174F64CD00D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09" name="TextBox 1">
          <a:extLst>
            <a:ext uri="{FF2B5EF4-FFF2-40B4-BE49-F238E27FC236}">
              <a16:creationId xmlns="" xmlns:a16="http://schemas.microsoft.com/office/drawing/2014/main" id="{C35DFDE1-C677-4444-8897-0B5A1A5C563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10" name="TextBox 1">
          <a:extLst>
            <a:ext uri="{FF2B5EF4-FFF2-40B4-BE49-F238E27FC236}">
              <a16:creationId xmlns="" xmlns:a16="http://schemas.microsoft.com/office/drawing/2014/main" id="{C642AADB-55F0-4806-8767-1DEEB23DA16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11" name="TextBox 1">
          <a:extLst>
            <a:ext uri="{FF2B5EF4-FFF2-40B4-BE49-F238E27FC236}">
              <a16:creationId xmlns="" xmlns:a16="http://schemas.microsoft.com/office/drawing/2014/main" id="{832D4797-49FE-4F04-BC1E-6871B9A8DBD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12" name="TextBox 1">
          <a:extLst>
            <a:ext uri="{FF2B5EF4-FFF2-40B4-BE49-F238E27FC236}">
              <a16:creationId xmlns="" xmlns:a16="http://schemas.microsoft.com/office/drawing/2014/main" id="{CD8B3EAA-897B-4FB5-AC9E-A6110EAA22B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13" name="TextBox 1">
          <a:extLst>
            <a:ext uri="{FF2B5EF4-FFF2-40B4-BE49-F238E27FC236}">
              <a16:creationId xmlns="" xmlns:a16="http://schemas.microsoft.com/office/drawing/2014/main" id="{C6F88741-D8CF-427C-96B3-4A7C824C4AC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14" name="TextBox 1">
          <a:extLst>
            <a:ext uri="{FF2B5EF4-FFF2-40B4-BE49-F238E27FC236}">
              <a16:creationId xmlns="" xmlns:a16="http://schemas.microsoft.com/office/drawing/2014/main" id="{B2D59FA8-EA89-4852-8469-9C6C2C72477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15" name="TextBox 1">
          <a:extLst>
            <a:ext uri="{FF2B5EF4-FFF2-40B4-BE49-F238E27FC236}">
              <a16:creationId xmlns="" xmlns:a16="http://schemas.microsoft.com/office/drawing/2014/main" id="{5478CFC4-4D44-4162-9EB6-8A1197E6457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16" name="TextBox 1">
          <a:extLst>
            <a:ext uri="{FF2B5EF4-FFF2-40B4-BE49-F238E27FC236}">
              <a16:creationId xmlns="" xmlns:a16="http://schemas.microsoft.com/office/drawing/2014/main" id="{5FBF7F36-C323-4E91-90B6-DEF6DD0A381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17" name="TextBox 1">
          <a:extLst>
            <a:ext uri="{FF2B5EF4-FFF2-40B4-BE49-F238E27FC236}">
              <a16:creationId xmlns="" xmlns:a16="http://schemas.microsoft.com/office/drawing/2014/main" id="{24C08046-32DA-472D-AAB6-254104892C4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18" name="TextBox 1">
          <a:extLst>
            <a:ext uri="{FF2B5EF4-FFF2-40B4-BE49-F238E27FC236}">
              <a16:creationId xmlns="" xmlns:a16="http://schemas.microsoft.com/office/drawing/2014/main" id="{1940F8A2-B469-4C8B-BBDD-A92C731180C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19" name="TextBox 1">
          <a:extLst>
            <a:ext uri="{FF2B5EF4-FFF2-40B4-BE49-F238E27FC236}">
              <a16:creationId xmlns="" xmlns:a16="http://schemas.microsoft.com/office/drawing/2014/main" id="{97374D19-1583-4B56-8147-F3514CB5D22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20" name="TextBox 1">
          <a:extLst>
            <a:ext uri="{FF2B5EF4-FFF2-40B4-BE49-F238E27FC236}">
              <a16:creationId xmlns="" xmlns:a16="http://schemas.microsoft.com/office/drawing/2014/main" id="{1310CC8C-3E01-4176-8E77-07210500362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21" name="TextBox 1">
          <a:extLst>
            <a:ext uri="{FF2B5EF4-FFF2-40B4-BE49-F238E27FC236}">
              <a16:creationId xmlns="" xmlns:a16="http://schemas.microsoft.com/office/drawing/2014/main" id="{B6E93C03-D68A-4DB7-856D-A7201E4CCA4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22" name="TextBox 1">
          <a:extLst>
            <a:ext uri="{FF2B5EF4-FFF2-40B4-BE49-F238E27FC236}">
              <a16:creationId xmlns="" xmlns:a16="http://schemas.microsoft.com/office/drawing/2014/main" id="{96ADA3FC-124D-4B4E-8611-1187DAC4F3C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23" name="TextBox 1">
          <a:extLst>
            <a:ext uri="{FF2B5EF4-FFF2-40B4-BE49-F238E27FC236}">
              <a16:creationId xmlns="" xmlns:a16="http://schemas.microsoft.com/office/drawing/2014/main" id="{C3AD8949-D521-465C-ABDF-6ACC2C86968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24" name="TextBox 1">
          <a:extLst>
            <a:ext uri="{FF2B5EF4-FFF2-40B4-BE49-F238E27FC236}">
              <a16:creationId xmlns="" xmlns:a16="http://schemas.microsoft.com/office/drawing/2014/main" id="{DECBDED4-AC86-44AE-8EA8-2139B8277BC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25" name="TextBox 1">
          <a:extLst>
            <a:ext uri="{FF2B5EF4-FFF2-40B4-BE49-F238E27FC236}">
              <a16:creationId xmlns="" xmlns:a16="http://schemas.microsoft.com/office/drawing/2014/main" id="{26455ED0-4AF3-4395-8F65-100B56FCD6D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26" name="TextBox 1">
          <a:extLst>
            <a:ext uri="{FF2B5EF4-FFF2-40B4-BE49-F238E27FC236}">
              <a16:creationId xmlns="" xmlns:a16="http://schemas.microsoft.com/office/drawing/2014/main" id="{43FB6A3B-6D4E-4698-BBD0-C93381F12FE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27" name="TextBox 1">
          <a:extLst>
            <a:ext uri="{FF2B5EF4-FFF2-40B4-BE49-F238E27FC236}">
              <a16:creationId xmlns="" xmlns:a16="http://schemas.microsoft.com/office/drawing/2014/main" id="{9CA8674F-E5F7-4021-9102-2AC719F7874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28" name="TextBox 1">
          <a:extLst>
            <a:ext uri="{FF2B5EF4-FFF2-40B4-BE49-F238E27FC236}">
              <a16:creationId xmlns="" xmlns:a16="http://schemas.microsoft.com/office/drawing/2014/main" id="{8F558A61-0968-4994-9E65-F6B5CE514EC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29" name="TextBox 1">
          <a:extLst>
            <a:ext uri="{FF2B5EF4-FFF2-40B4-BE49-F238E27FC236}">
              <a16:creationId xmlns="" xmlns:a16="http://schemas.microsoft.com/office/drawing/2014/main" id="{D6488264-501D-4513-AE89-B71387C4E87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30" name="TextBox 1">
          <a:extLst>
            <a:ext uri="{FF2B5EF4-FFF2-40B4-BE49-F238E27FC236}">
              <a16:creationId xmlns="" xmlns:a16="http://schemas.microsoft.com/office/drawing/2014/main" id="{1B8E1D01-0456-4B70-98BB-B7F1E857D71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31" name="TextBox 1">
          <a:extLst>
            <a:ext uri="{FF2B5EF4-FFF2-40B4-BE49-F238E27FC236}">
              <a16:creationId xmlns="" xmlns:a16="http://schemas.microsoft.com/office/drawing/2014/main" id="{72FE9B43-A1B5-4D7E-8DCD-C6BA17A296E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32" name="TextBox 1">
          <a:extLst>
            <a:ext uri="{FF2B5EF4-FFF2-40B4-BE49-F238E27FC236}">
              <a16:creationId xmlns="" xmlns:a16="http://schemas.microsoft.com/office/drawing/2014/main" id="{58BA31E9-D438-4ACE-86B2-C7FD8628DF4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33" name="TextBox 1">
          <a:extLst>
            <a:ext uri="{FF2B5EF4-FFF2-40B4-BE49-F238E27FC236}">
              <a16:creationId xmlns="" xmlns:a16="http://schemas.microsoft.com/office/drawing/2014/main" id="{9813F70B-7130-4D45-9850-4BA564BBD40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34" name="TextBox 1">
          <a:extLst>
            <a:ext uri="{FF2B5EF4-FFF2-40B4-BE49-F238E27FC236}">
              <a16:creationId xmlns="" xmlns:a16="http://schemas.microsoft.com/office/drawing/2014/main" id="{6440D473-E838-4164-B4E4-FF887113642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35" name="TextBox 1">
          <a:extLst>
            <a:ext uri="{FF2B5EF4-FFF2-40B4-BE49-F238E27FC236}">
              <a16:creationId xmlns="" xmlns:a16="http://schemas.microsoft.com/office/drawing/2014/main" id="{BEF784C7-955E-4CDB-8BD4-10F88974950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36" name="TextBox 1">
          <a:extLst>
            <a:ext uri="{FF2B5EF4-FFF2-40B4-BE49-F238E27FC236}">
              <a16:creationId xmlns="" xmlns:a16="http://schemas.microsoft.com/office/drawing/2014/main" id="{F315303F-D922-4E10-9044-BFD733F6E25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37" name="TextBox 1">
          <a:extLst>
            <a:ext uri="{FF2B5EF4-FFF2-40B4-BE49-F238E27FC236}">
              <a16:creationId xmlns="" xmlns:a16="http://schemas.microsoft.com/office/drawing/2014/main" id="{8B98B60C-5CB8-4318-8617-AF583096A53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38" name="TextBox 1">
          <a:extLst>
            <a:ext uri="{FF2B5EF4-FFF2-40B4-BE49-F238E27FC236}">
              <a16:creationId xmlns="" xmlns:a16="http://schemas.microsoft.com/office/drawing/2014/main" id="{176C088B-5DD6-48ED-9833-9A5CDFBBCF2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39" name="TextBox 1">
          <a:extLst>
            <a:ext uri="{FF2B5EF4-FFF2-40B4-BE49-F238E27FC236}">
              <a16:creationId xmlns="" xmlns:a16="http://schemas.microsoft.com/office/drawing/2014/main" id="{7007DB9C-1202-419F-98A2-FAA8C258199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40" name="TextBox 1">
          <a:extLst>
            <a:ext uri="{FF2B5EF4-FFF2-40B4-BE49-F238E27FC236}">
              <a16:creationId xmlns="" xmlns:a16="http://schemas.microsoft.com/office/drawing/2014/main" id="{81213E1F-61C2-40E2-908D-449BC9F69C2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41" name="TextBox 1">
          <a:extLst>
            <a:ext uri="{FF2B5EF4-FFF2-40B4-BE49-F238E27FC236}">
              <a16:creationId xmlns="" xmlns:a16="http://schemas.microsoft.com/office/drawing/2014/main" id="{BAE8B920-41DD-4C66-929D-5C349BBCCC3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42" name="TextBox 1">
          <a:extLst>
            <a:ext uri="{FF2B5EF4-FFF2-40B4-BE49-F238E27FC236}">
              <a16:creationId xmlns="" xmlns:a16="http://schemas.microsoft.com/office/drawing/2014/main" id="{B89F9B9A-F4AF-495A-ACF1-1A5A9F44127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43" name="TextBox 1">
          <a:extLst>
            <a:ext uri="{FF2B5EF4-FFF2-40B4-BE49-F238E27FC236}">
              <a16:creationId xmlns="" xmlns:a16="http://schemas.microsoft.com/office/drawing/2014/main" id="{357D180A-B602-4E1B-8998-03BF22DF9B6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44" name="TextBox 1">
          <a:extLst>
            <a:ext uri="{FF2B5EF4-FFF2-40B4-BE49-F238E27FC236}">
              <a16:creationId xmlns="" xmlns:a16="http://schemas.microsoft.com/office/drawing/2014/main" id="{8521D07E-7786-4229-A591-6A8512850C8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45" name="TextBox 1">
          <a:extLst>
            <a:ext uri="{FF2B5EF4-FFF2-40B4-BE49-F238E27FC236}">
              <a16:creationId xmlns="" xmlns:a16="http://schemas.microsoft.com/office/drawing/2014/main" id="{A7A6C2E3-9CB9-4F57-A998-730E2A8E55E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46" name="TextBox 1">
          <a:extLst>
            <a:ext uri="{FF2B5EF4-FFF2-40B4-BE49-F238E27FC236}">
              <a16:creationId xmlns="" xmlns:a16="http://schemas.microsoft.com/office/drawing/2014/main" id="{8B67E0B7-5D95-4019-9630-B2460EC834B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47" name="TextBox 1">
          <a:extLst>
            <a:ext uri="{FF2B5EF4-FFF2-40B4-BE49-F238E27FC236}">
              <a16:creationId xmlns="" xmlns:a16="http://schemas.microsoft.com/office/drawing/2014/main" id="{5EBE7D28-EFE6-4C44-978F-5D4A56EAA40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48" name="TextBox 1">
          <a:extLst>
            <a:ext uri="{FF2B5EF4-FFF2-40B4-BE49-F238E27FC236}">
              <a16:creationId xmlns="" xmlns:a16="http://schemas.microsoft.com/office/drawing/2014/main" id="{1AC91B87-4F15-47AF-8B67-D2126F09265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49" name="TextBox 1">
          <a:extLst>
            <a:ext uri="{FF2B5EF4-FFF2-40B4-BE49-F238E27FC236}">
              <a16:creationId xmlns="" xmlns:a16="http://schemas.microsoft.com/office/drawing/2014/main" id="{DA2577FC-BB1F-46C3-A8DB-079B5EBF9DD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50" name="TextBox 1">
          <a:extLst>
            <a:ext uri="{FF2B5EF4-FFF2-40B4-BE49-F238E27FC236}">
              <a16:creationId xmlns="" xmlns:a16="http://schemas.microsoft.com/office/drawing/2014/main" id="{590D84BD-BFCF-48AF-9F17-6F445C80D55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51" name="TextBox 1">
          <a:extLst>
            <a:ext uri="{FF2B5EF4-FFF2-40B4-BE49-F238E27FC236}">
              <a16:creationId xmlns="" xmlns:a16="http://schemas.microsoft.com/office/drawing/2014/main" id="{773B5573-221C-441F-98CC-2D7855A30C9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52" name="TextBox 1">
          <a:extLst>
            <a:ext uri="{FF2B5EF4-FFF2-40B4-BE49-F238E27FC236}">
              <a16:creationId xmlns="" xmlns:a16="http://schemas.microsoft.com/office/drawing/2014/main" id="{C9F5DFDA-142F-41A4-AB9A-791768457C8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53" name="TextBox 1">
          <a:extLst>
            <a:ext uri="{FF2B5EF4-FFF2-40B4-BE49-F238E27FC236}">
              <a16:creationId xmlns="" xmlns:a16="http://schemas.microsoft.com/office/drawing/2014/main" id="{FCEB41F2-1B60-444D-8731-326823D913F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54" name="TextBox 1">
          <a:extLst>
            <a:ext uri="{FF2B5EF4-FFF2-40B4-BE49-F238E27FC236}">
              <a16:creationId xmlns="" xmlns:a16="http://schemas.microsoft.com/office/drawing/2014/main" id="{8C14525B-0130-44E9-8C69-8D0531EFA1C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55" name="TextBox 1">
          <a:extLst>
            <a:ext uri="{FF2B5EF4-FFF2-40B4-BE49-F238E27FC236}">
              <a16:creationId xmlns="" xmlns:a16="http://schemas.microsoft.com/office/drawing/2014/main" id="{843F0691-96DF-4775-9BD2-3228E6FA6E9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56" name="TextBox 1">
          <a:extLst>
            <a:ext uri="{FF2B5EF4-FFF2-40B4-BE49-F238E27FC236}">
              <a16:creationId xmlns="" xmlns:a16="http://schemas.microsoft.com/office/drawing/2014/main" id="{C04E6838-335D-4B6D-9A91-CC5DEAE77EF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57" name="TextBox 1">
          <a:extLst>
            <a:ext uri="{FF2B5EF4-FFF2-40B4-BE49-F238E27FC236}">
              <a16:creationId xmlns="" xmlns:a16="http://schemas.microsoft.com/office/drawing/2014/main" id="{9FCFA285-7BBE-4658-BFBF-255BA98BD73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58" name="TextBox 1">
          <a:extLst>
            <a:ext uri="{FF2B5EF4-FFF2-40B4-BE49-F238E27FC236}">
              <a16:creationId xmlns="" xmlns:a16="http://schemas.microsoft.com/office/drawing/2014/main" id="{8CA46857-3434-4D1A-835F-7C1860DAB0C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59" name="TextBox 1">
          <a:extLst>
            <a:ext uri="{FF2B5EF4-FFF2-40B4-BE49-F238E27FC236}">
              <a16:creationId xmlns="" xmlns:a16="http://schemas.microsoft.com/office/drawing/2014/main" id="{FC3E6ABD-C912-4E08-9854-B2969265EB3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60" name="TextBox 1">
          <a:extLst>
            <a:ext uri="{FF2B5EF4-FFF2-40B4-BE49-F238E27FC236}">
              <a16:creationId xmlns="" xmlns:a16="http://schemas.microsoft.com/office/drawing/2014/main" id="{806B7FD7-A88E-4E14-AA79-3042BCED7CF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61" name="TextBox 1">
          <a:extLst>
            <a:ext uri="{FF2B5EF4-FFF2-40B4-BE49-F238E27FC236}">
              <a16:creationId xmlns="" xmlns:a16="http://schemas.microsoft.com/office/drawing/2014/main" id="{0077DEDE-BFEB-4331-ADE5-EFEC4A76391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62" name="TextBox 1">
          <a:extLst>
            <a:ext uri="{FF2B5EF4-FFF2-40B4-BE49-F238E27FC236}">
              <a16:creationId xmlns="" xmlns:a16="http://schemas.microsoft.com/office/drawing/2014/main" id="{83E048A2-01E6-471B-8481-7AA61A3325E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63" name="TextBox 1">
          <a:extLst>
            <a:ext uri="{FF2B5EF4-FFF2-40B4-BE49-F238E27FC236}">
              <a16:creationId xmlns="" xmlns:a16="http://schemas.microsoft.com/office/drawing/2014/main" id="{F054536E-7AB0-4E9F-BB1D-6F3BC8387ED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64" name="TextBox 1">
          <a:extLst>
            <a:ext uri="{FF2B5EF4-FFF2-40B4-BE49-F238E27FC236}">
              <a16:creationId xmlns="" xmlns:a16="http://schemas.microsoft.com/office/drawing/2014/main" id="{9B837965-2103-4726-9A74-5C5F4065388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65" name="TextBox 1">
          <a:extLst>
            <a:ext uri="{FF2B5EF4-FFF2-40B4-BE49-F238E27FC236}">
              <a16:creationId xmlns="" xmlns:a16="http://schemas.microsoft.com/office/drawing/2014/main" id="{B3A62DDA-F49B-4637-B229-971336D6A1A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66" name="TextBox 1">
          <a:extLst>
            <a:ext uri="{FF2B5EF4-FFF2-40B4-BE49-F238E27FC236}">
              <a16:creationId xmlns="" xmlns:a16="http://schemas.microsoft.com/office/drawing/2014/main" id="{BAA1D04B-431D-4C87-B4CF-8C238E45C05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67" name="TextBox 1">
          <a:extLst>
            <a:ext uri="{FF2B5EF4-FFF2-40B4-BE49-F238E27FC236}">
              <a16:creationId xmlns="" xmlns:a16="http://schemas.microsoft.com/office/drawing/2014/main" id="{B873F213-36B4-4B54-97F1-CB49ABC99BB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68" name="TextBox 1">
          <a:extLst>
            <a:ext uri="{FF2B5EF4-FFF2-40B4-BE49-F238E27FC236}">
              <a16:creationId xmlns="" xmlns:a16="http://schemas.microsoft.com/office/drawing/2014/main" id="{A2018B2B-F75E-45D9-B0AB-4550B2B3754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69" name="TextBox 1">
          <a:extLst>
            <a:ext uri="{FF2B5EF4-FFF2-40B4-BE49-F238E27FC236}">
              <a16:creationId xmlns="" xmlns:a16="http://schemas.microsoft.com/office/drawing/2014/main" id="{7E42100E-A864-4527-B220-3DFCC9337CF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70" name="TextBox 1">
          <a:extLst>
            <a:ext uri="{FF2B5EF4-FFF2-40B4-BE49-F238E27FC236}">
              <a16:creationId xmlns="" xmlns:a16="http://schemas.microsoft.com/office/drawing/2014/main" id="{51D2B5D5-EF49-485F-B6DB-8F9B4EBC83E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71" name="TextBox 1">
          <a:extLst>
            <a:ext uri="{FF2B5EF4-FFF2-40B4-BE49-F238E27FC236}">
              <a16:creationId xmlns="" xmlns:a16="http://schemas.microsoft.com/office/drawing/2014/main" id="{3FC4ACEA-9611-40B8-A0EB-15DB26BC132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72" name="TextBox 1">
          <a:extLst>
            <a:ext uri="{FF2B5EF4-FFF2-40B4-BE49-F238E27FC236}">
              <a16:creationId xmlns="" xmlns:a16="http://schemas.microsoft.com/office/drawing/2014/main" id="{A4E88256-060C-4917-BB13-24F51B15614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73" name="TextBox 1">
          <a:extLst>
            <a:ext uri="{FF2B5EF4-FFF2-40B4-BE49-F238E27FC236}">
              <a16:creationId xmlns="" xmlns:a16="http://schemas.microsoft.com/office/drawing/2014/main" id="{48C4DB03-C1A9-4678-8444-7D48FE918D2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74" name="TextBox 1">
          <a:extLst>
            <a:ext uri="{FF2B5EF4-FFF2-40B4-BE49-F238E27FC236}">
              <a16:creationId xmlns="" xmlns:a16="http://schemas.microsoft.com/office/drawing/2014/main" id="{F1CFBC28-FCBA-4FF6-A851-41D597260C8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75" name="TextBox 1">
          <a:extLst>
            <a:ext uri="{FF2B5EF4-FFF2-40B4-BE49-F238E27FC236}">
              <a16:creationId xmlns="" xmlns:a16="http://schemas.microsoft.com/office/drawing/2014/main" id="{CF1709B2-6379-4F8C-9953-2A943C18FC3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76" name="TextBox 1">
          <a:extLst>
            <a:ext uri="{FF2B5EF4-FFF2-40B4-BE49-F238E27FC236}">
              <a16:creationId xmlns="" xmlns:a16="http://schemas.microsoft.com/office/drawing/2014/main" id="{474DBE6C-B635-4091-BB79-6FB082D4478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77" name="TextBox 1">
          <a:extLst>
            <a:ext uri="{FF2B5EF4-FFF2-40B4-BE49-F238E27FC236}">
              <a16:creationId xmlns="" xmlns:a16="http://schemas.microsoft.com/office/drawing/2014/main" id="{8F7D6F12-FA2E-4718-A979-BD7757A11F6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78" name="TextBox 1">
          <a:extLst>
            <a:ext uri="{FF2B5EF4-FFF2-40B4-BE49-F238E27FC236}">
              <a16:creationId xmlns="" xmlns:a16="http://schemas.microsoft.com/office/drawing/2014/main" id="{3F54E728-0A51-487E-88C2-197A0FB366C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79" name="TextBox 1">
          <a:extLst>
            <a:ext uri="{FF2B5EF4-FFF2-40B4-BE49-F238E27FC236}">
              <a16:creationId xmlns="" xmlns:a16="http://schemas.microsoft.com/office/drawing/2014/main" id="{CB2F4E7F-5B6B-4A7F-83A1-3EE4AE7F3BD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80" name="TextBox 1">
          <a:extLst>
            <a:ext uri="{FF2B5EF4-FFF2-40B4-BE49-F238E27FC236}">
              <a16:creationId xmlns="" xmlns:a16="http://schemas.microsoft.com/office/drawing/2014/main" id="{8328FAF6-C1E0-4664-AC1B-44961302EEA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81" name="TextBox 1">
          <a:extLst>
            <a:ext uri="{FF2B5EF4-FFF2-40B4-BE49-F238E27FC236}">
              <a16:creationId xmlns="" xmlns:a16="http://schemas.microsoft.com/office/drawing/2014/main" id="{FE1773FF-2390-4A1B-A9F3-69BFC9DC782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82" name="TextBox 1">
          <a:extLst>
            <a:ext uri="{FF2B5EF4-FFF2-40B4-BE49-F238E27FC236}">
              <a16:creationId xmlns="" xmlns:a16="http://schemas.microsoft.com/office/drawing/2014/main" id="{F370F7A7-9386-49DD-B0C6-05876571403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83" name="TextBox 1">
          <a:extLst>
            <a:ext uri="{FF2B5EF4-FFF2-40B4-BE49-F238E27FC236}">
              <a16:creationId xmlns="" xmlns:a16="http://schemas.microsoft.com/office/drawing/2014/main" id="{72460A3A-3460-43E6-BAE4-5687C79DB26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84" name="TextBox 1">
          <a:extLst>
            <a:ext uri="{FF2B5EF4-FFF2-40B4-BE49-F238E27FC236}">
              <a16:creationId xmlns="" xmlns:a16="http://schemas.microsoft.com/office/drawing/2014/main" id="{62537476-6A79-4201-8436-549F11FE954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85" name="TextBox 1">
          <a:extLst>
            <a:ext uri="{FF2B5EF4-FFF2-40B4-BE49-F238E27FC236}">
              <a16:creationId xmlns="" xmlns:a16="http://schemas.microsoft.com/office/drawing/2014/main" id="{76C86CC7-A241-4F56-91D4-2C9B411AE96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86" name="TextBox 1">
          <a:extLst>
            <a:ext uri="{FF2B5EF4-FFF2-40B4-BE49-F238E27FC236}">
              <a16:creationId xmlns="" xmlns:a16="http://schemas.microsoft.com/office/drawing/2014/main" id="{FFE6B1C9-FD54-410F-B4B2-6906F0C7816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87" name="TextBox 1">
          <a:extLst>
            <a:ext uri="{FF2B5EF4-FFF2-40B4-BE49-F238E27FC236}">
              <a16:creationId xmlns="" xmlns:a16="http://schemas.microsoft.com/office/drawing/2014/main" id="{E5C63FDD-BC30-4204-93E7-23773155BFF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88" name="TextBox 1">
          <a:extLst>
            <a:ext uri="{FF2B5EF4-FFF2-40B4-BE49-F238E27FC236}">
              <a16:creationId xmlns="" xmlns:a16="http://schemas.microsoft.com/office/drawing/2014/main" id="{3DB91683-E81B-4537-85DA-DC81EFDFF0B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89" name="TextBox 1">
          <a:extLst>
            <a:ext uri="{FF2B5EF4-FFF2-40B4-BE49-F238E27FC236}">
              <a16:creationId xmlns="" xmlns:a16="http://schemas.microsoft.com/office/drawing/2014/main" id="{1BEBA592-68CD-4645-8FF5-C3D0D74D0FD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90" name="TextBox 1">
          <a:extLst>
            <a:ext uri="{FF2B5EF4-FFF2-40B4-BE49-F238E27FC236}">
              <a16:creationId xmlns="" xmlns:a16="http://schemas.microsoft.com/office/drawing/2014/main" id="{7E3C15C0-B94D-4D82-A869-7E6C5FE9924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91" name="TextBox 1">
          <a:extLst>
            <a:ext uri="{FF2B5EF4-FFF2-40B4-BE49-F238E27FC236}">
              <a16:creationId xmlns="" xmlns:a16="http://schemas.microsoft.com/office/drawing/2014/main" id="{6A00CC42-313A-4C9D-98AB-89F0332D2A8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92" name="TextBox 1">
          <a:extLst>
            <a:ext uri="{FF2B5EF4-FFF2-40B4-BE49-F238E27FC236}">
              <a16:creationId xmlns="" xmlns:a16="http://schemas.microsoft.com/office/drawing/2014/main" id="{2274CB44-6432-4B5E-86AD-9164CA2574D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93" name="TextBox 1">
          <a:extLst>
            <a:ext uri="{FF2B5EF4-FFF2-40B4-BE49-F238E27FC236}">
              <a16:creationId xmlns="" xmlns:a16="http://schemas.microsoft.com/office/drawing/2014/main" id="{1F750711-658E-4608-9E2B-67461C5E559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94" name="TextBox 1">
          <a:extLst>
            <a:ext uri="{FF2B5EF4-FFF2-40B4-BE49-F238E27FC236}">
              <a16:creationId xmlns="" xmlns:a16="http://schemas.microsoft.com/office/drawing/2014/main" id="{98A25952-A9F4-41F4-BA17-34AEAAB839A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95" name="TextBox 1">
          <a:extLst>
            <a:ext uri="{FF2B5EF4-FFF2-40B4-BE49-F238E27FC236}">
              <a16:creationId xmlns="" xmlns:a16="http://schemas.microsoft.com/office/drawing/2014/main" id="{343AE194-CF30-4AAA-99D4-6C9017193BD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96" name="TextBox 1">
          <a:extLst>
            <a:ext uri="{FF2B5EF4-FFF2-40B4-BE49-F238E27FC236}">
              <a16:creationId xmlns="" xmlns:a16="http://schemas.microsoft.com/office/drawing/2014/main" id="{94464675-E0F2-40D0-AAF0-57B2A78E656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97" name="TextBox 1">
          <a:extLst>
            <a:ext uri="{FF2B5EF4-FFF2-40B4-BE49-F238E27FC236}">
              <a16:creationId xmlns="" xmlns:a16="http://schemas.microsoft.com/office/drawing/2014/main" id="{2815AB17-7340-4FCF-9645-6CA2C05240D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98" name="TextBox 1">
          <a:extLst>
            <a:ext uri="{FF2B5EF4-FFF2-40B4-BE49-F238E27FC236}">
              <a16:creationId xmlns="" xmlns:a16="http://schemas.microsoft.com/office/drawing/2014/main" id="{9C34B76F-CE92-4E98-A07A-0DD419BC5C2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499" name="TextBox 1">
          <a:extLst>
            <a:ext uri="{FF2B5EF4-FFF2-40B4-BE49-F238E27FC236}">
              <a16:creationId xmlns="" xmlns:a16="http://schemas.microsoft.com/office/drawing/2014/main" id="{8B4AC7AF-BF7E-4A32-BE73-C980AD60542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00" name="TextBox 1">
          <a:extLst>
            <a:ext uri="{FF2B5EF4-FFF2-40B4-BE49-F238E27FC236}">
              <a16:creationId xmlns="" xmlns:a16="http://schemas.microsoft.com/office/drawing/2014/main" id="{418C2DA9-36F6-462E-8CA8-B953EAB57C3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01" name="TextBox 1">
          <a:extLst>
            <a:ext uri="{FF2B5EF4-FFF2-40B4-BE49-F238E27FC236}">
              <a16:creationId xmlns="" xmlns:a16="http://schemas.microsoft.com/office/drawing/2014/main" id="{DBCA9AE7-7505-4F5F-8CB0-1733D51B65F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02" name="TextBox 1">
          <a:extLst>
            <a:ext uri="{FF2B5EF4-FFF2-40B4-BE49-F238E27FC236}">
              <a16:creationId xmlns="" xmlns:a16="http://schemas.microsoft.com/office/drawing/2014/main" id="{72504F36-8FFC-493F-9A5A-66A05ED1C82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03" name="TextBox 1">
          <a:extLst>
            <a:ext uri="{FF2B5EF4-FFF2-40B4-BE49-F238E27FC236}">
              <a16:creationId xmlns="" xmlns:a16="http://schemas.microsoft.com/office/drawing/2014/main" id="{9219CA8A-7E45-4B93-B475-7AD50B9587C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04" name="TextBox 1">
          <a:extLst>
            <a:ext uri="{FF2B5EF4-FFF2-40B4-BE49-F238E27FC236}">
              <a16:creationId xmlns="" xmlns:a16="http://schemas.microsoft.com/office/drawing/2014/main" id="{09052191-952C-48C8-8420-90A32E1DA54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05" name="TextBox 1">
          <a:extLst>
            <a:ext uri="{FF2B5EF4-FFF2-40B4-BE49-F238E27FC236}">
              <a16:creationId xmlns="" xmlns:a16="http://schemas.microsoft.com/office/drawing/2014/main" id="{4532EA35-AD5B-44A0-872C-EC22589117E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06" name="TextBox 1">
          <a:extLst>
            <a:ext uri="{FF2B5EF4-FFF2-40B4-BE49-F238E27FC236}">
              <a16:creationId xmlns="" xmlns:a16="http://schemas.microsoft.com/office/drawing/2014/main" id="{34675EC6-E96F-4031-93F9-6F4FCBF9B16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07" name="TextBox 1">
          <a:extLst>
            <a:ext uri="{FF2B5EF4-FFF2-40B4-BE49-F238E27FC236}">
              <a16:creationId xmlns="" xmlns:a16="http://schemas.microsoft.com/office/drawing/2014/main" id="{58AE449F-4A29-4B09-9002-4B4A88D9AD7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08" name="TextBox 1">
          <a:extLst>
            <a:ext uri="{FF2B5EF4-FFF2-40B4-BE49-F238E27FC236}">
              <a16:creationId xmlns="" xmlns:a16="http://schemas.microsoft.com/office/drawing/2014/main" id="{72545147-7A99-40DE-A1B2-542D3CA60B0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09" name="TextBox 1">
          <a:extLst>
            <a:ext uri="{FF2B5EF4-FFF2-40B4-BE49-F238E27FC236}">
              <a16:creationId xmlns="" xmlns:a16="http://schemas.microsoft.com/office/drawing/2014/main" id="{47A4EA0D-DACE-4D32-81D3-2327552F4D7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10" name="TextBox 1">
          <a:extLst>
            <a:ext uri="{FF2B5EF4-FFF2-40B4-BE49-F238E27FC236}">
              <a16:creationId xmlns="" xmlns:a16="http://schemas.microsoft.com/office/drawing/2014/main" id="{00EF00CE-E701-49AD-8E03-03A5AC29618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11" name="TextBox 1">
          <a:extLst>
            <a:ext uri="{FF2B5EF4-FFF2-40B4-BE49-F238E27FC236}">
              <a16:creationId xmlns="" xmlns:a16="http://schemas.microsoft.com/office/drawing/2014/main" id="{E51C4409-9228-4CD2-90E4-A1F53207864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12" name="TextBox 1">
          <a:extLst>
            <a:ext uri="{FF2B5EF4-FFF2-40B4-BE49-F238E27FC236}">
              <a16:creationId xmlns="" xmlns:a16="http://schemas.microsoft.com/office/drawing/2014/main" id="{0A7CABB5-5A17-4E04-9E00-BFAA8FA2843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13" name="TextBox 1">
          <a:extLst>
            <a:ext uri="{FF2B5EF4-FFF2-40B4-BE49-F238E27FC236}">
              <a16:creationId xmlns="" xmlns:a16="http://schemas.microsoft.com/office/drawing/2014/main" id="{8BC6A98C-2140-4D16-903A-D1BBD7BCE9A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14" name="TextBox 1">
          <a:extLst>
            <a:ext uri="{FF2B5EF4-FFF2-40B4-BE49-F238E27FC236}">
              <a16:creationId xmlns="" xmlns:a16="http://schemas.microsoft.com/office/drawing/2014/main" id="{363909F5-6F49-45E8-B6B3-F0B5A6474B9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15" name="TextBox 1">
          <a:extLst>
            <a:ext uri="{FF2B5EF4-FFF2-40B4-BE49-F238E27FC236}">
              <a16:creationId xmlns="" xmlns:a16="http://schemas.microsoft.com/office/drawing/2014/main" id="{970A8AAD-8A42-4CCC-B889-293CFA05B9B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16" name="TextBox 1">
          <a:extLst>
            <a:ext uri="{FF2B5EF4-FFF2-40B4-BE49-F238E27FC236}">
              <a16:creationId xmlns="" xmlns:a16="http://schemas.microsoft.com/office/drawing/2014/main" id="{F4693F68-C5F6-44E7-8F70-5ADA52F6109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17" name="TextBox 1">
          <a:extLst>
            <a:ext uri="{FF2B5EF4-FFF2-40B4-BE49-F238E27FC236}">
              <a16:creationId xmlns="" xmlns:a16="http://schemas.microsoft.com/office/drawing/2014/main" id="{D35CEDB4-79C9-4E07-BE09-3B678A0424B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18" name="TextBox 1">
          <a:extLst>
            <a:ext uri="{FF2B5EF4-FFF2-40B4-BE49-F238E27FC236}">
              <a16:creationId xmlns="" xmlns:a16="http://schemas.microsoft.com/office/drawing/2014/main" id="{8799FF1D-4DAA-467B-A923-6EF56804160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19" name="TextBox 1">
          <a:extLst>
            <a:ext uri="{FF2B5EF4-FFF2-40B4-BE49-F238E27FC236}">
              <a16:creationId xmlns="" xmlns:a16="http://schemas.microsoft.com/office/drawing/2014/main" id="{106369A6-AC90-4DE4-833A-4D4D98CDEEC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20" name="TextBox 1">
          <a:extLst>
            <a:ext uri="{FF2B5EF4-FFF2-40B4-BE49-F238E27FC236}">
              <a16:creationId xmlns="" xmlns:a16="http://schemas.microsoft.com/office/drawing/2014/main" id="{D88A64CA-9B72-4469-A46A-8BC3488A399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21" name="TextBox 1">
          <a:extLst>
            <a:ext uri="{FF2B5EF4-FFF2-40B4-BE49-F238E27FC236}">
              <a16:creationId xmlns="" xmlns:a16="http://schemas.microsoft.com/office/drawing/2014/main" id="{D726CFDA-6025-4A39-94C4-06D6CCEAF0B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22" name="TextBox 1">
          <a:extLst>
            <a:ext uri="{FF2B5EF4-FFF2-40B4-BE49-F238E27FC236}">
              <a16:creationId xmlns="" xmlns:a16="http://schemas.microsoft.com/office/drawing/2014/main" id="{E894259E-886A-4283-84AE-9B9ECECCDF9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23" name="TextBox 1">
          <a:extLst>
            <a:ext uri="{FF2B5EF4-FFF2-40B4-BE49-F238E27FC236}">
              <a16:creationId xmlns="" xmlns:a16="http://schemas.microsoft.com/office/drawing/2014/main" id="{FDE25760-DB3F-4471-82EB-91E89191F91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24" name="TextBox 1">
          <a:extLst>
            <a:ext uri="{FF2B5EF4-FFF2-40B4-BE49-F238E27FC236}">
              <a16:creationId xmlns="" xmlns:a16="http://schemas.microsoft.com/office/drawing/2014/main" id="{24F67F9C-A70A-47D8-8435-52245F7AC86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25" name="TextBox 1">
          <a:extLst>
            <a:ext uri="{FF2B5EF4-FFF2-40B4-BE49-F238E27FC236}">
              <a16:creationId xmlns="" xmlns:a16="http://schemas.microsoft.com/office/drawing/2014/main" id="{45C8850A-3978-4574-A720-7431A6DE8AA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26" name="TextBox 1">
          <a:extLst>
            <a:ext uri="{FF2B5EF4-FFF2-40B4-BE49-F238E27FC236}">
              <a16:creationId xmlns="" xmlns:a16="http://schemas.microsoft.com/office/drawing/2014/main" id="{3C5BD8E2-7290-41D8-AD4E-EF4ECA7551E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27" name="TextBox 1">
          <a:extLst>
            <a:ext uri="{FF2B5EF4-FFF2-40B4-BE49-F238E27FC236}">
              <a16:creationId xmlns="" xmlns:a16="http://schemas.microsoft.com/office/drawing/2014/main" id="{69A9E222-EA77-4318-9E56-2302D371BD2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28" name="TextBox 1">
          <a:extLst>
            <a:ext uri="{FF2B5EF4-FFF2-40B4-BE49-F238E27FC236}">
              <a16:creationId xmlns="" xmlns:a16="http://schemas.microsoft.com/office/drawing/2014/main" id="{75961B3A-B436-4040-8A63-4B8737264F2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29" name="TextBox 1">
          <a:extLst>
            <a:ext uri="{FF2B5EF4-FFF2-40B4-BE49-F238E27FC236}">
              <a16:creationId xmlns="" xmlns:a16="http://schemas.microsoft.com/office/drawing/2014/main" id="{69BFFB55-1EFA-41A7-B968-7607AFF5D6D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30" name="TextBox 1">
          <a:extLst>
            <a:ext uri="{FF2B5EF4-FFF2-40B4-BE49-F238E27FC236}">
              <a16:creationId xmlns="" xmlns:a16="http://schemas.microsoft.com/office/drawing/2014/main" id="{8AC4395A-35D1-44A2-9837-6A34244F4E4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31" name="TextBox 1">
          <a:extLst>
            <a:ext uri="{FF2B5EF4-FFF2-40B4-BE49-F238E27FC236}">
              <a16:creationId xmlns="" xmlns:a16="http://schemas.microsoft.com/office/drawing/2014/main" id="{590913FD-4266-495C-A9C4-82BADF0CF50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32" name="TextBox 1">
          <a:extLst>
            <a:ext uri="{FF2B5EF4-FFF2-40B4-BE49-F238E27FC236}">
              <a16:creationId xmlns="" xmlns:a16="http://schemas.microsoft.com/office/drawing/2014/main" id="{7DF45245-6CD8-4703-9E1F-DDF829A4837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33" name="TextBox 1">
          <a:extLst>
            <a:ext uri="{FF2B5EF4-FFF2-40B4-BE49-F238E27FC236}">
              <a16:creationId xmlns="" xmlns:a16="http://schemas.microsoft.com/office/drawing/2014/main" id="{62546641-E7B7-4AAF-A594-F74CB2D94A0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34" name="TextBox 1">
          <a:extLst>
            <a:ext uri="{FF2B5EF4-FFF2-40B4-BE49-F238E27FC236}">
              <a16:creationId xmlns="" xmlns:a16="http://schemas.microsoft.com/office/drawing/2014/main" id="{93A5C60F-7B98-476F-A555-76366679E2D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35" name="TextBox 1">
          <a:extLst>
            <a:ext uri="{FF2B5EF4-FFF2-40B4-BE49-F238E27FC236}">
              <a16:creationId xmlns="" xmlns:a16="http://schemas.microsoft.com/office/drawing/2014/main" id="{4CC42026-C022-46BA-949A-E66AAE45DD1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36" name="TextBox 1">
          <a:extLst>
            <a:ext uri="{FF2B5EF4-FFF2-40B4-BE49-F238E27FC236}">
              <a16:creationId xmlns="" xmlns:a16="http://schemas.microsoft.com/office/drawing/2014/main" id="{CA8887B6-4DB4-4558-888E-9F16037D9E6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37" name="TextBox 1">
          <a:extLst>
            <a:ext uri="{FF2B5EF4-FFF2-40B4-BE49-F238E27FC236}">
              <a16:creationId xmlns="" xmlns:a16="http://schemas.microsoft.com/office/drawing/2014/main" id="{5D493A79-824C-4569-BA29-743ED01DE16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38" name="TextBox 1">
          <a:extLst>
            <a:ext uri="{FF2B5EF4-FFF2-40B4-BE49-F238E27FC236}">
              <a16:creationId xmlns="" xmlns:a16="http://schemas.microsoft.com/office/drawing/2014/main" id="{135199F1-61FB-425C-98CF-9119532560C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39" name="TextBox 1">
          <a:extLst>
            <a:ext uri="{FF2B5EF4-FFF2-40B4-BE49-F238E27FC236}">
              <a16:creationId xmlns="" xmlns:a16="http://schemas.microsoft.com/office/drawing/2014/main" id="{BAB3C170-D3F0-48D1-A2FE-53A996A0602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40" name="TextBox 1">
          <a:extLst>
            <a:ext uri="{FF2B5EF4-FFF2-40B4-BE49-F238E27FC236}">
              <a16:creationId xmlns="" xmlns:a16="http://schemas.microsoft.com/office/drawing/2014/main" id="{1BF64E22-441C-4B1A-9A7F-8979C3ACDD1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41" name="TextBox 1">
          <a:extLst>
            <a:ext uri="{FF2B5EF4-FFF2-40B4-BE49-F238E27FC236}">
              <a16:creationId xmlns="" xmlns:a16="http://schemas.microsoft.com/office/drawing/2014/main" id="{5D4EBA0F-14C2-4B2B-95CE-355DA8EFAB4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42" name="TextBox 1">
          <a:extLst>
            <a:ext uri="{FF2B5EF4-FFF2-40B4-BE49-F238E27FC236}">
              <a16:creationId xmlns="" xmlns:a16="http://schemas.microsoft.com/office/drawing/2014/main" id="{A5BFF12C-C986-4DC5-AB56-D45922A4C11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43" name="TextBox 1">
          <a:extLst>
            <a:ext uri="{FF2B5EF4-FFF2-40B4-BE49-F238E27FC236}">
              <a16:creationId xmlns="" xmlns:a16="http://schemas.microsoft.com/office/drawing/2014/main" id="{8DEB5C16-CDBB-404F-8ACD-192F5EDA373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44" name="TextBox 1">
          <a:extLst>
            <a:ext uri="{FF2B5EF4-FFF2-40B4-BE49-F238E27FC236}">
              <a16:creationId xmlns="" xmlns:a16="http://schemas.microsoft.com/office/drawing/2014/main" id="{D3D9FC86-4056-4C82-B301-701E0DB106D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45" name="TextBox 1">
          <a:extLst>
            <a:ext uri="{FF2B5EF4-FFF2-40B4-BE49-F238E27FC236}">
              <a16:creationId xmlns="" xmlns:a16="http://schemas.microsoft.com/office/drawing/2014/main" id="{A7F3C9E3-3F78-4F3E-AB02-CDACD8666FD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46" name="TextBox 1">
          <a:extLst>
            <a:ext uri="{FF2B5EF4-FFF2-40B4-BE49-F238E27FC236}">
              <a16:creationId xmlns="" xmlns:a16="http://schemas.microsoft.com/office/drawing/2014/main" id="{D717B8F3-E5A7-444F-A585-E804E82E32F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47" name="TextBox 1">
          <a:extLst>
            <a:ext uri="{FF2B5EF4-FFF2-40B4-BE49-F238E27FC236}">
              <a16:creationId xmlns="" xmlns:a16="http://schemas.microsoft.com/office/drawing/2014/main" id="{7A91A27B-9654-4B65-BD7B-CE939513E50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48" name="TextBox 1">
          <a:extLst>
            <a:ext uri="{FF2B5EF4-FFF2-40B4-BE49-F238E27FC236}">
              <a16:creationId xmlns="" xmlns:a16="http://schemas.microsoft.com/office/drawing/2014/main" id="{AEF8DB9A-9369-4D54-9E60-8ECEC6771B6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49" name="TextBox 1">
          <a:extLst>
            <a:ext uri="{FF2B5EF4-FFF2-40B4-BE49-F238E27FC236}">
              <a16:creationId xmlns="" xmlns:a16="http://schemas.microsoft.com/office/drawing/2014/main" id="{B3855E46-B306-4059-B798-D7370ED58C9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50" name="TextBox 1">
          <a:extLst>
            <a:ext uri="{FF2B5EF4-FFF2-40B4-BE49-F238E27FC236}">
              <a16:creationId xmlns="" xmlns:a16="http://schemas.microsoft.com/office/drawing/2014/main" id="{74886295-4B9D-4707-9F54-052A4FF9636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51" name="TextBox 1">
          <a:extLst>
            <a:ext uri="{FF2B5EF4-FFF2-40B4-BE49-F238E27FC236}">
              <a16:creationId xmlns="" xmlns:a16="http://schemas.microsoft.com/office/drawing/2014/main" id="{AB4E8CEA-D12A-4152-80D1-AB8FF1022F6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52" name="TextBox 1">
          <a:extLst>
            <a:ext uri="{FF2B5EF4-FFF2-40B4-BE49-F238E27FC236}">
              <a16:creationId xmlns="" xmlns:a16="http://schemas.microsoft.com/office/drawing/2014/main" id="{579C84E1-2AF9-4BD2-80B6-CB4D87C9962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53" name="TextBox 1">
          <a:extLst>
            <a:ext uri="{FF2B5EF4-FFF2-40B4-BE49-F238E27FC236}">
              <a16:creationId xmlns="" xmlns:a16="http://schemas.microsoft.com/office/drawing/2014/main" id="{AB4779D5-EC00-4DCD-8DB7-18507053482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54" name="TextBox 1">
          <a:extLst>
            <a:ext uri="{FF2B5EF4-FFF2-40B4-BE49-F238E27FC236}">
              <a16:creationId xmlns="" xmlns:a16="http://schemas.microsoft.com/office/drawing/2014/main" id="{E273A1B9-0C92-47C8-ADBD-2230DD49EA4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55" name="TextBox 1">
          <a:extLst>
            <a:ext uri="{FF2B5EF4-FFF2-40B4-BE49-F238E27FC236}">
              <a16:creationId xmlns="" xmlns:a16="http://schemas.microsoft.com/office/drawing/2014/main" id="{A7744CA9-391C-49E8-8538-C2893B53F6C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56" name="TextBox 1">
          <a:extLst>
            <a:ext uri="{FF2B5EF4-FFF2-40B4-BE49-F238E27FC236}">
              <a16:creationId xmlns="" xmlns:a16="http://schemas.microsoft.com/office/drawing/2014/main" id="{49AC1F3A-4B6D-4A1C-B746-C761EF97D85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57" name="TextBox 1">
          <a:extLst>
            <a:ext uri="{FF2B5EF4-FFF2-40B4-BE49-F238E27FC236}">
              <a16:creationId xmlns="" xmlns:a16="http://schemas.microsoft.com/office/drawing/2014/main" id="{9B5482D3-0307-440A-ABFE-5F8FF5B6AB7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58" name="TextBox 1">
          <a:extLst>
            <a:ext uri="{FF2B5EF4-FFF2-40B4-BE49-F238E27FC236}">
              <a16:creationId xmlns="" xmlns:a16="http://schemas.microsoft.com/office/drawing/2014/main" id="{F8EF506B-12C7-4366-8ADA-3975E1F9E08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59" name="TextBox 1">
          <a:extLst>
            <a:ext uri="{FF2B5EF4-FFF2-40B4-BE49-F238E27FC236}">
              <a16:creationId xmlns="" xmlns:a16="http://schemas.microsoft.com/office/drawing/2014/main" id="{DA315EEA-6E27-40E3-9C6F-434862DF20A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60" name="TextBox 1">
          <a:extLst>
            <a:ext uri="{FF2B5EF4-FFF2-40B4-BE49-F238E27FC236}">
              <a16:creationId xmlns="" xmlns:a16="http://schemas.microsoft.com/office/drawing/2014/main" id="{2C62CA80-6E76-43D3-AB42-6D8CDAC21CF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61" name="TextBox 1">
          <a:extLst>
            <a:ext uri="{FF2B5EF4-FFF2-40B4-BE49-F238E27FC236}">
              <a16:creationId xmlns="" xmlns:a16="http://schemas.microsoft.com/office/drawing/2014/main" id="{FD3E973D-492A-40F1-94D3-06B3BEAE5C9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62" name="TextBox 1">
          <a:extLst>
            <a:ext uri="{FF2B5EF4-FFF2-40B4-BE49-F238E27FC236}">
              <a16:creationId xmlns="" xmlns:a16="http://schemas.microsoft.com/office/drawing/2014/main" id="{EC1ADC32-EF33-4593-871C-A8B25E17E39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63" name="TextBox 1">
          <a:extLst>
            <a:ext uri="{FF2B5EF4-FFF2-40B4-BE49-F238E27FC236}">
              <a16:creationId xmlns="" xmlns:a16="http://schemas.microsoft.com/office/drawing/2014/main" id="{00C17C3D-6EB8-4A2D-A33B-8D9C59AE33F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64" name="TextBox 1">
          <a:extLst>
            <a:ext uri="{FF2B5EF4-FFF2-40B4-BE49-F238E27FC236}">
              <a16:creationId xmlns="" xmlns:a16="http://schemas.microsoft.com/office/drawing/2014/main" id="{057722A8-2C45-4B52-97B8-BF6AABB4CA0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65" name="TextBox 1">
          <a:extLst>
            <a:ext uri="{FF2B5EF4-FFF2-40B4-BE49-F238E27FC236}">
              <a16:creationId xmlns="" xmlns:a16="http://schemas.microsoft.com/office/drawing/2014/main" id="{AC4D6D5B-49E7-4A63-802A-89D1D4F8536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66" name="TextBox 1">
          <a:extLst>
            <a:ext uri="{FF2B5EF4-FFF2-40B4-BE49-F238E27FC236}">
              <a16:creationId xmlns="" xmlns:a16="http://schemas.microsoft.com/office/drawing/2014/main" id="{3C08C2F9-DA9B-47BD-9958-2A85720E4A8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67" name="TextBox 1">
          <a:extLst>
            <a:ext uri="{FF2B5EF4-FFF2-40B4-BE49-F238E27FC236}">
              <a16:creationId xmlns="" xmlns:a16="http://schemas.microsoft.com/office/drawing/2014/main" id="{817EEF8C-2B44-4CED-9DCE-41A248B8D36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68" name="TextBox 1">
          <a:extLst>
            <a:ext uri="{FF2B5EF4-FFF2-40B4-BE49-F238E27FC236}">
              <a16:creationId xmlns="" xmlns:a16="http://schemas.microsoft.com/office/drawing/2014/main" id="{44BB8F4C-4022-4DED-9905-C6E16F3895B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69" name="TextBox 1">
          <a:extLst>
            <a:ext uri="{FF2B5EF4-FFF2-40B4-BE49-F238E27FC236}">
              <a16:creationId xmlns="" xmlns:a16="http://schemas.microsoft.com/office/drawing/2014/main" id="{DE889B59-7996-4D05-B732-CEA30816A58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70" name="TextBox 1">
          <a:extLst>
            <a:ext uri="{FF2B5EF4-FFF2-40B4-BE49-F238E27FC236}">
              <a16:creationId xmlns="" xmlns:a16="http://schemas.microsoft.com/office/drawing/2014/main" id="{756D3F6C-0CA1-4511-9729-9E210253B6C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71" name="TextBox 1">
          <a:extLst>
            <a:ext uri="{FF2B5EF4-FFF2-40B4-BE49-F238E27FC236}">
              <a16:creationId xmlns="" xmlns:a16="http://schemas.microsoft.com/office/drawing/2014/main" id="{5FBCB620-76A9-4D73-8E6B-F370F18E6C7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72" name="TextBox 1">
          <a:extLst>
            <a:ext uri="{FF2B5EF4-FFF2-40B4-BE49-F238E27FC236}">
              <a16:creationId xmlns="" xmlns:a16="http://schemas.microsoft.com/office/drawing/2014/main" id="{E4B60986-7798-4449-B4A5-4D393A0C9EB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73" name="TextBox 1">
          <a:extLst>
            <a:ext uri="{FF2B5EF4-FFF2-40B4-BE49-F238E27FC236}">
              <a16:creationId xmlns="" xmlns:a16="http://schemas.microsoft.com/office/drawing/2014/main" id="{1ED6BD1E-CAE5-4A6B-BA95-4322DE4D52A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74" name="TextBox 1">
          <a:extLst>
            <a:ext uri="{FF2B5EF4-FFF2-40B4-BE49-F238E27FC236}">
              <a16:creationId xmlns="" xmlns:a16="http://schemas.microsoft.com/office/drawing/2014/main" id="{DE38C683-9CC7-46C7-8547-736089A10D6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75" name="TextBox 1">
          <a:extLst>
            <a:ext uri="{FF2B5EF4-FFF2-40B4-BE49-F238E27FC236}">
              <a16:creationId xmlns="" xmlns:a16="http://schemas.microsoft.com/office/drawing/2014/main" id="{E7E95A81-AE1E-439E-8F5A-B7020637127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76" name="TextBox 1">
          <a:extLst>
            <a:ext uri="{FF2B5EF4-FFF2-40B4-BE49-F238E27FC236}">
              <a16:creationId xmlns="" xmlns:a16="http://schemas.microsoft.com/office/drawing/2014/main" id="{E95C504F-DC9B-479C-8758-D2818C20135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77" name="TextBox 1">
          <a:extLst>
            <a:ext uri="{FF2B5EF4-FFF2-40B4-BE49-F238E27FC236}">
              <a16:creationId xmlns="" xmlns:a16="http://schemas.microsoft.com/office/drawing/2014/main" id="{2E5E50E6-14BF-4876-82D3-27E1FF67270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78" name="TextBox 1">
          <a:extLst>
            <a:ext uri="{FF2B5EF4-FFF2-40B4-BE49-F238E27FC236}">
              <a16:creationId xmlns="" xmlns:a16="http://schemas.microsoft.com/office/drawing/2014/main" id="{F66DAAC2-7B6F-4B51-9F36-EC3DAEBB624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79" name="TextBox 1">
          <a:extLst>
            <a:ext uri="{FF2B5EF4-FFF2-40B4-BE49-F238E27FC236}">
              <a16:creationId xmlns="" xmlns:a16="http://schemas.microsoft.com/office/drawing/2014/main" id="{1555DADB-1CFA-4201-BFEE-AFF7C9E37A6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80" name="TextBox 1">
          <a:extLst>
            <a:ext uri="{FF2B5EF4-FFF2-40B4-BE49-F238E27FC236}">
              <a16:creationId xmlns="" xmlns:a16="http://schemas.microsoft.com/office/drawing/2014/main" id="{87E16E68-19A3-4913-8B92-FF19DF51655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81" name="TextBox 1">
          <a:extLst>
            <a:ext uri="{FF2B5EF4-FFF2-40B4-BE49-F238E27FC236}">
              <a16:creationId xmlns="" xmlns:a16="http://schemas.microsoft.com/office/drawing/2014/main" id="{4F09A90A-DFAD-45D7-87AA-3B9364473A6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82" name="TextBox 1">
          <a:extLst>
            <a:ext uri="{FF2B5EF4-FFF2-40B4-BE49-F238E27FC236}">
              <a16:creationId xmlns="" xmlns:a16="http://schemas.microsoft.com/office/drawing/2014/main" id="{F49D768D-567D-4883-9C9E-8EC1382C18B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83" name="TextBox 1">
          <a:extLst>
            <a:ext uri="{FF2B5EF4-FFF2-40B4-BE49-F238E27FC236}">
              <a16:creationId xmlns="" xmlns:a16="http://schemas.microsoft.com/office/drawing/2014/main" id="{CDDE5F15-3F08-4AAE-A764-121CE8C487A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84" name="TextBox 1">
          <a:extLst>
            <a:ext uri="{FF2B5EF4-FFF2-40B4-BE49-F238E27FC236}">
              <a16:creationId xmlns="" xmlns:a16="http://schemas.microsoft.com/office/drawing/2014/main" id="{C1D17733-5FD1-477F-9C1A-54C97BF51CD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85" name="TextBox 1">
          <a:extLst>
            <a:ext uri="{FF2B5EF4-FFF2-40B4-BE49-F238E27FC236}">
              <a16:creationId xmlns="" xmlns:a16="http://schemas.microsoft.com/office/drawing/2014/main" id="{60DD527A-F900-4D66-AE86-63E941F3561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86" name="TextBox 1">
          <a:extLst>
            <a:ext uri="{FF2B5EF4-FFF2-40B4-BE49-F238E27FC236}">
              <a16:creationId xmlns="" xmlns:a16="http://schemas.microsoft.com/office/drawing/2014/main" id="{C8C2AB84-C745-4B79-A807-6593A179386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87" name="TextBox 1">
          <a:extLst>
            <a:ext uri="{FF2B5EF4-FFF2-40B4-BE49-F238E27FC236}">
              <a16:creationId xmlns="" xmlns:a16="http://schemas.microsoft.com/office/drawing/2014/main" id="{7F2588C2-8CC1-4A41-BE9E-A2004B3561E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88" name="TextBox 1">
          <a:extLst>
            <a:ext uri="{FF2B5EF4-FFF2-40B4-BE49-F238E27FC236}">
              <a16:creationId xmlns="" xmlns:a16="http://schemas.microsoft.com/office/drawing/2014/main" id="{DC968D73-C1AF-4DC4-90B7-D03C9B2FEF7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89" name="TextBox 1">
          <a:extLst>
            <a:ext uri="{FF2B5EF4-FFF2-40B4-BE49-F238E27FC236}">
              <a16:creationId xmlns="" xmlns:a16="http://schemas.microsoft.com/office/drawing/2014/main" id="{D22C2D90-153A-4C6B-B30C-767066944B3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90" name="TextBox 1">
          <a:extLst>
            <a:ext uri="{FF2B5EF4-FFF2-40B4-BE49-F238E27FC236}">
              <a16:creationId xmlns="" xmlns:a16="http://schemas.microsoft.com/office/drawing/2014/main" id="{57EB7FA6-85B2-40E3-BC0D-2A60B5B95EB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91" name="TextBox 1">
          <a:extLst>
            <a:ext uri="{FF2B5EF4-FFF2-40B4-BE49-F238E27FC236}">
              <a16:creationId xmlns="" xmlns:a16="http://schemas.microsoft.com/office/drawing/2014/main" id="{C2DC6B07-EF06-4190-80A4-272A9B9CB55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92" name="TextBox 1">
          <a:extLst>
            <a:ext uri="{FF2B5EF4-FFF2-40B4-BE49-F238E27FC236}">
              <a16:creationId xmlns="" xmlns:a16="http://schemas.microsoft.com/office/drawing/2014/main" id="{3711B600-C3FF-4A93-A596-C2073B49EA1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93" name="TextBox 1">
          <a:extLst>
            <a:ext uri="{FF2B5EF4-FFF2-40B4-BE49-F238E27FC236}">
              <a16:creationId xmlns="" xmlns:a16="http://schemas.microsoft.com/office/drawing/2014/main" id="{1BA04C8D-B0FD-4BFD-ACC6-E9758A9B2BB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94" name="TextBox 1">
          <a:extLst>
            <a:ext uri="{FF2B5EF4-FFF2-40B4-BE49-F238E27FC236}">
              <a16:creationId xmlns="" xmlns:a16="http://schemas.microsoft.com/office/drawing/2014/main" id="{00450E6E-DDF1-44F3-A955-B6861E4B06D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95" name="TextBox 1">
          <a:extLst>
            <a:ext uri="{FF2B5EF4-FFF2-40B4-BE49-F238E27FC236}">
              <a16:creationId xmlns="" xmlns:a16="http://schemas.microsoft.com/office/drawing/2014/main" id="{2A56567D-94B2-41C4-A94A-06EDB90EFDC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96" name="TextBox 1">
          <a:extLst>
            <a:ext uri="{FF2B5EF4-FFF2-40B4-BE49-F238E27FC236}">
              <a16:creationId xmlns="" xmlns:a16="http://schemas.microsoft.com/office/drawing/2014/main" id="{C0C8E23F-6B0C-4120-9EE1-8F9552B3A19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97" name="TextBox 1">
          <a:extLst>
            <a:ext uri="{FF2B5EF4-FFF2-40B4-BE49-F238E27FC236}">
              <a16:creationId xmlns="" xmlns:a16="http://schemas.microsoft.com/office/drawing/2014/main" id="{BCD29ECB-32FD-4DD1-91D5-3C460B3DF67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98" name="TextBox 1">
          <a:extLst>
            <a:ext uri="{FF2B5EF4-FFF2-40B4-BE49-F238E27FC236}">
              <a16:creationId xmlns="" xmlns:a16="http://schemas.microsoft.com/office/drawing/2014/main" id="{E980E110-0288-48D2-9A22-5E23CE92610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599" name="TextBox 1">
          <a:extLst>
            <a:ext uri="{FF2B5EF4-FFF2-40B4-BE49-F238E27FC236}">
              <a16:creationId xmlns="" xmlns:a16="http://schemas.microsoft.com/office/drawing/2014/main" id="{5A7824CC-8EB1-4AB3-8F6B-67A6900D1DE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00" name="TextBox 1">
          <a:extLst>
            <a:ext uri="{FF2B5EF4-FFF2-40B4-BE49-F238E27FC236}">
              <a16:creationId xmlns="" xmlns:a16="http://schemas.microsoft.com/office/drawing/2014/main" id="{4BC5F19F-2284-4956-B6E0-29EF117BBE3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01" name="TextBox 1">
          <a:extLst>
            <a:ext uri="{FF2B5EF4-FFF2-40B4-BE49-F238E27FC236}">
              <a16:creationId xmlns="" xmlns:a16="http://schemas.microsoft.com/office/drawing/2014/main" id="{D259F9FE-6A9C-4B30-ABEC-7FACA99DF60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02" name="TextBox 1">
          <a:extLst>
            <a:ext uri="{FF2B5EF4-FFF2-40B4-BE49-F238E27FC236}">
              <a16:creationId xmlns="" xmlns:a16="http://schemas.microsoft.com/office/drawing/2014/main" id="{2AF23851-7240-4A46-AD9F-6206D503A29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03" name="TextBox 1">
          <a:extLst>
            <a:ext uri="{FF2B5EF4-FFF2-40B4-BE49-F238E27FC236}">
              <a16:creationId xmlns="" xmlns:a16="http://schemas.microsoft.com/office/drawing/2014/main" id="{DC74DBCE-DD21-46DA-8D2D-1E17BD6A521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04" name="TextBox 1">
          <a:extLst>
            <a:ext uri="{FF2B5EF4-FFF2-40B4-BE49-F238E27FC236}">
              <a16:creationId xmlns="" xmlns:a16="http://schemas.microsoft.com/office/drawing/2014/main" id="{A814C0F6-AD7A-42DA-A344-B7911656732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05" name="TextBox 1">
          <a:extLst>
            <a:ext uri="{FF2B5EF4-FFF2-40B4-BE49-F238E27FC236}">
              <a16:creationId xmlns="" xmlns:a16="http://schemas.microsoft.com/office/drawing/2014/main" id="{E3BC7EDF-12CA-40CB-BB27-29D3DCB60CC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06" name="TextBox 1">
          <a:extLst>
            <a:ext uri="{FF2B5EF4-FFF2-40B4-BE49-F238E27FC236}">
              <a16:creationId xmlns="" xmlns:a16="http://schemas.microsoft.com/office/drawing/2014/main" id="{52819465-E5EE-4205-8BAE-48B1A33CF7F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07" name="TextBox 1">
          <a:extLst>
            <a:ext uri="{FF2B5EF4-FFF2-40B4-BE49-F238E27FC236}">
              <a16:creationId xmlns="" xmlns:a16="http://schemas.microsoft.com/office/drawing/2014/main" id="{BFBDA7BC-6FA0-4C2A-95B4-515A6222F77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08" name="TextBox 1">
          <a:extLst>
            <a:ext uri="{FF2B5EF4-FFF2-40B4-BE49-F238E27FC236}">
              <a16:creationId xmlns="" xmlns:a16="http://schemas.microsoft.com/office/drawing/2014/main" id="{BCFDF2DF-15D4-43D4-B2C2-F279CBF5A81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09" name="TextBox 1">
          <a:extLst>
            <a:ext uri="{FF2B5EF4-FFF2-40B4-BE49-F238E27FC236}">
              <a16:creationId xmlns="" xmlns:a16="http://schemas.microsoft.com/office/drawing/2014/main" id="{9A0E6CD0-8F63-4DA6-9D90-5B021AE8B55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10" name="TextBox 1">
          <a:extLst>
            <a:ext uri="{FF2B5EF4-FFF2-40B4-BE49-F238E27FC236}">
              <a16:creationId xmlns="" xmlns:a16="http://schemas.microsoft.com/office/drawing/2014/main" id="{D26AC208-C7A6-4E0B-9196-D288271396C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11" name="TextBox 1">
          <a:extLst>
            <a:ext uri="{FF2B5EF4-FFF2-40B4-BE49-F238E27FC236}">
              <a16:creationId xmlns="" xmlns:a16="http://schemas.microsoft.com/office/drawing/2014/main" id="{DE073A8C-19B4-4CD5-B9F9-DBF85A279B6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12" name="TextBox 1">
          <a:extLst>
            <a:ext uri="{FF2B5EF4-FFF2-40B4-BE49-F238E27FC236}">
              <a16:creationId xmlns="" xmlns:a16="http://schemas.microsoft.com/office/drawing/2014/main" id="{2E60EF38-3EA3-4F41-A46D-BD1ED56AD46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13" name="TextBox 1">
          <a:extLst>
            <a:ext uri="{FF2B5EF4-FFF2-40B4-BE49-F238E27FC236}">
              <a16:creationId xmlns="" xmlns:a16="http://schemas.microsoft.com/office/drawing/2014/main" id="{FADDB919-C026-42CC-8A99-308D720127A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14" name="TextBox 1">
          <a:extLst>
            <a:ext uri="{FF2B5EF4-FFF2-40B4-BE49-F238E27FC236}">
              <a16:creationId xmlns="" xmlns:a16="http://schemas.microsoft.com/office/drawing/2014/main" id="{D5E05FA7-ECF2-46F5-BE1F-DE875853CB6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15" name="TextBox 1">
          <a:extLst>
            <a:ext uri="{FF2B5EF4-FFF2-40B4-BE49-F238E27FC236}">
              <a16:creationId xmlns="" xmlns:a16="http://schemas.microsoft.com/office/drawing/2014/main" id="{B5FE2231-391C-4CBC-9ED3-D364346051F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16" name="TextBox 1">
          <a:extLst>
            <a:ext uri="{FF2B5EF4-FFF2-40B4-BE49-F238E27FC236}">
              <a16:creationId xmlns="" xmlns:a16="http://schemas.microsoft.com/office/drawing/2014/main" id="{947E72BC-4279-474E-A529-AF218633558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17" name="TextBox 1">
          <a:extLst>
            <a:ext uri="{FF2B5EF4-FFF2-40B4-BE49-F238E27FC236}">
              <a16:creationId xmlns="" xmlns:a16="http://schemas.microsoft.com/office/drawing/2014/main" id="{7A88E48D-1E4F-479D-9AEC-9C6B075C38E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18" name="TextBox 1">
          <a:extLst>
            <a:ext uri="{FF2B5EF4-FFF2-40B4-BE49-F238E27FC236}">
              <a16:creationId xmlns="" xmlns:a16="http://schemas.microsoft.com/office/drawing/2014/main" id="{761FDA2C-9F57-4733-B75A-9CFF6BD139C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19" name="TextBox 1">
          <a:extLst>
            <a:ext uri="{FF2B5EF4-FFF2-40B4-BE49-F238E27FC236}">
              <a16:creationId xmlns="" xmlns:a16="http://schemas.microsoft.com/office/drawing/2014/main" id="{CA30F398-50CD-4073-95A3-00599CAA00D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20" name="TextBox 1">
          <a:extLst>
            <a:ext uri="{FF2B5EF4-FFF2-40B4-BE49-F238E27FC236}">
              <a16:creationId xmlns="" xmlns:a16="http://schemas.microsoft.com/office/drawing/2014/main" id="{63D9B2C6-DF33-4817-8F05-E8C5BC15C49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21" name="TextBox 1">
          <a:extLst>
            <a:ext uri="{FF2B5EF4-FFF2-40B4-BE49-F238E27FC236}">
              <a16:creationId xmlns="" xmlns:a16="http://schemas.microsoft.com/office/drawing/2014/main" id="{216008F5-76D5-47F7-8B40-1159895379F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22" name="TextBox 1">
          <a:extLst>
            <a:ext uri="{FF2B5EF4-FFF2-40B4-BE49-F238E27FC236}">
              <a16:creationId xmlns="" xmlns:a16="http://schemas.microsoft.com/office/drawing/2014/main" id="{7D6819C7-91D4-42A9-A225-8C70B3AC539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23" name="TextBox 1">
          <a:extLst>
            <a:ext uri="{FF2B5EF4-FFF2-40B4-BE49-F238E27FC236}">
              <a16:creationId xmlns="" xmlns:a16="http://schemas.microsoft.com/office/drawing/2014/main" id="{4A3E948F-1ED0-4057-A5BE-079F3950E01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24" name="TextBox 1">
          <a:extLst>
            <a:ext uri="{FF2B5EF4-FFF2-40B4-BE49-F238E27FC236}">
              <a16:creationId xmlns="" xmlns:a16="http://schemas.microsoft.com/office/drawing/2014/main" id="{2A203126-64DF-4513-825D-F4C53C5384F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25" name="TextBox 1">
          <a:extLst>
            <a:ext uri="{FF2B5EF4-FFF2-40B4-BE49-F238E27FC236}">
              <a16:creationId xmlns="" xmlns:a16="http://schemas.microsoft.com/office/drawing/2014/main" id="{6AAB375B-C064-4CD0-8DBD-321A1345D53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26" name="TextBox 1">
          <a:extLst>
            <a:ext uri="{FF2B5EF4-FFF2-40B4-BE49-F238E27FC236}">
              <a16:creationId xmlns="" xmlns:a16="http://schemas.microsoft.com/office/drawing/2014/main" id="{88430643-9EAE-4BCD-B959-235F92F263E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27" name="TextBox 1">
          <a:extLst>
            <a:ext uri="{FF2B5EF4-FFF2-40B4-BE49-F238E27FC236}">
              <a16:creationId xmlns="" xmlns:a16="http://schemas.microsoft.com/office/drawing/2014/main" id="{16F8A49B-D060-4FEB-A21D-07890FAEC47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28" name="TextBox 1">
          <a:extLst>
            <a:ext uri="{FF2B5EF4-FFF2-40B4-BE49-F238E27FC236}">
              <a16:creationId xmlns="" xmlns:a16="http://schemas.microsoft.com/office/drawing/2014/main" id="{DD915E3B-5DC6-4D02-BBEC-08F7FBC3D85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29" name="TextBox 1">
          <a:extLst>
            <a:ext uri="{FF2B5EF4-FFF2-40B4-BE49-F238E27FC236}">
              <a16:creationId xmlns="" xmlns:a16="http://schemas.microsoft.com/office/drawing/2014/main" id="{6E133AAA-CBFF-4F1D-87A5-E9535BC2713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30" name="TextBox 1">
          <a:extLst>
            <a:ext uri="{FF2B5EF4-FFF2-40B4-BE49-F238E27FC236}">
              <a16:creationId xmlns="" xmlns:a16="http://schemas.microsoft.com/office/drawing/2014/main" id="{E1709576-B1A0-42CF-8DFB-7E23F60FC42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31" name="TextBox 1">
          <a:extLst>
            <a:ext uri="{FF2B5EF4-FFF2-40B4-BE49-F238E27FC236}">
              <a16:creationId xmlns="" xmlns:a16="http://schemas.microsoft.com/office/drawing/2014/main" id="{71493CE5-3C8F-46B4-8881-BBE9C3BF033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32" name="TextBox 1">
          <a:extLst>
            <a:ext uri="{FF2B5EF4-FFF2-40B4-BE49-F238E27FC236}">
              <a16:creationId xmlns="" xmlns:a16="http://schemas.microsoft.com/office/drawing/2014/main" id="{3DA0A1FF-885E-4521-ABAB-001BD01B594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33" name="TextBox 1">
          <a:extLst>
            <a:ext uri="{FF2B5EF4-FFF2-40B4-BE49-F238E27FC236}">
              <a16:creationId xmlns="" xmlns:a16="http://schemas.microsoft.com/office/drawing/2014/main" id="{3E43015A-D78C-4431-A671-EC624784836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34" name="TextBox 1">
          <a:extLst>
            <a:ext uri="{FF2B5EF4-FFF2-40B4-BE49-F238E27FC236}">
              <a16:creationId xmlns="" xmlns:a16="http://schemas.microsoft.com/office/drawing/2014/main" id="{331666F9-BEE0-475F-9166-120FEEFFD98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35" name="TextBox 1">
          <a:extLst>
            <a:ext uri="{FF2B5EF4-FFF2-40B4-BE49-F238E27FC236}">
              <a16:creationId xmlns="" xmlns:a16="http://schemas.microsoft.com/office/drawing/2014/main" id="{AB6EE978-7213-4FE4-9186-650BF671277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36" name="TextBox 1">
          <a:extLst>
            <a:ext uri="{FF2B5EF4-FFF2-40B4-BE49-F238E27FC236}">
              <a16:creationId xmlns="" xmlns:a16="http://schemas.microsoft.com/office/drawing/2014/main" id="{D143BAC1-4697-4F81-A033-0C9B07A2E5B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37" name="TextBox 1">
          <a:extLst>
            <a:ext uri="{FF2B5EF4-FFF2-40B4-BE49-F238E27FC236}">
              <a16:creationId xmlns="" xmlns:a16="http://schemas.microsoft.com/office/drawing/2014/main" id="{07A11483-C173-4B5E-AB49-820B5E89562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38" name="TextBox 1">
          <a:extLst>
            <a:ext uri="{FF2B5EF4-FFF2-40B4-BE49-F238E27FC236}">
              <a16:creationId xmlns="" xmlns:a16="http://schemas.microsoft.com/office/drawing/2014/main" id="{8F40187D-5A4F-41F5-B89D-5C1AC27BF93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39" name="TextBox 1">
          <a:extLst>
            <a:ext uri="{FF2B5EF4-FFF2-40B4-BE49-F238E27FC236}">
              <a16:creationId xmlns="" xmlns:a16="http://schemas.microsoft.com/office/drawing/2014/main" id="{ED1E7685-E7B7-4CED-BEA8-6D5905439A5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40" name="TextBox 1">
          <a:extLst>
            <a:ext uri="{FF2B5EF4-FFF2-40B4-BE49-F238E27FC236}">
              <a16:creationId xmlns="" xmlns:a16="http://schemas.microsoft.com/office/drawing/2014/main" id="{5317C57A-DED7-4D0D-8EC0-D295414F156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41" name="TextBox 1">
          <a:extLst>
            <a:ext uri="{FF2B5EF4-FFF2-40B4-BE49-F238E27FC236}">
              <a16:creationId xmlns="" xmlns:a16="http://schemas.microsoft.com/office/drawing/2014/main" id="{5D7A59E8-FE23-42B6-8C07-EDC5B10645D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42" name="TextBox 1">
          <a:extLst>
            <a:ext uri="{FF2B5EF4-FFF2-40B4-BE49-F238E27FC236}">
              <a16:creationId xmlns="" xmlns:a16="http://schemas.microsoft.com/office/drawing/2014/main" id="{B7C5E944-1534-4E4D-AEA8-4C06472FD4D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43" name="TextBox 1">
          <a:extLst>
            <a:ext uri="{FF2B5EF4-FFF2-40B4-BE49-F238E27FC236}">
              <a16:creationId xmlns="" xmlns:a16="http://schemas.microsoft.com/office/drawing/2014/main" id="{6AD1DBF5-DD42-46EE-B304-4408454EFD7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44" name="TextBox 1">
          <a:extLst>
            <a:ext uri="{FF2B5EF4-FFF2-40B4-BE49-F238E27FC236}">
              <a16:creationId xmlns="" xmlns:a16="http://schemas.microsoft.com/office/drawing/2014/main" id="{1C7ED7F3-0435-4040-BE88-E01504E5762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45" name="TextBox 1">
          <a:extLst>
            <a:ext uri="{FF2B5EF4-FFF2-40B4-BE49-F238E27FC236}">
              <a16:creationId xmlns="" xmlns:a16="http://schemas.microsoft.com/office/drawing/2014/main" id="{0DEC730D-B5A9-4A6E-ACB5-CD419AF36C4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46" name="TextBox 1">
          <a:extLst>
            <a:ext uri="{FF2B5EF4-FFF2-40B4-BE49-F238E27FC236}">
              <a16:creationId xmlns="" xmlns:a16="http://schemas.microsoft.com/office/drawing/2014/main" id="{AFF68F99-90BD-4D82-A3F6-2FBEC1E868F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47" name="TextBox 1">
          <a:extLst>
            <a:ext uri="{FF2B5EF4-FFF2-40B4-BE49-F238E27FC236}">
              <a16:creationId xmlns="" xmlns:a16="http://schemas.microsoft.com/office/drawing/2014/main" id="{D3BB4A5D-C962-4D3D-A3CB-53994F4F3C8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48" name="TextBox 1">
          <a:extLst>
            <a:ext uri="{FF2B5EF4-FFF2-40B4-BE49-F238E27FC236}">
              <a16:creationId xmlns="" xmlns:a16="http://schemas.microsoft.com/office/drawing/2014/main" id="{CFD09CCA-D39C-4E40-81E7-3538BF38607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49" name="TextBox 1">
          <a:extLst>
            <a:ext uri="{FF2B5EF4-FFF2-40B4-BE49-F238E27FC236}">
              <a16:creationId xmlns="" xmlns:a16="http://schemas.microsoft.com/office/drawing/2014/main" id="{E9477E6A-A200-4350-8488-622DCACED5B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50" name="TextBox 1">
          <a:extLst>
            <a:ext uri="{FF2B5EF4-FFF2-40B4-BE49-F238E27FC236}">
              <a16:creationId xmlns="" xmlns:a16="http://schemas.microsoft.com/office/drawing/2014/main" id="{96EF3E7A-98CB-4987-98A6-AF615F985FA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51" name="TextBox 1">
          <a:extLst>
            <a:ext uri="{FF2B5EF4-FFF2-40B4-BE49-F238E27FC236}">
              <a16:creationId xmlns="" xmlns:a16="http://schemas.microsoft.com/office/drawing/2014/main" id="{80B6A752-8FAC-4A0C-B8FE-BA2BF51970C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52" name="TextBox 1">
          <a:extLst>
            <a:ext uri="{FF2B5EF4-FFF2-40B4-BE49-F238E27FC236}">
              <a16:creationId xmlns="" xmlns:a16="http://schemas.microsoft.com/office/drawing/2014/main" id="{5B05379E-356E-4293-BA77-1CE96140979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53" name="TextBox 1">
          <a:extLst>
            <a:ext uri="{FF2B5EF4-FFF2-40B4-BE49-F238E27FC236}">
              <a16:creationId xmlns="" xmlns:a16="http://schemas.microsoft.com/office/drawing/2014/main" id="{69CE5320-FAE1-4DA8-A0F0-CC2245A590E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54" name="TextBox 1">
          <a:extLst>
            <a:ext uri="{FF2B5EF4-FFF2-40B4-BE49-F238E27FC236}">
              <a16:creationId xmlns="" xmlns:a16="http://schemas.microsoft.com/office/drawing/2014/main" id="{5F4734DE-4102-4602-8D16-D5DB1D269FD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55" name="TextBox 1">
          <a:extLst>
            <a:ext uri="{FF2B5EF4-FFF2-40B4-BE49-F238E27FC236}">
              <a16:creationId xmlns="" xmlns:a16="http://schemas.microsoft.com/office/drawing/2014/main" id="{A9363E31-9A01-4DE8-9C96-684FA1FB51C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56" name="TextBox 1">
          <a:extLst>
            <a:ext uri="{FF2B5EF4-FFF2-40B4-BE49-F238E27FC236}">
              <a16:creationId xmlns="" xmlns:a16="http://schemas.microsoft.com/office/drawing/2014/main" id="{D7B83650-456F-4F01-93D1-D6CA951BE1A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57" name="TextBox 1">
          <a:extLst>
            <a:ext uri="{FF2B5EF4-FFF2-40B4-BE49-F238E27FC236}">
              <a16:creationId xmlns="" xmlns:a16="http://schemas.microsoft.com/office/drawing/2014/main" id="{BD562212-8F9B-4CE7-8DCC-3F161146F32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58" name="TextBox 1">
          <a:extLst>
            <a:ext uri="{FF2B5EF4-FFF2-40B4-BE49-F238E27FC236}">
              <a16:creationId xmlns="" xmlns:a16="http://schemas.microsoft.com/office/drawing/2014/main" id="{6EBA48D5-DBEE-469E-906E-D5CE7C4D148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59" name="TextBox 1">
          <a:extLst>
            <a:ext uri="{FF2B5EF4-FFF2-40B4-BE49-F238E27FC236}">
              <a16:creationId xmlns="" xmlns:a16="http://schemas.microsoft.com/office/drawing/2014/main" id="{1F789E9B-92CF-403C-8EB0-40E95314877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60" name="TextBox 1">
          <a:extLst>
            <a:ext uri="{FF2B5EF4-FFF2-40B4-BE49-F238E27FC236}">
              <a16:creationId xmlns="" xmlns:a16="http://schemas.microsoft.com/office/drawing/2014/main" id="{E03EF046-529D-4283-A0A3-A515FEBB847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61" name="TextBox 1">
          <a:extLst>
            <a:ext uri="{FF2B5EF4-FFF2-40B4-BE49-F238E27FC236}">
              <a16:creationId xmlns="" xmlns:a16="http://schemas.microsoft.com/office/drawing/2014/main" id="{0A8FE6BF-612E-4BDB-87B3-3B517985995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62" name="TextBox 1">
          <a:extLst>
            <a:ext uri="{FF2B5EF4-FFF2-40B4-BE49-F238E27FC236}">
              <a16:creationId xmlns="" xmlns:a16="http://schemas.microsoft.com/office/drawing/2014/main" id="{EF923CF6-D65A-4A1A-BB57-970F7EC96BE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63" name="TextBox 1">
          <a:extLst>
            <a:ext uri="{FF2B5EF4-FFF2-40B4-BE49-F238E27FC236}">
              <a16:creationId xmlns="" xmlns:a16="http://schemas.microsoft.com/office/drawing/2014/main" id="{82C34424-547F-4026-AC0E-FA51E29D95A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64" name="TextBox 1">
          <a:extLst>
            <a:ext uri="{FF2B5EF4-FFF2-40B4-BE49-F238E27FC236}">
              <a16:creationId xmlns="" xmlns:a16="http://schemas.microsoft.com/office/drawing/2014/main" id="{AA637FAF-D9C7-440B-B7ED-10C525AAA1A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65" name="TextBox 1">
          <a:extLst>
            <a:ext uri="{FF2B5EF4-FFF2-40B4-BE49-F238E27FC236}">
              <a16:creationId xmlns="" xmlns:a16="http://schemas.microsoft.com/office/drawing/2014/main" id="{803FBF43-0F13-448B-AFC6-2784D5595F4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66" name="TextBox 1">
          <a:extLst>
            <a:ext uri="{FF2B5EF4-FFF2-40B4-BE49-F238E27FC236}">
              <a16:creationId xmlns="" xmlns:a16="http://schemas.microsoft.com/office/drawing/2014/main" id="{0ABABFFF-1F61-44B9-8E98-8BB48E3D283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67" name="TextBox 1">
          <a:extLst>
            <a:ext uri="{FF2B5EF4-FFF2-40B4-BE49-F238E27FC236}">
              <a16:creationId xmlns="" xmlns:a16="http://schemas.microsoft.com/office/drawing/2014/main" id="{CBB02201-4234-41B8-BEF0-5EED6C3500B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68" name="TextBox 1">
          <a:extLst>
            <a:ext uri="{FF2B5EF4-FFF2-40B4-BE49-F238E27FC236}">
              <a16:creationId xmlns="" xmlns:a16="http://schemas.microsoft.com/office/drawing/2014/main" id="{0E7ACD27-64CF-4B5C-A5E5-6CDB1E37DA7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69" name="TextBox 1">
          <a:extLst>
            <a:ext uri="{FF2B5EF4-FFF2-40B4-BE49-F238E27FC236}">
              <a16:creationId xmlns="" xmlns:a16="http://schemas.microsoft.com/office/drawing/2014/main" id="{447E3DE0-2B5E-40D9-A845-57631FD0C84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70" name="TextBox 1">
          <a:extLst>
            <a:ext uri="{FF2B5EF4-FFF2-40B4-BE49-F238E27FC236}">
              <a16:creationId xmlns="" xmlns:a16="http://schemas.microsoft.com/office/drawing/2014/main" id="{F7733C60-EB39-4FDE-98C0-8AC2A2D2CDD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71" name="TextBox 1">
          <a:extLst>
            <a:ext uri="{FF2B5EF4-FFF2-40B4-BE49-F238E27FC236}">
              <a16:creationId xmlns="" xmlns:a16="http://schemas.microsoft.com/office/drawing/2014/main" id="{2748CF5E-AE95-46BE-A683-DF9497FA079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72" name="TextBox 1">
          <a:extLst>
            <a:ext uri="{FF2B5EF4-FFF2-40B4-BE49-F238E27FC236}">
              <a16:creationId xmlns="" xmlns:a16="http://schemas.microsoft.com/office/drawing/2014/main" id="{163E92E8-9AD1-44F1-83EC-84AC1BAF8A4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73" name="TextBox 1">
          <a:extLst>
            <a:ext uri="{FF2B5EF4-FFF2-40B4-BE49-F238E27FC236}">
              <a16:creationId xmlns="" xmlns:a16="http://schemas.microsoft.com/office/drawing/2014/main" id="{59B97D0B-F355-44AF-8995-400486123B3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74" name="TextBox 1">
          <a:extLst>
            <a:ext uri="{FF2B5EF4-FFF2-40B4-BE49-F238E27FC236}">
              <a16:creationId xmlns="" xmlns:a16="http://schemas.microsoft.com/office/drawing/2014/main" id="{5C85648E-0459-42AA-BDCF-C204B796BD7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75" name="TextBox 1">
          <a:extLst>
            <a:ext uri="{FF2B5EF4-FFF2-40B4-BE49-F238E27FC236}">
              <a16:creationId xmlns="" xmlns:a16="http://schemas.microsoft.com/office/drawing/2014/main" id="{C31CE594-CF03-44E3-8C3B-CA461D13D55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76" name="TextBox 1">
          <a:extLst>
            <a:ext uri="{FF2B5EF4-FFF2-40B4-BE49-F238E27FC236}">
              <a16:creationId xmlns="" xmlns:a16="http://schemas.microsoft.com/office/drawing/2014/main" id="{7C574DE8-D802-41DE-B772-CE47195EDA3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77" name="TextBox 1">
          <a:extLst>
            <a:ext uri="{FF2B5EF4-FFF2-40B4-BE49-F238E27FC236}">
              <a16:creationId xmlns="" xmlns:a16="http://schemas.microsoft.com/office/drawing/2014/main" id="{A819F66C-6BBD-4D39-817C-8F49590E8B1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78" name="TextBox 1">
          <a:extLst>
            <a:ext uri="{FF2B5EF4-FFF2-40B4-BE49-F238E27FC236}">
              <a16:creationId xmlns="" xmlns:a16="http://schemas.microsoft.com/office/drawing/2014/main" id="{FF375262-2565-45BA-B80E-85D35FFB10B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79" name="TextBox 1">
          <a:extLst>
            <a:ext uri="{FF2B5EF4-FFF2-40B4-BE49-F238E27FC236}">
              <a16:creationId xmlns="" xmlns:a16="http://schemas.microsoft.com/office/drawing/2014/main" id="{ADA31F99-B23B-47AD-8C06-38F4A514F8E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80" name="TextBox 1">
          <a:extLst>
            <a:ext uri="{FF2B5EF4-FFF2-40B4-BE49-F238E27FC236}">
              <a16:creationId xmlns="" xmlns:a16="http://schemas.microsoft.com/office/drawing/2014/main" id="{8C1B5EFE-1DD2-4DE5-967D-C20E6A705A9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81" name="TextBox 1">
          <a:extLst>
            <a:ext uri="{FF2B5EF4-FFF2-40B4-BE49-F238E27FC236}">
              <a16:creationId xmlns="" xmlns:a16="http://schemas.microsoft.com/office/drawing/2014/main" id="{A25D49E2-3CC2-4162-971F-BB83220AC9D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82" name="TextBox 1">
          <a:extLst>
            <a:ext uri="{FF2B5EF4-FFF2-40B4-BE49-F238E27FC236}">
              <a16:creationId xmlns="" xmlns:a16="http://schemas.microsoft.com/office/drawing/2014/main" id="{B726E2A7-068F-4559-9BF5-D24A3522560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83" name="TextBox 1">
          <a:extLst>
            <a:ext uri="{FF2B5EF4-FFF2-40B4-BE49-F238E27FC236}">
              <a16:creationId xmlns="" xmlns:a16="http://schemas.microsoft.com/office/drawing/2014/main" id="{E91A5785-CFDA-40E7-90DD-44EFD553EE1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84" name="TextBox 1">
          <a:extLst>
            <a:ext uri="{FF2B5EF4-FFF2-40B4-BE49-F238E27FC236}">
              <a16:creationId xmlns="" xmlns:a16="http://schemas.microsoft.com/office/drawing/2014/main" id="{A1BB593D-F78B-412B-9846-E464ABBD0BB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85" name="TextBox 1">
          <a:extLst>
            <a:ext uri="{FF2B5EF4-FFF2-40B4-BE49-F238E27FC236}">
              <a16:creationId xmlns="" xmlns:a16="http://schemas.microsoft.com/office/drawing/2014/main" id="{965E86D3-E9E0-4C58-908C-C8227B2E454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86" name="TextBox 1">
          <a:extLst>
            <a:ext uri="{FF2B5EF4-FFF2-40B4-BE49-F238E27FC236}">
              <a16:creationId xmlns="" xmlns:a16="http://schemas.microsoft.com/office/drawing/2014/main" id="{E102BD3E-B27C-40A3-BB6A-2522898ACB9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87" name="TextBox 1">
          <a:extLst>
            <a:ext uri="{FF2B5EF4-FFF2-40B4-BE49-F238E27FC236}">
              <a16:creationId xmlns="" xmlns:a16="http://schemas.microsoft.com/office/drawing/2014/main" id="{4460DF0A-E454-49DB-A86D-B8D24593779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88" name="TextBox 1">
          <a:extLst>
            <a:ext uri="{FF2B5EF4-FFF2-40B4-BE49-F238E27FC236}">
              <a16:creationId xmlns="" xmlns:a16="http://schemas.microsoft.com/office/drawing/2014/main" id="{10337838-DC30-4B9B-8199-2F1D6E56B41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89" name="TextBox 1">
          <a:extLst>
            <a:ext uri="{FF2B5EF4-FFF2-40B4-BE49-F238E27FC236}">
              <a16:creationId xmlns="" xmlns:a16="http://schemas.microsoft.com/office/drawing/2014/main" id="{3832B8E9-3C28-48E5-9AC8-ACD8C618436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90" name="TextBox 1">
          <a:extLst>
            <a:ext uri="{FF2B5EF4-FFF2-40B4-BE49-F238E27FC236}">
              <a16:creationId xmlns="" xmlns:a16="http://schemas.microsoft.com/office/drawing/2014/main" id="{0DFF4E90-4F56-42A8-8589-A2B591861A9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91" name="TextBox 1">
          <a:extLst>
            <a:ext uri="{FF2B5EF4-FFF2-40B4-BE49-F238E27FC236}">
              <a16:creationId xmlns="" xmlns:a16="http://schemas.microsoft.com/office/drawing/2014/main" id="{E17ACA5E-9C79-4831-9CEC-F99A419E796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92" name="TextBox 1">
          <a:extLst>
            <a:ext uri="{FF2B5EF4-FFF2-40B4-BE49-F238E27FC236}">
              <a16:creationId xmlns="" xmlns:a16="http://schemas.microsoft.com/office/drawing/2014/main" id="{B27410FB-764A-49E7-9B51-37C41B6C0A9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93" name="TextBox 1">
          <a:extLst>
            <a:ext uri="{FF2B5EF4-FFF2-40B4-BE49-F238E27FC236}">
              <a16:creationId xmlns="" xmlns:a16="http://schemas.microsoft.com/office/drawing/2014/main" id="{0723EDFA-B38C-4CFF-9954-449EEA15553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94" name="TextBox 1">
          <a:extLst>
            <a:ext uri="{FF2B5EF4-FFF2-40B4-BE49-F238E27FC236}">
              <a16:creationId xmlns="" xmlns:a16="http://schemas.microsoft.com/office/drawing/2014/main" id="{C965703E-2054-443E-8ABF-8308C5950F0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95" name="TextBox 1">
          <a:extLst>
            <a:ext uri="{FF2B5EF4-FFF2-40B4-BE49-F238E27FC236}">
              <a16:creationId xmlns="" xmlns:a16="http://schemas.microsoft.com/office/drawing/2014/main" id="{BDCC9B02-AF67-4657-8FDB-D31C995906C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96" name="TextBox 1">
          <a:extLst>
            <a:ext uri="{FF2B5EF4-FFF2-40B4-BE49-F238E27FC236}">
              <a16:creationId xmlns="" xmlns:a16="http://schemas.microsoft.com/office/drawing/2014/main" id="{29ADB95A-D079-4AD3-B8AB-441B5CCC067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97" name="TextBox 1">
          <a:extLst>
            <a:ext uri="{FF2B5EF4-FFF2-40B4-BE49-F238E27FC236}">
              <a16:creationId xmlns="" xmlns:a16="http://schemas.microsoft.com/office/drawing/2014/main" id="{E5A7C0BF-A90F-4747-B3F5-C3F12AC39D9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98" name="TextBox 1">
          <a:extLst>
            <a:ext uri="{FF2B5EF4-FFF2-40B4-BE49-F238E27FC236}">
              <a16:creationId xmlns="" xmlns:a16="http://schemas.microsoft.com/office/drawing/2014/main" id="{036199E0-133D-47AE-896B-467F36FE686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699" name="TextBox 1">
          <a:extLst>
            <a:ext uri="{FF2B5EF4-FFF2-40B4-BE49-F238E27FC236}">
              <a16:creationId xmlns="" xmlns:a16="http://schemas.microsoft.com/office/drawing/2014/main" id="{0F5D6F78-F49D-4E18-AF0A-0ABEF3A6C38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00" name="TextBox 1">
          <a:extLst>
            <a:ext uri="{FF2B5EF4-FFF2-40B4-BE49-F238E27FC236}">
              <a16:creationId xmlns="" xmlns:a16="http://schemas.microsoft.com/office/drawing/2014/main" id="{222631C8-558D-4C1C-906E-B31194B567F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01" name="TextBox 1">
          <a:extLst>
            <a:ext uri="{FF2B5EF4-FFF2-40B4-BE49-F238E27FC236}">
              <a16:creationId xmlns="" xmlns:a16="http://schemas.microsoft.com/office/drawing/2014/main" id="{D8FCBBEC-BFC2-4E84-89B3-2419B7FACD5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02" name="TextBox 1">
          <a:extLst>
            <a:ext uri="{FF2B5EF4-FFF2-40B4-BE49-F238E27FC236}">
              <a16:creationId xmlns="" xmlns:a16="http://schemas.microsoft.com/office/drawing/2014/main" id="{1661F29F-F0BE-47DE-861D-398A42EF108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03" name="TextBox 1">
          <a:extLst>
            <a:ext uri="{FF2B5EF4-FFF2-40B4-BE49-F238E27FC236}">
              <a16:creationId xmlns="" xmlns:a16="http://schemas.microsoft.com/office/drawing/2014/main" id="{F5475987-6CF0-44E2-BD4F-AE1F85785CB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04" name="TextBox 1">
          <a:extLst>
            <a:ext uri="{FF2B5EF4-FFF2-40B4-BE49-F238E27FC236}">
              <a16:creationId xmlns="" xmlns:a16="http://schemas.microsoft.com/office/drawing/2014/main" id="{258A8AAC-633A-44C4-AEB3-EBAF9457E52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05" name="TextBox 1">
          <a:extLst>
            <a:ext uri="{FF2B5EF4-FFF2-40B4-BE49-F238E27FC236}">
              <a16:creationId xmlns="" xmlns:a16="http://schemas.microsoft.com/office/drawing/2014/main" id="{6E62EEA7-90C6-4D09-8DFA-9EC421944D3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06" name="TextBox 1">
          <a:extLst>
            <a:ext uri="{FF2B5EF4-FFF2-40B4-BE49-F238E27FC236}">
              <a16:creationId xmlns="" xmlns:a16="http://schemas.microsoft.com/office/drawing/2014/main" id="{B3E90968-F4BB-4A2A-B9D3-4360FDFAF4F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07" name="TextBox 1">
          <a:extLst>
            <a:ext uri="{FF2B5EF4-FFF2-40B4-BE49-F238E27FC236}">
              <a16:creationId xmlns="" xmlns:a16="http://schemas.microsoft.com/office/drawing/2014/main" id="{07DC3C0B-2725-45F3-97BE-4EDE6EE3007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08" name="TextBox 1">
          <a:extLst>
            <a:ext uri="{FF2B5EF4-FFF2-40B4-BE49-F238E27FC236}">
              <a16:creationId xmlns="" xmlns:a16="http://schemas.microsoft.com/office/drawing/2014/main" id="{92A80631-BD4D-4CF5-AF55-4A664AE7144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09" name="TextBox 1">
          <a:extLst>
            <a:ext uri="{FF2B5EF4-FFF2-40B4-BE49-F238E27FC236}">
              <a16:creationId xmlns="" xmlns:a16="http://schemas.microsoft.com/office/drawing/2014/main" id="{29A551B1-2D97-4852-91D4-0D2114C0B21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10" name="TextBox 1">
          <a:extLst>
            <a:ext uri="{FF2B5EF4-FFF2-40B4-BE49-F238E27FC236}">
              <a16:creationId xmlns="" xmlns:a16="http://schemas.microsoft.com/office/drawing/2014/main" id="{1814E811-C72F-4C42-BE2A-58D8A638A98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11" name="TextBox 1">
          <a:extLst>
            <a:ext uri="{FF2B5EF4-FFF2-40B4-BE49-F238E27FC236}">
              <a16:creationId xmlns="" xmlns:a16="http://schemas.microsoft.com/office/drawing/2014/main" id="{1ACA739D-4D0B-4249-ABB1-8D2D67067AC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12" name="TextBox 1">
          <a:extLst>
            <a:ext uri="{FF2B5EF4-FFF2-40B4-BE49-F238E27FC236}">
              <a16:creationId xmlns="" xmlns:a16="http://schemas.microsoft.com/office/drawing/2014/main" id="{CCF09AF3-598A-4ACF-B2B0-3BD9D304E9E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13" name="TextBox 1">
          <a:extLst>
            <a:ext uri="{FF2B5EF4-FFF2-40B4-BE49-F238E27FC236}">
              <a16:creationId xmlns="" xmlns:a16="http://schemas.microsoft.com/office/drawing/2014/main" id="{5BA977D1-83A3-4AFA-9E9B-BF09D15FD85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14" name="TextBox 1">
          <a:extLst>
            <a:ext uri="{FF2B5EF4-FFF2-40B4-BE49-F238E27FC236}">
              <a16:creationId xmlns="" xmlns:a16="http://schemas.microsoft.com/office/drawing/2014/main" id="{C2E07793-622C-4818-AADA-C1AE7EC034B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15" name="TextBox 1">
          <a:extLst>
            <a:ext uri="{FF2B5EF4-FFF2-40B4-BE49-F238E27FC236}">
              <a16:creationId xmlns="" xmlns:a16="http://schemas.microsoft.com/office/drawing/2014/main" id="{870A0CE6-AC53-4D86-93C8-7ACCDAD7130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16" name="TextBox 1">
          <a:extLst>
            <a:ext uri="{FF2B5EF4-FFF2-40B4-BE49-F238E27FC236}">
              <a16:creationId xmlns="" xmlns:a16="http://schemas.microsoft.com/office/drawing/2014/main" id="{F30416C9-2C30-4317-B9A9-A75DE13FF79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17" name="TextBox 1">
          <a:extLst>
            <a:ext uri="{FF2B5EF4-FFF2-40B4-BE49-F238E27FC236}">
              <a16:creationId xmlns="" xmlns:a16="http://schemas.microsoft.com/office/drawing/2014/main" id="{639CB76E-D365-44A6-98EC-EC9513B27DA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18" name="TextBox 1">
          <a:extLst>
            <a:ext uri="{FF2B5EF4-FFF2-40B4-BE49-F238E27FC236}">
              <a16:creationId xmlns="" xmlns:a16="http://schemas.microsoft.com/office/drawing/2014/main" id="{2B39D7A2-7449-40F6-96A7-3E2CBB9398B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19" name="TextBox 1">
          <a:extLst>
            <a:ext uri="{FF2B5EF4-FFF2-40B4-BE49-F238E27FC236}">
              <a16:creationId xmlns="" xmlns:a16="http://schemas.microsoft.com/office/drawing/2014/main" id="{ECC3A6D0-6F10-4B39-ACBF-2E593085403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20" name="TextBox 1">
          <a:extLst>
            <a:ext uri="{FF2B5EF4-FFF2-40B4-BE49-F238E27FC236}">
              <a16:creationId xmlns="" xmlns:a16="http://schemas.microsoft.com/office/drawing/2014/main" id="{D04A33E2-B546-4347-9C84-7F7559B5A06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21" name="TextBox 1">
          <a:extLst>
            <a:ext uri="{FF2B5EF4-FFF2-40B4-BE49-F238E27FC236}">
              <a16:creationId xmlns="" xmlns:a16="http://schemas.microsoft.com/office/drawing/2014/main" id="{7C5F810D-D044-4332-8630-3B841B73564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22" name="TextBox 1">
          <a:extLst>
            <a:ext uri="{FF2B5EF4-FFF2-40B4-BE49-F238E27FC236}">
              <a16:creationId xmlns="" xmlns:a16="http://schemas.microsoft.com/office/drawing/2014/main" id="{2364391A-719F-41D8-8235-0FB5A4D3581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23" name="TextBox 1">
          <a:extLst>
            <a:ext uri="{FF2B5EF4-FFF2-40B4-BE49-F238E27FC236}">
              <a16:creationId xmlns="" xmlns:a16="http://schemas.microsoft.com/office/drawing/2014/main" id="{0B23472A-EB29-4D11-9CF6-B783BD6EC46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24" name="TextBox 1">
          <a:extLst>
            <a:ext uri="{FF2B5EF4-FFF2-40B4-BE49-F238E27FC236}">
              <a16:creationId xmlns="" xmlns:a16="http://schemas.microsoft.com/office/drawing/2014/main" id="{9210007D-DAC0-4D91-B1A1-00A7A06645B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25" name="TextBox 1">
          <a:extLst>
            <a:ext uri="{FF2B5EF4-FFF2-40B4-BE49-F238E27FC236}">
              <a16:creationId xmlns="" xmlns:a16="http://schemas.microsoft.com/office/drawing/2014/main" id="{36E802BE-F9B6-4404-8DC9-AD99EAED9A6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26" name="TextBox 1">
          <a:extLst>
            <a:ext uri="{FF2B5EF4-FFF2-40B4-BE49-F238E27FC236}">
              <a16:creationId xmlns="" xmlns:a16="http://schemas.microsoft.com/office/drawing/2014/main" id="{D006860B-E41D-463E-B03D-4D369A71128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27" name="TextBox 1">
          <a:extLst>
            <a:ext uri="{FF2B5EF4-FFF2-40B4-BE49-F238E27FC236}">
              <a16:creationId xmlns="" xmlns:a16="http://schemas.microsoft.com/office/drawing/2014/main" id="{105F98CF-83C7-4E06-B8EF-89DF32B2B6A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28" name="TextBox 1">
          <a:extLst>
            <a:ext uri="{FF2B5EF4-FFF2-40B4-BE49-F238E27FC236}">
              <a16:creationId xmlns="" xmlns:a16="http://schemas.microsoft.com/office/drawing/2014/main" id="{F35E901B-F27A-4578-BC7B-992D3C092DE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29" name="TextBox 1">
          <a:extLst>
            <a:ext uri="{FF2B5EF4-FFF2-40B4-BE49-F238E27FC236}">
              <a16:creationId xmlns="" xmlns:a16="http://schemas.microsoft.com/office/drawing/2014/main" id="{BDE3A4F3-24D1-4048-A11A-D433F85AAE6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30" name="TextBox 1">
          <a:extLst>
            <a:ext uri="{FF2B5EF4-FFF2-40B4-BE49-F238E27FC236}">
              <a16:creationId xmlns="" xmlns:a16="http://schemas.microsoft.com/office/drawing/2014/main" id="{1C4A5530-40C3-4681-B226-2C6D49BF326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31" name="TextBox 1">
          <a:extLst>
            <a:ext uri="{FF2B5EF4-FFF2-40B4-BE49-F238E27FC236}">
              <a16:creationId xmlns="" xmlns:a16="http://schemas.microsoft.com/office/drawing/2014/main" id="{D4627BFF-7EBB-4912-BF2E-01140B9B1E4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32" name="TextBox 1">
          <a:extLst>
            <a:ext uri="{FF2B5EF4-FFF2-40B4-BE49-F238E27FC236}">
              <a16:creationId xmlns="" xmlns:a16="http://schemas.microsoft.com/office/drawing/2014/main" id="{6FB79F8F-C322-4EC3-9394-68FA80C6C41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33" name="TextBox 1">
          <a:extLst>
            <a:ext uri="{FF2B5EF4-FFF2-40B4-BE49-F238E27FC236}">
              <a16:creationId xmlns="" xmlns:a16="http://schemas.microsoft.com/office/drawing/2014/main" id="{AF429C65-D036-4A67-86AB-CAFA1AE5740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34" name="TextBox 1">
          <a:extLst>
            <a:ext uri="{FF2B5EF4-FFF2-40B4-BE49-F238E27FC236}">
              <a16:creationId xmlns="" xmlns:a16="http://schemas.microsoft.com/office/drawing/2014/main" id="{5ACDCDAD-0AA5-427E-A2E9-6186B2F5D0C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35" name="TextBox 1">
          <a:extLst>
            <a:ext uri="{FF2B5EF4-FFF2-40B4-BE49-F238E27FC236}">
              <a16:creationId xmlns="" xmlns:a16="http://schemas.microsoft.com/office/drawing/2014/main" id="{DCFB9208-42B4-417E-A6FC-C0BA6021739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36" name="TextBox 1">
          <a:extLst>
            <a:ext uri="{FF2B5EF4-FFF2-40B4-BE49-F238E27FC236}">
              <a16:creationId xmlns="" xmlns:a16="http://schemas.microsoft.com/office/drawing/2014/main" id="{76AB4B2F-CCBB-4DD8-9180-44E60FAD7D2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37" name="TextBox 1">
          <a:extLst>
            <a:ext uri="{FF2B5EF4-FFF2-40B4-BE49-F238E27FC236}">
              <a16:creationId xmlns="" xmlns:a16="http://schemas.microsoft.com/office/drawing/2014/main" id="{5B324FE3-BDB3-4E20-8E93-AE67D49C9B0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38" name="TextBox 1">
          <a:extLst>
            <a:ext uri="{FF2B5EF4-FFF2-40B4-BE49-F238E27FC236}">
              <a16:creationId xmlns="" xmlns:a16="http://schemas.microsoft.com/office/drawing/2014/main" id="{E72F80E0-26E7-4D30-AEA5-321BB33B219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39" name="TextBox 1">
          <a:extLst>
            <a:ext uri="{FF2B5EF4-FFF2-40B4-BE49-F238E27FC236}">
              <a16:creationId xmlns="" xmlns:a16="http://schemas.microsoft.com/office/drawing/2014/main" id="{932696DC-D2CC-4830-8126-BBFD4783DE5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40" name="TextBox 1">
          <a:extLst>
            <a:ext uri="{FF2B5EF4-FFF2-40B4-BE49-F238E27FC236}">
              <a16:creationId xmlns="" xmlns:a16="http://schemas.microsoft.com/office/drawing/2014/main" id="{E8ECC590-03B7-4E5B-A3C4-18B8B0C4F6D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41" name="TextBox 1">
          <a:extLst>
            <a:ext uri="{FF2B5EF4-FFF2-40B4-BE49-F238E27FC236}">
              <a16:creationId xmlns="" xmlns:a16="http://schemas.microsoft.com/office/drawing/2014/main" id="{D84093B8-74E5-490B-B0C6-1BC525A18FF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42" name="TextBox 1">
          <a:extLst>
            <a:ext uri="{FF2B5EF4-FFF2-40B4-BE49-F238E27FC236}">
              <a16:creationId xmlns="" xmlns:a16="http://schemas.microsoft.com/office/drawing/2014/main" id="{39CBEB62-CB89-4D69-899C-28966549DF5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43" name="TextBox 1">
          <a:extLst>
            <a:ext uri="{FF2B5EF4-FFF2-40B4-BE49-F238E27FC236}">
              <a16:creationId xmlns="" xmlns:a16="http://schemas.microsoft.com/office/drawing/2014/main" id="{A1589F7A-0EF9-47DA-B3BC-FB0C6A598F6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44" name="TextBox 1">
          <a:extLst>
            <a:ext uri="{FF2B5EF4-FFF2-40B4-BE49-F238E27FC236}">
              <a16:creationId xmlns="" xmlns:a16="http://schemas.microsoft.com/office/drawing/2014/main" id="{6E179ECE-9DD3-48D7-B624-1C4B9A49D9F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45" name="TextBox 1">
          <a:extLst>
            <a:ext uri="{FF2B5EF4-FFF2-40B4-BE49-F238E27FC236}">
              <a16:creationId xmlns="" xmlns:a16="http://schemas.microsoft.com/office/drawing/2014/main" id="{885D4727-6697-483F-BF76-5122DF4E3C0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46" name="TextBox 1">
          <a:extLst>
            <a:ext uri="{FF2B5EF4-FFF2-40B4-BE49-F238E27FC236}">
              <a16:creationId xmlns="" xmlns:a16="http://schemas.microsoft.com/office/drawing/2014/main" id="{C75C8DB4-D7CD-437F-9B1C-EB2FF0CE477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47" name="TextBox 1">
          <a:extLst>
            <a:ext uri="{FF2B5EF4-FFF2-40B4-BE49-F238E27FC236}">
              <a16:creationId xmlns="" xmlns:a16="http://schemas.microsoft.com/office/drawing/2014/main" id="{2E3005B2-1211-495F-80FB-46A1D63CD81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48" name="TextBox 1">
          <a:extLst>
            <a:ext uri="{FF2B5EF4-FFF2-40B4-BE49-F238E27FC236}">
              <a16:creationId xmlns="" xmlns:a16="http://schemas.microsoft.com/office/drawing/2014/main" id="{AEB7859B-D602-46EB-A1A3-C2DF1B819DF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49" name="TextBox 1">
          <a:extLst>
            <a:ext uri="{FF2B5EF4-FFF2-40B4-BE49-F238E27FC236}">
              <a16:creationId xmlns="" xmlns:a16="http://schemas.microsoft.com/office/drawing/2014/main" id="{AA17094A-11E1-4EF8-A533-61BB2D040CE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50" name="TextBox 1">
          <a:extLst>
            <a:ext uri="{FF2B5EF4-FFF2-40B4-BE49-F238E27FC236}">
              <a16:creationId xmlns="" xmlns:a16="http://schemas.microsoft.com/office/drawing/2014/main" id="{9A215CD9-F53B-43C4-9BEF-12E5FCC4914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51" name="TextBox 1">
          <a:extLst>
            <a:ext uri="{FF2B5EF4-FFF2-40B4-BE49-F238E27FC236}">
              <a16:creationId xmlns="" xmlns:a16="http://schemas.microsoft.com/office/drawing/2014/main" id="{8CE424C3-C700-4E24-92FF-65E78E56A9F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52" name="TextBox 1">
          <a:extLst>
            <a:ext uri="{FF2B5EF4-FFF2-40B4-BE49-F238E27FC236}">
              <a16:creationId xmlns="" xmlns:a16="http://schemas.microsoft.com/office/drawing/2014/main" id="{E9D728F6-0FB5-4E73-9B3C-36FF526A0A8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53" name="TextBox 1">
          <a:extLst>
            <a:ext uri="{FF2B5EF4-FFF2-40B4-BE49-F238E27FC236}">
              <a16:creationId xmlns="" xmlns:a16="http://schemas.microsoft.com/office/drawing/2014/main" id="{31218109-7C60-4980-A91C-2A8848C04AE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54" name="TextBox 1">
          <a:extLst>
            <a:ext uri="{FF2B5EF4-FFF2-40B4-BE49-F238E27FC236}">
              <a16:creationId xmlns="" xmlns:a16="http://schemas.microsoft.com/office/drawing/2014/main" id="{09BDF93D-EA1C-4D06-B4AA-A33F70EB4A9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55" name="TextBox 1">
          <a:extLst>
            <a:ext uri="{FF2B5EF4-FFF2-40B4-BE49-F238E27FC236}">
              <a16:creationId xmlns="" xmlns:a16="http://schemas.microsoft.com/office/drawing/2014/main" id="{7CA2F3AA-2300-450F-80F1-8CFE707C842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56" name="TextBox 1">
          <a:extLst>
            <a:ext uri="{FF2B5EF4-FFF2-40B4-BE49-F238E27FC236}">
              <a16:creationId xmlns="" xmlns:a16="http://schemas.microsoft.com/office/drawing/2014/main" id="{4DA16B67-21AF-4694-ACEA-905461D037D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57" name="TextBox 1">
          <a:extLst>
            <a:ext uri="{FF2B5EF4-FFF2-40B4-BE49-F238E27FC236}">
              <a16:creationId xmlns="" xmlns:a16="http://schemas.microsoft.com/office/drawing/2014/main" id="{8A906FF6-E084-40B9-A4CE-4EA270A4261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58" name="TextBox 1">
          <a:extLst>
            <a:ext uri="{FF2B5EF4-FFF2-40B4-BE49-F238E27FC236}">
              <a16:creationId xmlns="" xmlns:a16="http://schemas.microsoft.com/office/drawing/2014/main" id="{15215508-7465-4632-A263-0A82527BB85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59" name="TextBox 1">
          <a:extLst>
            <a:ext uri="{FF2B5EF4-FFF2-40B4-BE49-F238E27FC236}">
              <a16:creationId xmlns="" xmlns:a16="http://schemas.microsoft.com/office/drawing/2014/main" id="{061F7C78-637B-457E-9035-BCC2A656FDB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60" name="TextBox 1">
          <a:extLst>
            <a:ext uri="{FF2B5EF4-FFF2-40B4-BE49-F238E27FC236}">
              <a16:creationId xmlns="" xmlns:a16="http://schemas.microsoft.com/office/drawing/2014/main" id="{AE5C18D7-1371-4B50-AE5A-E3213F4D350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61" name="TextBox 1">
          <a:extLst>
            <a:ext uri="{FF2B5EF4-FFF2-40B4-BE49-F238E27FC236}">
              <a16:creationId xmlns="" xmlns:a16="http://schemas.microsoft.com/office/drawing/2014/main" id="{D32055B9-072C-4C58-8FB0-C3C4D3ACA89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62" name="TextBox 1">
          <a:extLst>
            <a:ext uri="{FF2B5EF4-FFF2-40B4-BE49-F238E27FC236}">
              <a16:creationId xmlns="" xmlns:a16="http://schemas.microsoft.com/office/drawing/2014/main" id="{4E3E6187-3246-493B-B9A7-9F1C3BF1EC6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63" name="TextBox 1">
          <a:extLst>
            <a:ext uri="{FF2B5EF4-FFF2-40B4-BE49-F238E27FC236}">
              <a16:creationId xmlns="" xmlns:a16="http://schemas.microsoft.com/office/drawing/2014/main" id="{73A7F3C6-D734-44A8-BEBA-F0CEA4302C1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64" name="TextBox 1">
          <a:extLst>
            <a:ext uri="{FF2B5EF4-FFF2-40B4-BE49-F238E27FC236}">
              <a16:creationId xmlns="" xmlns:a16="http://schemas.microsoft.com/office/drawing/2014/main" id="{BFD34E5A-70A5-4A6C-B313-38BD4D375E2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65" name="TextBox 1">
          <a:extLst>
            <a:ext uri="{FF2B5EF4-FFF2-40B4-BE49-F238E27FC236}">
              <a16:creationId xmlns="" xmlns:a16="http://schemas.microsoft.com/office/drawing/2014/main" id="{2E44B357-A413-438C-8C73-3E49D1900A0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66" name="TextBox 1">
          <a:extLst>
            <a:ext uri="{FF2B5EF4-FFF2-40B4-BE49-F238E27FC236}">
              <a16:creationId xmlns="" xmlns:a16="http://schemas.microsoft.com/office/drawing/2014/main" id="{0F2C0F6E-D2AC-4EC0-91C3-5C5CA9DCD67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67" name="TextBox 1">
          <a:extLst>
            <a:ext uri="{FF2B5EF4-FFF2-40B4-BE49-F238E27FC236}">
              <a16:creationId xmlns="" xmlns:a16="http://schemas.microsoft.com/office/drawing/2014/main" id="{D649C97F-5CD6-41DB-9709-531DED506BC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68" name="TextBox 1">
          <a:extLst>
            <a:ext uri="{FF2B5EF4-FFF2-40B4-BE49-F238E27FC236}">
              <a16:creationId xmlns="" xmlns:a16="http://schemas.microsoft.com/office/drawing/2014/main" id="{AD8604D0-73AE-43BF-9258-3F612CB2A03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69" name="TextBox 1">
          <a:extLst>
            <a:ext uri="{FF2B5EF4-FFF2-40B4-BE49-F238E27FC236}">
              <a16:creationId xmlns="" xmlns:a16="http://schemas.microsoft.com/office/drawing/2014/main" id="{92311242-74F0-45C4-8745-B8F7C8EE802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70" name="TextBox 1">
          <a:extLst>
            <a:ext uri="{FF2B5EF4-FFF2-40B4-BE49-F238E27FC236}">
              <a16:creationId xmlns="" xmlns:a16="http://schemas.microsoft.com/office/drawing/2014/main" id="{E4B03EFC-CB5F-4F99-9A93-F5E8B9E2ED1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71" name="TextBox 1">
          <a:extLst>
            <a:ext uri="{FF2B5EF4-FFF2-40B4-BE49-F238E27FC236}">
              <a16:creationId xmlns="" xmlns:a16="http://schemas.microsoft.com/office/drawing/2014/main" id="{57804F43-4EED-4013-A7F1-99B35DB9742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72" name="TextBox 1">
          <a:extLst>
            <a:ext uri="{FF2B5EF4-FFF2-40B4-BE49-F238E27FC236}">
              <a16:creationId xmlns="" xmlns:a16="http://schemas.microsoft.com/office/drawing/2014/main" id="{612D8087-0A0D-4E38-B11F-976FE0CC5E9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73" name="TextBox 1">
          <a:extLst>
            <a:ext uri="{FF2B5EF4-FFF2-40B4-BE49-F238E27FC236}">
              <a16:creationId xmlns="" xmlns:a16="http://schemas.microsoft.com/office/drawing/2014/main" id="{BDAAA5A1-304F-4176-9264-FC465990D7E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74" name="TextBox 1">
          <a:extLst>
            <a:ext uri="{FF2B5EF4-FFF2-40B4-BE49-F238E27FC236}">
              <a16:creationId xmlns="" xmlns:a16="http://schemas.microsoft.com/office/drawing/2014/main" id="{128B6E29-FD21-4BED-A3EC-BF56FC8CE1F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75" name="TextBox 1">
          <a:extLst>
            <a:ext uri="{FF2B5EF4-FFF2-40B4-BE49-F238E27FC236}">
              <a16:creationId xmlns="" xmlns:a16="http://schemas.microsoft.com/office/drawing/2014/main" id="{3861A900-117D-4C24-B656-F04F9A2135F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76" name="TextBox 1">
          <a:extLst>
            <a:ext uri="{FF2B5EF4-FFF2-40B4-BE49-F238E27FC236}">
              <a16:creationId xmlns="" xmlns:a16="http://schemas.microsoft.com/office/drawing/2014/main" id="{774E36FE-A3B1-4DBE-B178-CEE6748088A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77" name="TextBox 1">
          <a:extLst>
            <a:ext uri="{FF2B5EF4-FFF2-40B4-BE49-F238E27FC236}">
              <a16:creationId xmlns="" xmlns:a16="http://schemas.microsoft.com/office/drawing/2014/main" id="{A914FFF6-4AF0-466E-8281-2727B21C707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78" name="TextBox 1">
          <a:extLst>
            <a:ext uri="{FF2B5EF4-FFF2-40B4-BE49-F238E27FC236}">
              <a16:creationId xmlns="" xmlns:a16="http://schemas.microsoft.com/office/drawing/2014/main" id="{E54B5C9C-2456-4310-BB55-3D6D7F6D9C8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79" name="TextBox 1">
          <a:extLst>
            <a:ext uri="{FF2B5EF4-FFF2-40B4-BE49-F238E27FC236}">
              <a16:creationId xmlns="" xmlns:a16="http://schemas.microsoft.com/office/drawing/2014/main" id="{727906A0-F100-4FF0-9AB6-358EB5F9405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80" name="TextBox 1">
          <a:extLst>
            <a:ext uri="{FF2B5EF4-FFF2-40B4-BE49-F238E27FC236}">
              <a16:creationId xmlns="" xmlns:a16="http://schemas.microsoft.com/office/drawing/2014/main" id="{FDE91AC8-041C-4E98-A195-D8A3EC2AA2E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81" name="TextBox 1">
          <a:extLst>
            <a:ext uri="{FF2B5EF4-FFF2-40B4-BE49-F238E27FC236}">
              <a16:creationId xmlns="" xmlns:a16="http://schemas.microsoft.com/office/drawing/2014/main" id="{DA628D18-2200-4F78-AA55-03FDA2302FE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82" name="TextBox 1">
          <a:extLst>
            <a:ext uri="{FF2B5EF4-FFF2-40B4-BE49-F238E27FC236}">
              <a16:creationId xmlns="" xmlns:a16="http://schemas.microsoft.com/office/drawing/2014/main" id="{4E573EE7-1453-4A35-9EF8-DA30478C7B9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83" name="TextBox 1">
          <a:extLst>
            <a:ext uri="{FF2B5EF4-FFF2-40B4-BE49-F238E27FC236}">
              <a16:creationId xmlns="" xmlns:a16="http://schemas.microsoft.com/office/drawing/2014/main" id="{3754EE0F-00F0-45E9-8201-F571EEFD1C3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84" name="TextBox 1">
          <a:extLst>
            <a:ext uri="{FF2B5EF4-FFF2-40B4-BE49-F238E27FC236}">
              <a16:creationId xmlns="" xmlns:a16="http://schemas.microsoft.com/office/drawing/2014/main" id="{0DA9DA92-C54C-4360-B97D-D64FB1930C7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85" name="TextBox 1">
          <a:extLst>
            <a:ext uri="{FF2B5EF4-FFF2-40B4-BE49-F238E27FC236}">
              <a16:creationId xmlns="" xmlns:a16="http://schemas.microsoft.com/office/drawing/2014/main" id="{AC08F7E0-038D-4CA6-ADBA-3FA686C4A8A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86" name="TextBox 1">
          <a:extLst>
            <a:ext uri="{FF2B5EF4-FFF2-40B4-BE49-F238E27FC236}">
              <a16:creationId xmlns="" xmlns:a16="http://schemas.microsoft.com/office/drawing/2014/main" id="{77A66A91-B2A5-4BFC-B61B-ED01C76D769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87" name="TextBox 1">
          <a:extLst>
            <a:ext uri="{FF2B5EF4-FFF2-40B4-BE49-F238E27FC236}">
              <a16:creationId xmlns="" xmlns:a16="http://schemas.microsoft.com/office/drawing/2014/main" id="{8FF81B68-D7CC-4228-9011-0774693C88E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88" name="TextBox 1">
          <a:extLst>
            <a:ext uri="{FF2B5EF4-FFF2-40B4-BE49-F238E27FC236}">
              <a16:creationId xmlns="" xmlns:a16="http://schemas.microsoft.com/office/drawing/2014/main" id="{7AA7DA0E-F9B7-4ABA-828B-5B7EF644C97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89" name="TextBox 1">
          <a:extLst>
            <a:ext uri="{FF2B5EF4-FFF2-40B4-BE49-F238E27FC236}">
              <a16:creationId xmlns="" xmlns:a16="http://schemas.microsoft.com/office/drawing/2014/main" id="{C68587C6-90B7-49BB-9682-46906B690DE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90" name="TextBox 1">
          <a:extLst>
            <a:ext uri="{FF2B5EF4-FFF2-40B4-BE49-F238E27FC236}">
              <a16:creationId xmlns="" xmlns:a16="http://schemas.microsoft.com/office/drawing/2014/main" id="{60C79D19-E087-4DFA-B3B2-61F842D4DB7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91" name="TextBox 1">
          <a:extLst>
            <a:ext uri="{FF2B5EF4-FFF2-40B4-BE49-F238E27FC236}">
              <a16:creationId xmlns="" xmlns:a16="http://schemas.microsoft.com/office/drawing/2014/main" id="{B87E2C77-EAA5-4386-8627-BE2A1FA692F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92" name="TextBox 1">
          <a:extLst>
            <a:ext uri="{FF2B5EF4-FFF2-40B4-BE49-F238E27FC236}">
              <a16:creationId xmlns="" xmlns:a16="http://schemas.microsoft.com/office/drawing/2014/main" id="{9A75973B-52D3-48E7-AA9F-ECA51643BCB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93" name="TextBox 1">
          <a:extLst>
            <a:ext uri="{FF2B5EF4-FFF2-40B4-BE49-F238E27FC236}">
              <a16:creationId xmlns="" xmlns:a16="http://schemas.microsoft.com/office/drawing/2014/main" id="{701EE494-5AB0-4192-B934-B351D7F8E7F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94" name="TextBox 1">
          <a:extLst>
            <a:ext uri="{FF2B5EF4-FFF2-40B4-BE49-F238E27FC236}">
              <a16:creationId xmlns="" xmlns:a16="http://schemas.microsoft.com/office/drawing/2014/main" id="{A5A5ED6F-E74B-43C2-B3BB-FAA3C54F108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95" name="TextBox 1">
          <a:extLst>
            <a:ext uri="{FF2B5EF4-FFF2-40B4-BE49-F238E27FC236}">
              <a16:creationId xmlns="" xmlns:a16="http://schemas.microsoft.com/office/drawing/2014/main" id="{DEDA03C6-9685-491B-AFD9-8E72C0B2B36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96" name="TextBox 1">
          <a:extLst>
            <a:ext uri="{FF2B5EF4-FFF2-40B4-BE49-F238E27FC236}">
              <a16:creationId xmlns="" xmlns:a16="http://schemas.microsoft.com/office/drawing/2014/main" id="{54F2EDB6-9F27-4DB1-B2B0-99A3F32AC87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97" name="TextBox 1">
          <a:extLst>
            <a:ext uri="{FF2B5EF4-FFF2-40B4-BE49-F238E27FC236}">
              <a16:creationId xmlns="" xmlns:a16="http://schemas.microsoft.com/office/drawing/2014/main" id="{C91505D7-0D4D-4EBE-B861-9ECF124B21E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98" name="TextBox 1">
          <a:extLst>
            <a:ext uri="{FF2B5EF4-FFF2-40B4-BE49-F238E27FC236}">
              <a16:creationId xmlns="" xmlns:a16="http://schemas.microsoft.com/office/drawing/2014/main" id="{668D9BFD-51A2-40E4-98DB-D0C81FE96E3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799" name="TextBox 1">
          <a:extLst>
            <a:ext uri="{FF2B5EF4-FFF2-40B4-BE49-F238E27FC236}">
              <a16:creationId xmlns="" xmlns:a16="http://schemas.microsoft.com/office/drawing/2014/main" id="{BAFD2F55-1795-474A-8453-DAE78495A56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00" name="TextBox 1">
          <a:extLst>
            <a:ext uri="{FF2B5EF4-FFF2-40B4-BE49-F238E27FC236}">
              <a16:creationId xmlns="" xmlns:a16="http://schemas.microsoft.com/office/drawing/2014/main" id="{EB4970AB-F7D4-429D-A2C5-12B8C853082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01" name="TextBox 1">
          <a:extLst>
            <a:ext uri="{FF2B5EF4-FFF2-40B4-BE49-F238E27FC236}">
              <a16:creationId xmlns="" xmlns:a16="http://schemas.microsoft.com/office/drawing/2014/main" id="{3A847637-8BB7-483A-910E-319A620AA36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02" name="TextBox 1">
          <a:extLst>
            <a:ext uri="{FF2B5EF4-FFF2-40B4-BE49-F238E27FC236}">
              <a16:creationId xmlns="" xmlns:a16="http://schemas.microsoft.com/office/drawing/2014/main" id="{F813ED33-39E3-48A3-988A-A585D48426E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03" name="TextBox 1">
          <a:extLst>
            <a:ext uri="{FF2B5EF4-FFF2-40B4-BE49-F238E27FC236}">
              <a16:creationId xmlns="" xmlns:a16="http://schemas.microsoft.com/office/drawing/2014/main" id="{DB383C35-938A-4B40-8335-966B63316AA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04" name="TextBox 1">
          <a:extLst>
            <a:ext uri="{FF2B5EF4-FFF2-40B4-BE49-F238E27FC236}">
              <a16:creationId xmlns="" xmlns:a16="http://schemas.microsoft.com/office/drawing/2014/main" id="{1CA1F852-CBF3-4E54-91DD-D59BB40802E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05" name="TextBox 1">
          <a:extLst>
            <a:ext uri="{FF2B5EF4-FFF2-40B4-BE49-F238E27FC236}">
              <a16:creationId xmlns="" xmlns:a16="http://schemas.microsoft.com/office/drawing/2014/main" id="{016FD21A-2D7E-4EAB-A8E2-2FEF7D09CF9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06" name="TextBox 1">
          <a:extLst>
            <a:ext uri="{FF2B5EF4-FFF2-40B4-BE49-F238E27FC236}">
              <a16:creationId xmlns="" xmlns:a16="http://schemas.microsoft.com/office/drawing/2014/main" id="{36B8D679-326D-4587-8493-B091D03F1EE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07" name="TextBox 1">
          <a:extLst>
            <a:ext uri="{FF2B5EF4-FFF2-40B4-BE49-F238E27FC236}">
              <a16:creationId xmlns="" xmlns:a16="http://schemas.microsoft.com/office/drawing/2014/main" id="{3FB4079F-A742-471F-896E-68B795A15D1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08" name="TextBox 1">
          <a:extLst>
            <a:ext uri="{FF2B5EF4-FFF2-40B4-BE49-F238E27FC236}">
              <a16:creationId xmlns="" xmlns:a16="http://schemas.microsoft.com/office/drawing/2014/main" id="{10694143-1473-47CB-BE51-A554C127E63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09" name="TextBox 1">
          <a:extLst>
            <a:ext uri="{FF2B5EF4-FFF2-40B4-BE49-F238E27FC236}">
              <a16:creationId xmlns="" xmlns:a16="http://schemas.microsoft.com/office/drawing/2014/main" id="{5D3B2EED-7B1C-4CAE-9977-B22F1D4F835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10" name="TextBox 1">
          <a:extLst>
            <a:ext uri="{FF2B5EF4-FFF2-40B4-BE49-F238E27FC236}">
              <a16:creationId xmlns="" xmlns:a16="http://schemas.microsoft.com/office/drawing/2014/main" id="{E516C357-CFB9-4EF6-AA82-AE2205D9601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11" name="TextBox 1">
          <a:extLst>
            <a:ext uri="{FF2B5EF4-FFF2-40B4-BE49-F238E27FC236}">
              <a16:creationId xmlns="" xmlns:a16="http://schemas.microsoft.com/office/drawing/2014/main" id="{EBEDC4C8-75D5-41E1-8C05-A1B15E6762B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12" name="TextBox 1">
          <a:extLst>
            <a:ext uri="{FF2B5EF4-FFF2-40B4-BE49-F238E27FC236}">
              <a16:creationId xmlns="" xmlns:a16="http://schemas.microsoft.com/office/drawing/2014/main" id="{AD957FD8-16FA-47BF-ABEF-CCE9827B2DC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13" name="TextBox 1">
          <a:extLst>
            <a:ext uri="{FF2B5EF4-FFF2-40B4-BE49-F238E27FC236}">
              <a16:creationId xmlns="" xmlns:a16="http://schemas.microsoft.com/office/drawing/2014/main" id="{C9CC2680-F101-4F9E-9157-BABA40D457F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14" name="TextBox 1">
          <a:extLst>
            <a:ext uri="{FF2B5EF4-FFF2-40B4-BE49-F238E27FC236}">
              <a16:creationId xmlns="" xmlns:a16="http://schemas.microsoft.com/office/drawing/2014/main" id="{CE28524B-9CD3-422B-B7F2-D6BE480107E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15" name="TextBox 1">
          <a:extLst>
            <a:ext uri="{FF2B5EF4-FFF2-40B4-BE49-F238E27FC236}">
              <a16:creationId xmlns="" xmlns:a16="http://schemas.microsoft.com/office/drawing/2014/main" id="{8F29085C-A4C6-40C7-8D42-266BDCC92FA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16" name="TextBox 1">
          <a:extLst>
            <a:ext uri="{FF2B5EF4-FFF2-40B4-BE49-F238E27FC236}">
              <a16:creationId xmlns="" xmlns:a16="http://schemas.microsoft.com/office/drawing/2014/main" id="{39CD4EE5-9592-45AC-8CD2-ED468EC7685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17" name="TextBox 1">
          <a:extLst>
            <a:ext uri="{FF2B5EF4-FFF2-40B4-BE49-F238E27FC236}">
              <a16:creationId xmlns="" xmlns:a16="http://schemas.microsoft.com/office/drawing/2014/main" id="{70754285-3BD2-4CB3-A19E-39FC6CD3CF1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18" name="TextBox 1">
          <a:extLst>
            <a:ext uri="{FF2B5EF4-FFF2-40B4-BE49-F238E27FC236}">
              <a16:creationId xmlns="" xmlns:a16="http://schemas.microsoft.com/office/drawing/2014/main" id="{8B91A0FB-D850-4B41-8452-CF2782F6088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19" name="TextBox 1">
          <a:extLst>
            <a:ext uri="{FF2B5EF4-FFF2-40B4-BE49-F238E27FC236}">
              <a16:creationId xmlns="" xmlns:a16="http://schemas.microsoft.com/office/drawing/2014/main" id="{793F5083-0B3A-4DD4-86FD-D82811F7554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20" name="TextBox 1">
          <a:extLst>
            <a:ext uri="{FF2B5EF4-FFF2-40B4-BE49-F238E27FC236}">
              <a16:creationId xmlns="" xmlns:a16="http://schemas.microsoft.com/office/drawing/2014/main" id="{2B147648-1160-41C5-BAB1-BB7051DAD1E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21" name="TextBox 1">
          <a:extLst>
            <a:ext uri="{FF2B5EF4-FFF2-40B4-BE49-F238E27FC236}">
              <a16:creationId xmlns="" xmlns:a16="http://schemas.microsoft.com/office/drawing/2014/main" id="{A5AFB9A1-D2CD-458D-9F65-432DA262F87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22" name="TextBox 1">
          <a:extLst>
            <a:ext uri="{FF2B5EF4-FFF2-40B4-BE49-F238E27FC236}">
              <a16:creationId xmlns="" xmlns:a16="http://schemas.microsoft.com/office/drawing/2014/main" id="{5E2B1C1A-324C-4093-90B1-9AAE337E632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23" name="TextBox 1">
          <a:extLst>
            <a:ext uri="{FF2B5EF4-FFF2-40B4-BE49-F238E27FC236}">
              <a16:creationId xmlns="" xmlns:a16="http://schemas.microsoft.com/office/drawing/2014/main" id="{18502C03-BEC2-4E15-B14F-BEC10A64B60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24" name="TextBox 1">
          <a:extLst>
            <a:ext uri="{FF2B5EF4-FFF2-40B4-BE49-F238E27FC236}">
              <a16:creationId xmlns="" xmlns:a16="http://schemas.microsoft.com/office/drawing/2014/main" id="{0A2796E2-CA96-44D3-AA01-BF2AD6F469C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25" name="TextBox 1">
          <a:extLst>
            <a:ext uri="{FF2B5EF4-FFF2-40B4-BE49-F238E27FC236}">
              <a16:creationId xmlns="" xmlns:a16="http://schemas.microsoft.com/office/drawing/2014/main" id="{59F0CB86-91D0-439D-B4EC-E6E507287AF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26" name="TextBox 1">
          <a:extLst>
            <a:ext uri="{FF2B5EF4-FFF2-40B4-BE49-F238E27FC236}">
              <a16:creationId xmlns="" xmlns:a16="http://schemas.microsoft.com/office/drawing/2014/main" id="{C0EC0960-60D8-45F4-BBCB-3E4E34C1998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27" name="TextBox 1">
          <a:extLst>
            <a:ext uri="{FF2B5EF4-FFF2-40B4-BE49-F238E27FC236}">
              <a16:creationId xmlns="" xmlns:a16="http://schemas.microsoft.com/office/drawing/2014/main" id="{58021A02-721A-44FD-88B5-CC9FFBB47EE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28" name="TextBox 1">
          <a:extLst>
            <a:ext uri="{FF2B5EF4-FFF2-40B4-BE49-F238E27FC236}">
              <a16:creationId xmlns="" xmlns:a16="http://schemas.microsoft.com/office/drawing/2014/main" id="{F783CE7B-A6ED-4642-A081-71AF6FABB7F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29" name="TextBox 1">
          <a:extLst>
            <a:ext uri="{FF2B5EF4-FFF2-40B4-BE49-F238E27FC236}">
              <a16:creationId xmlns="" xmlns:a16="http://schemas.microsoft.com/office/drawing/2014/main" id="{FCB00A35-61E3-48BE-94C1-ECBA3170771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30" name="TextBox 1">
          <a:extLst>
            <a:ext uri="{FF2B5EF4-FFF2-40B4-BE49-F238E27FC236}">
              <a16:creationId xmlns="" xmlns:a16="http://schemas.microsoft.com/office/drawing/2014/main" id="{F68A4CF4-FE71-4B72-B588-8049B361C62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31" name="TextBox 1">
          <a:extLst>
            <a:ext uri="{FF2B5EF4-FFF2-40B4-BE49-F238E27FC236}">
              <a16:creationId xmlns="" xmlns:a16="http://schemas.microsoft.com/office/drawing/2014/main" id="{BB77062E-6F66-4478-A0B4-3763E9D0E69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32" name="TextBox 1">
          <a:extLst>
            <a:ext uri="{FF2B5EF4-FFF2-40B4-BE49-F238E27FC236}">
              <a16:creationId xmlns="" xmlns:a16="http://schemas.microsoft.com/office/drawing/2014/main" id="{AF06052A-4B14-4DA8-8C20-20DC3F1E16D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33" name="TextBox 1">
          <a:extLst>
            <a:ext uri="{FF2B5EF4-FFF2-40B4-BE49-F238E27FC236}">
              <a16:creationId xmlns="" xmlns:a16="http://schemas.microsoft.com/office/drawing/2014/main" id="{29ADD4F1-338F-483B-A607-E1602F176D0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34" name="TextBox 1">
          <a:extLst>
            <a:ext uri="{FF2B5EF4-FFF2-40B4-BE49-F238E27FC236}">
              <a16:creationId xmlns="" xmlns:a16="http://schemas.microsoft.com/office/drawing/2014/main" id="{AC5E86EB-A810-4DE4-93AA-F87CB842102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35" name="TextBox 1">
          <a:extLst>
            <a:ext uri="{FF2B5EF4-FFF2-40B4-BE49-F238E27FC236}">
              <a16:creationId xmlns="" xmlns:a16="http://schemas.microsoft.com/office/drawing/2014/main" id="{53690685-7D2A-4599-8F9E-1B01DF70186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36" name="TextBox 1">
          <a:extLst>
            <a:ext uri="{FF2B5EF4-FFF2-40B4-BE49-F238E27FC236}">
              <a16:creationId xmlns="" xmlns:a16="http://schemas.microsoft.com/office/drawing/2014/main" id="{78523C1D-1874-43BD-9C3E-E2F096B01B2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37" name="TextBox 1">
          <a:extLst>
            <a:ext uri="{FF2B5EF4-FFF2-40B4-BE49-F238E27FC236}">
              <a16:creationId xmlns="" xmlns:a16="http://schemas.microsoft.com/office/drawing/2014/main" id="{E3208850-B73C-43A9-88B6-8FFCA33D207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38" name="TextBox 1">
          <a:extLst>
            <a:ext uri="{FF2B5EF4-FFF2-40B4-BE49-F238E27FC236}">
              <a16:creationId xmlns="" xmlns:a16="http://schemas.microsoft.com/office/drawing/2014/main" id="{190CE87A-5F27-4CD2-8FD0-A98CCF98C50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39" name="TextBox 1">
          <a:extLst>
            <a:ext uri="{FF2B5EF4-FFF2-40B4-BE49-F238E27FC236}">
              <a16:creationId xmlns="" xmlns:a16="http://schemas.microsoft.com/office/drawing/2014/main" id="{2CDFE4F7-5970-4662-BD05-5EDB71F8DDE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40" name="TextBox 1">
          <a:extLst>
            <a:ext uri="{FF2B5EF4-FFF2-40B4-BE49-F238E27FC236}">
              <a16:creationId xmlns="" xmlns:a16="http://schemas.microsoft.com/office/drawing/2014/main" id="{0B7FCFA6-EA63-4A97-B122-483A1818EAA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41" name="TextBox 1">
          <a:extLst>
            <a:ext uri="{FF2B5EF4-FFF2-40B4-BE49-F238E27FC236}">
              <a16:creationId xmlns="" xmlns:a16="http://schemas.microsoft.com/office/drawing/2014/main" id="{FA52297F-C5A6-4DA7-8104-693C8134286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42" name="TextBox 1">
          <a:extLst>
            <a:ext uri="{FF2B5EF4-FFF2-40B4-BE49-F238E27FC236}">
              <a16:creationId xmlns="" xmlns:a16="http://schemas.microsoft.com/office/drawing/2014/main" id="{EDB29B67-B458-41DC-83C9-3CE030F490F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43" name="TextBox 1">
          <a:extLst>
            <a:ext uri="{FF2B5EF4-FFF2-40B4-BE49-F238E27FC236}">
              <a16:creationId xmlns="" xmlns:a16="http://schemas.microsoft.com/office/drawing/2014/main" id="{DD3117CE-996B-4F59-B407-E34B1F56ED2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44" name="TextBox 1">
          <a:extLst>
            <a:ext uri="{FF2B5EF4-FFF2-40B4-BE49-F238E27FC236}">
              <a16:creationId xmlns="" xmlns:a16="http://schemas.microsoft.com/office/drawing/2014/main" id="{1D1BF394-AE3C-41A5-B9BD-8C1A9ACC3E7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45" name="TextBox 1">
          <a:extLst>
            <a:ext uri="{FF2B5EF4-FFF2-40B4-BE49-F238E27FC236}">
              <a16:creationId xmlns="" xmlns:a16="http://schemas.microsoft.com/office/drawing/2014/main" id="{89F9EAFF-5DC2-4498-AAB8-0541ED62532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46" name="TextBox 1">
          <a:extLst>
            <a:ext uri="{FF2B5EF4-FFF2-40B4-BE49-F238E27FC236}">
              <a16:creationId xmlns="" xmlns:a16="http://schemas.microsoft.com/office/drawing/2014/main" id="{FB2E6649-441F-41EA-BB7F-D9E967080D1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47" name="TextBox 1">
          <a:extLst>
            <a:ext uri="{FF2B5EF4-FFF2-40B4-BE49-F238E27FC236}">
              <a16:creationId xmlns="" xmlns:a16="http://schemas.microsoft.com/office/drawing/2014/main" id="{C9669DC8-E5C8-4C94-819A-964EEB481DE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48" name="TextBox 1">
          <a:extLst>
            <a:ext uri="{FF2B5EF4-FFF2-40B4-BE49-F238E27FC236}">
              <a16:creationId xmlns="" xmlns:a16="http://schemas.microsoft.com/office/drawing/2014/main" id="{AED7C81A-95A0-4F20-BA7A-A9135236162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49" name="TextBox 1">
          <a:extLst>
            <a:ext uri="{FF2B5EF4-FFF2-40B4-BE49-F238E27FC236}">
              <a16:creationId xmlns="" xmlns:a16="http://schemas.microsoft.com/office/drawing/2014/main" id="{DE9A18F3-18FD-4D20-8801-B0388998D45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50" name="TextBox 1">
          <a:extLst>
            <a:ext uri="{FF2B5EF4-FFF2-40B4-BE49-F238E27FC236}">
              <a16:creationId xmlns="" xmlns:a16="http://schemas.microsoft.com/office/drawing/2014/main" id="{B1028849-4233-40A2-9D15-781B082A690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51" name="TextBox 1">
          <a:extLst>
            <a:ext uri="{FF2B5EF4-FFF2-40B4-BE49-F238E27FC236}">
              <a16:creationId xmlns="" xmlns:a16="http://schemas.microsoft.com/office/drawing/2014/main" id="{4539D2E0-2B54-4C1A-B3A0-7DD1F94A328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52" name="TextBox 1">
          <a:extLst>
            <a:ext uri="{FF2B5EF4-FFF2-40B4-BE49-F238E27FC236}">
              <a16:creationId xmlns="" xmlns:a16="http://schemas.microsoft.com/office/drawing/2014/main" id="{EEB02B71-7390-4FF1-B260-C16B3FE42B4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53" name="TextBox 1">
          <a:extLst>
            <a:ext uri="{FF2B5EF4-FFF2-40B4-BE49-F238E27FC236}">
              <a16:creationId xmlns="" xmlns:a16="http://schemas.microsoft.com/office/drawing/2014/main" id="{71C1C016-07EE-4386-95D8-6069E3376C1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54" name="TextBox 1">
          <a:extLst>
            <a:ext uri="{FF2B5EF4-FFF2-40B4-BE49-F238E27FC236}">
              <a16:creationId xmlns="" xmlns:a16="http://schemas.microsoft.com/office/drawing/2014/main" id="{CF1DA402-D395-4541-8251-1499FD27FDE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55" name="TextBox 1">
          <a:extLst>
            <a:ext uri="{FF2B5EF4-FFF2-40B4-BE49-F238E27FC236}">
              <a16:creationId xmlns="" xmlns:a16="http://schemas.microsoft.com/office/drawing/2014/main" id="{14838A04-F5F0-47D0-8EDA-5E7CE8887D5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56" name="TextBox 1">
          <a:extLst>
            <a:ext uri="{FF2B5EF4-FFF2-40B4-BE49-F238E27FC236}">
              <a16:creationId xmlns="" xmlns:a16="http://schemas.microsoft.com/office/drawing/2014/main" id="{EB1DB80A-0342-474A-8416-2AA046654E6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57" name="TextBox 1">
          <a:extLst>
            <a:ext uri="{FF2B5EF4-FFF2-40B4-BE49-F238E27FC236}">
              <a16:creationId xmlns="" xmlns:a16="http://schemas.microsoft.com/office/drawing/2014/main" id="{7752A257-C1E1-4218-B7D7-67712F94D2B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58" name="TextBox 1">
          <a:extLst>
            <a:ext uri="{FF2B5EF4-FFF2-40B4-BE49-F238E27FC236}">
              <a16:creationId xmlns="" xmlns:a16="http://schemas.microsoft.com/office/drawing/2014/main" id="{B6C36D01-7779-438A-9040-E5128168584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59" name="TextBox 1">
          <a:extLst>
            <a:ext uri="{FF2B5EF4-FFF2-40B4-BE49-F238E27FC236}">
              <a16:creationId xmlns="" xmlns:a16="http://schemas.microsoft.com/office/drawing/2014/main" id="{54728E83-8E37-4AFE-85DA-237579F2A5F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60" name="TextBox 1">
          <a:extLst>
            <a:ext uri="{FF2B5EF4-FFF2-40B4-BE49-F238E27FC236}">
              <a16:creationId xmlns="" xmlns:a16="http://schemas.microsoft.com/office/drawing/2014/main" id="{F892A30A-774A-47F7-A725-6D84417D886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61" name="TextBox 1">
          <a:extLst>
            <a:ext uri="{FF2B5EF4-FFF2-40B4-BE49-F238E27FC236}">
              <a16:creationId xmlns="" xmlns:a16="http://schemas.microsoft.com/office/drawing/2014/main" id="{AE2E7C8E-9FB0-4B8A-B0A5-4DDFCF45067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62" name="TextBox 1">
          <a:extLst>
            <a:ext uri="{FF2B5EF4-FFF2-40B4-BE49-F238E27FC236}">
              <a16:creationId xmlns="" xmlns:a16="http://schemas.microsoft.com/office/drawing/2014/main" id="{7B97A786-A720-4B23-B264-59ADA75581F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63" name="TextBox 1">
          <a:extLst>
            <a:ext uri="{FF2B5EF4-FFF2-40B4-BE49-F238E27FC236}">
              <a16:creationId xmlns="" xmlns:a16="http://schemas.microsoft.com/office/drawing/2014/main" id="{92264D37-C3C5-4E73-8650-C3E3C356BD2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64" name="TextBox 1">
          <a:extLst>
            <a:ext uri="{FF2B5EF4-FFF2-40B4-BE49-F238E27FC236}">
              <a16:creationId xmlns="" xmlns:a16="http://schemas.microsoft.com/office/drawing/2014/main" id="{FA12B7B7-EA95-4D7E-994D-9B06C188C67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65" name="TextBox 1">
          <a:extLst>
            <a:ext uri="{FF2B5EF4-FFF2-40B4-BE49-F238E27FC236}">
              <a16:creationId xmlns="" xmlns:a16="http://schemas.microsoft.com/office/drawing/2014/main" id="{2A5E759C-AB6E-4631-A172-78CE99285A3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66" name="TextBox 1">
          <a:extLst>
            <a:ext uri="{FF2B5EF4-FFF2-40B4-BE49-F238E27FC236}">
              <a16:creationId xmlns="" xmlns:a16="http://schemas.microsoft.com/office/drawing/2014/main" id="{419CFAAD-F6C2-4B4F-873B-A37E161EE35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67" name="TextBox 1">
          <a:extLst>
            <a:ext uri="{FF2B5EF4-FFF2-40B4-BE49-F238E27FC236}">
              <a16:creationId xmlns="" xmlns:a16="http://schemas.microsoft.com/office/drawing/2014/main" id="{7C9FB219-198C-44F3-B0F2-6B93E39EBF0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68" name="TextBox 1">
          <a:extLst>
            <a:ext uri="{FF2B5EF4-FFF2-40B4-BE49-F238E27FC236}">
              <a16:creationId xmlns="" xmlns:a16="http://schemas.microsoft.com/office/drawing/2014/main" id="{190F3375-2C80-44CB-A640-976BB985E81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69" name="TextBox 1">
          <a:extLst>
            <a:ext uri="{FF2B5EF4-FFF2-40B4-BE49-F238E27FC236}">
              <a16:creationId xmlns="" xmlns:a16="http://schemas.microsoft.com/office/drawing/2014/main" id="{CED46E44-689A-46CA-84EC-D68E0235321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70" name="TextBox 1">
          <a:extLst>
            <a:ext uri="{FF2B5EF4-FFF2-40B4-BE49-F238E27FC236}">
              <a16:creationId xmlns="" xmlns:a16="http://schemas.microsoft.com/office/drawing/2014/main" id="{5430AAA8-2C9B-42E0-9B66-413B9447DFE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71" name="TextBox 1">
          <a:extLst>
            <a:ext uri="{FF2B5EF4-FFF2-40B4-BE49-F238E27FC236}">
              <a16:creationId xmlns="" xmlns:a16="http://schemas.microsoft.com/office/drawing/2014/main" id="{3B323B29-2EA7-4644-82AE-01F36051D38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72" name="TextBox 1">
          <a:extLst>
            <a:ext uri="{FF2B5EF4-FFF2-40B4-BE49-F238E27FC236}">
              <a16:creationId xmlns="" xmlns:a16="http://schemas.microsoft.com/office/drawing/2014/main" id="{859C90BA-5F82-492F-9F71-E59A9793C60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73" name="TextBox 1">
          <a:extLst>
            <a:ext uri="{FF2B5EF4-FFF2-40B4-BE49-F238E27FC236}">
              <a16:creationId xmlns="" xmlns:a16="http://schemas.microsoft.com/office/drawing/2014/main" id="{3E6073AB-4DA2-4EBE-A07B-1233996CF82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74" name="TextBox 1">
          <a:extLst>
            <a:ext uri="{FF2B5EF4-FFF2-40B4-BE49-F238E27FC236}">
              <a16:creationId xmlns="" xmlns:a16="http://schemas.microsoft.com/office/drawing/2014/main" id="{62E2D545-4F96-48C5-BFD3-68F86921918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75" name="TextBox 1">
          <a:extLst>
            <a:ext uri="{FF2B5EF4-FFF2-40B4-BE49-F238E27FC236}">
              <a16:creationId xmlns="" xmlns:a16="http://schemas.microsoft.com/office/drawing/2014/main" id="{268A9BBC-F992-465F-9127-7FDB789A6D9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76" name="TextBox 1">
          <a:extLst>
            <a:ext uri="{FF2B5EF4-FFF2-40B4-BE49-F238E27FC236}">
              <a16:creationId xmlns="" xmlns:a16="http://schemas.microsoft.com/office/drawing/2014/main" id="{899F98C9-779C-45D3-B0D1-688DA293746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77" name="TextBox 1">
          <a:extLst>
            <a:ext uri="{FF2B5EF4-FFF2-40B4-BE49-F238E27FC236}">
              <a16:creationId xmlns="" xmlns:a16="http://schemas.microsoft.com/office/drawing/2014/main" id="{39E7AB67-DEB9-4977-99A0-772EC78208D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78" name="TextBox 1">
          <a:extLst>
            <a:ext uri="{FF2B5EF4-FFF2-40B4-BE49-F238E27FC236}">
              <a16:creationId xmlns="" xmlns:a16="http://schemas.microsoft.com/office/drawing/2014/main" id="{9D904945-72A6-4221-B142-7FCCA26BC66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79" name="TextBox 1">
          <a:extLst>
            <a:ext uri="{FF2B5EF4-FFF2-40B4-BE49-F238E27FC236}">
              <a16:creationId xmlns="" xmlns:a16="http://schemas.microsoft.com/office/drawing/2014/main" id="{FAF010A2-1CEF-41CC-AB69-566C13433FF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80" name="TextBox 1">
          <a:extLst>
            <a:ext uri="{FF2B5EF4-FFF2-40B4-BE49-F238E27FC236}">
              <a16:creationId xmlns="" xmlns:a16="http://schemas.microsoft.com/office/drawing/2014/main" id="{D56A9765-1DF2-4C43-AFB1-DEE07B28A3A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81" name="TextBox 1">
          <a:extLst>
            <a:ext uri="{FF2B5EF4-FFF2-40B4-BE49-F238E27FC236}">
              <a16:creationId xmlns="" xmlns:a16="http://schemas.microsoft.com/office/drawing/2014/main" id="{A147676D-B908-4830-8CD4-593F5438EBF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82" name="TextBox 1">
          <a:extLst>
            <a:ext uri="{FF2B5EF4-FFF2-40B4-BE49-F238E27FC236}">
              <a16:creationId xmlns="" xmlns:a16="http://schemas.microsoft.com/office/drawing/2014/main" id="{EC5BDAE1-879F-4AA4-842F-EC4892EFB46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83" name="TextBox 1">
          <a:extLst>
            <a:ext uri="{FF2B5EF4-FFF2-40B4-BE49-F238E27FC236}">
              <a16:creationId xmlns="" xmlns:a16="http://schemas.microsoft.com/office/drawing/2014/main" id="{3B722ECF-79F0-4F22-996B-35D2B577E58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84" name="TextBox 1">
          <a:extLst>
            <a:ext uri="{FF2B5EF4-FFF2-40B4-BE49-F238E27FC236}">
              <a16:creationId xmlns="" xmlns:a16="http://schemas.microsoft.com/office/drawing/2014/main" id="{542D094F-6999-4470-8DA1-D52B3822248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85" name="TextBox 1">
          <a:extLst>
            <a:ext uri="{FF2B5EF4-FFF2-40B4-BE49-F238E27FC236}">
              <a16:creationId xmlns="" xmlns:a16="http://schemas.microsoft.com/office/drawing/2014/main" id="{1DE5FFDD-90BD-41C2-9D48-B7312CE2EBF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86" name="TextBox 1">
          <a:extLst>
            <a:ext uri="{FF2B5EF4-FFF2-40B4-BE49-F238E27FC236}">
              <a16:creationId xmlns="" xmlns:a16="http://schemas.microsoft.com/office/drawing/2014/main" id="{73184AD3-27BC-442D-90B0-A562B2228F1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87" name="TextBox 1">
          <a:extLst>
            <a:ext uri="{FF2B5EF4-FFF2-40B4-BE49-F238E27FC236}">
              <a16:creationId xmlns="" xmlns:a16="http://schemas.microsoft.com/office/drawing/2014/main" id="{A5CFD04C-4D56-42C8-A759-4621E0B91F0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88" name="TextBox 1">
          <a:extLst>
            <a:ext uri="{FF2B5EF4-FFF2-40B4-BE49-F238E27FC236}">
              <a16:creationId xmlns="" xmlns:a16="http://schemas.microsoft.com/office/drawing/2014/main" id="{8BA78E06-5DCD-421A-BBF2-527088F888A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89" name="TextBox 1">
          <a:extLst>
            <a:ext uri="{FF2B5EF4-FFF2-40B4-BE49-F238E27FC236}">
              <a16:creationId xmlns="" xmlns:a16="http://schemas.microsoft.com/office/drawing/2014/main" id="{5FBB3032-0852-4F50-9820-8D10E2BE979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90" name="TextBox 1">
          <a:extLst>
            <a:ext uri="{FF2B5EF4-FFF2-40B4-BE49-F238E27FC236}">
              <a16:creationId xmlns="" xmlns:a16="http://schemas.microsoft.com/office/drawing/2014/main" id="{47707A79-0CCE-42E1-8A38-22C10FF042E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91" name="TextBox 1">
          <a:extLst>
            <a:ext uri="{FF2B5EF4-FFF2-40B4-BE49-F238E27FC236}">
              <a16:creationId xmlns="" xmlns:a16="http://schemas.microsoft.com/office/drawing/2014/main" id="{925F3261-52F7-4636-B29F-2BDBF493AE6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92" name="TextBox 1">
          <a:extLst>
            <a:ext uri="{FF2B5EF4-FFF2-40B4-BE49-F238E27FC236}">
              <a16:creationId xmlns="" xmlns:a16="http://schemas.microsoft.com/office/drawing/2014/main" id="{54B44E7C-478F-4E15-9363-8BD8F173FE8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93" name="TextBox 1">
          <a:extLst>
            <a:ext uri="{FF2B5EF4-FFF2-40B4-BE49-F238E27FC236}">
              <a16:creationId xmlns="" xmlns:a16="http://schemas.microsoft.com/office/drawing/2014/main" id="{8A12D4C0-E769-4610-85B2-3218EDB7112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94" name="TextBox 1">
          <a:extLst>
            <a:ext uri="{FF2B5EF4-FFF2-40B4-BE49-F238E27FC236}">
              <a16:creationId xmlns="" xmlns:a16="http://schemas.microsoft.com/office/drawing/2014/main" id="{F3621E54-E834-478B-8CD9-69A86BC85E6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95" name="TextBox 1">
          <a:extLst>
            <a:ext uri="{FF2B5EF4-FFF2-40B4-BE49-F238E27FC236}">
              <a16:creationId xmlns="" xmlns:a16="http://schemas.microsoft.com/office/drawing/2014/main" id="{617155F5-A020-405A-99E0-489C7E2CFE9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96" name="TextBox 1">
          <a:extLst>
            <a:ext uri="{FF2B5EF4-FFF2-40B4-BE49-F238E27FC236}">
              <a16:creationId xmlns="" xmlns:a16="http://schemas.microsoft.com/office/drawing/2014/main" id="{039A73DC-85B4-4800-85B5-97032D42982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97" name="TextBox 1">
          <a:extLst>
            <a:ext uri="{FF2B5EF4-FFF2-40B4-BE49-F238E27FC236}">
              <a16:creationId xmlns="" xmlns:a16="http://schemas.microsoft.com/office/drawing/2014/main" id="{4BCAAEE3-7AA2-49ED-A43A-EB5E246286B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98" name="TextBox 1">
          <a:extLst>
            <a:ext uri="{FF2B5EF4-FFF2-40B4-BE49-F238E27FC236}">
              <a16:creationId xmlns="" xmlns:a16="http://schemas.microsoft.com/office/drawing/2014/main" id="{9522BE1D-54E6-4051-93A1-836949E63D7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899" name="TextBox 1">
          <a:extLst>
            <a:ext uri="{FF2B5EF4-FFF2-40B4-BE49-F238E27FC236}">
              <a16:creationId xmlns="" xmlns:a16="http://schemas.microsoft.com/office/drawing/2014/main" id="{3D120046-93C9-4B9F-ACAD-D0562558BC7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00" name="TextBox 1">
          <a:extLst>
            <a:ext uri="{FF2B5EF4-FFF2-40B4-BE49-F238E27FC236}">
              <a16:creationId xmlns="" xmlns:a16="http://schemas.microsoft.com/office/drawing/2014/main" id="{BFBA4E95-A2B2-4C9D-9E75-2A11F742CAC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01" name="TextBox 1">
          <a:extLst>
            <a:ext uri="{FF2B5EF4-FFF2-40B4-BE49-F238E27FC236}">
              <a16:creationId xmlns="" xmlns:a16="http://schemas.microsoft.com/office/drawing/2014/main" id="{9C58CF9B-DA6C-42DB-93C7-5B90E12E47D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02" name="TextBox 1">
          <a:extLst>
            <a:ext uri="{FF2B5EF4-FFF2-40B4-BE49-F238E27FC236}">
              <a16:creationId xmlns="" xmlns:a16="http://schemas.microsoft.com/office/drawing/2014/main" id="{D4A26FF1-0AFB-454B-AF7D-CE24C559808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03" name="TextBox 1">
          <a:extLst>
            <a:ext uri="{FF2B5EF4-FFF2-40B4-BE49-F238E27FC236}">
              <a16:creationId xmlns="" xmlns:a16="http://schemas.microsoft.com/office/drawing/2014/main" id="{2B97E1A9-9956-42DA-B623-7399830B928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04" name="TextBox 1">
          <a:extLst>
            <a:ext uri="{FF2B5EF4-FFF2-40B4-BE49-F238E27FC236}">
              <a16:creationId xmlns="" xmlns:a16="http://schemas.microsoft.com/office/drawing/2014/main" id="{7FC67A7F-5BC7-4896-B512-F147E625026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05" name="TextBox 1">
          <a:extLst>
            <a:ext uri="{FF2B5EF4-FFF2-40B4-BE49-F238E27FC236}">
              <a16:creationId xmlns="" xmlns:a16="http://schemas.microsoft.com/office/drawing/2014/main" id="{1B29151A-20AC-4509-A4F2-5E01202859B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06" name="TextBox 1">
          <a:extLst>
            <a:ext uri="{FF2B5EF4-FFF2-40B4-BE49-F238E27FC236}">
              <a16:creationId xmlns="" xmlns:a16="http://schemas.microsoft.com/office/drawing/2014/main" id="{AECC4C52-7DB4-497D-B485-A2649589101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07" name="TextBox 1">
          <a:extLst>
            <a:ext uri="{FF2B5EF4-FFF2-40B4-BE49-F238E27FC236}">
              <a16:creationId xmlns="" xmlns:a16="http://schemas.microsoft.com/office/drawing/2014/main" id="{49894C28-EF98-4E68-AF22-4DF620A0077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08" name="TextBox 1">
          <a:extLst>
            <a:ext uri="{FF2B5EF4-FFF2-40B4-BE49-F238E27FC236}">
              <a16:creationId xmlns="" xmlns:a16="http://schemas.microsoft.com/office/drawing/2014/main" id="{D3767B2F-74C9-40A6-AC0C-61403246797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09" name="TextBox 1">
          <a:extLst>
            <a:ext uri="{FF2B5EF4-FFF2-40B4-BE49-F238E27FC236}">
              <a16:creationId xmlns="" xmlns:a16="http://schemas.microsoft.com/office/drawing/2014/main" id="{F9B6BF83-924D-43F3-BB1A-14C75AAC767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10" name="TextBox 1">
          <a:extLst>
            <a:ext uri="{FF2B5EF4-FFF2-40B4-BE49-F238E27FC236}">
              <a16:creationId xmlns="" xmlns:a16="http://schemas.microsoft.com/office/drawing/2014/main" id="{A93F53A7-B9E4-400A-8123-3E152E15F47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11" name="TextBox 1">
          <a:extLst>
            <a:ext uri="{FF2B5EF4-FFF2-40B4-BE49-F238E27FC236}">
              <a16:creationId xmlns="" xmlns:a16="http://schemas.microsoft.com/office/drawing/2014/main" id="{36CF4068-E875-4F9C-BEA4-0BCB26D29C2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12" name="TextBox 1">
          <a:extLst>
            <a:ext uri="{FF2B5EF4-FFF2-40B4-BE49-F238E27FC236}">
              <a16:creationId xmlns="" xmlns:a16="http://schemas.microsoft.com/office/drawing/2014/main" id="{666C9D2C-3670-4926-9C3A-D2D91658B37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13" name="TextBox 1">
          <a:extLst>
            <a:ext uri="{FF2B5EF4-FFF2-40B4-BE49-F238E27FC236}">
              <a16:creationId xmlns="" xmlns:a16="http://schemas.microsoft.com/office/drawing/2014/main" id="{2A2E1E42-B672-4BD4-BEBF-D7B8672209A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14" name="TextBox 1">
          <a:extLst>
            <a:ext uri="{FF2B5EF4-FFF2-40B4-BE49-F238E27FC236}">
              <a16:creationId xmlns="" xmlns:a16="http://schemas.microsoft.com/office/drawing/2014/main" id="{EB8960F5-0BB0-473C-9564-B7EE3C4B462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15" name="TextBox 1">
          <a:extLst>
            <a:ext uri="{FF2B5EF4-FFF2-40B4-BE49-F238E27FC236}">
              <a16:creationId xmlns="" xmlns:a16="http://schemas.microsoft.com/office/drawing/2014/main" id="{70E813B5-8E3B-40CF-BBDA-5AB64A409E8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16" name="TextBox 1">
          <a:extLst>
            <a:ext uri="{FF2B5EF4-FFF2-40B4-BE49-F238E27FC236}">
              <a16:creationId xmlns="" xmlns:a16="http://schemas.microsoft.com/office/drawing/2014/main" id="{657BC6B1-690A-46D6-9AFD-FDD277A0497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17" name="TextBox 1">
          <a:extLst>
            <a:ext uri="{FF2B5EF4-FFF2-40B4-BE49-F238E27FC236}">
              <a16:creationId xmlns="" xmlns:a16="http://schemas.microsoft.com/office/drawing/2014/main" id="{D32F82A1-EA1C-4DF5-8B04-7BB16B18637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18" name="TextBox 1">
          <a:extLst>
            <a:ext uri="{FF2B5EF4-FFF2-40B4-BE49-F238E27FC236}">
              <a16:creationId xmlns="" xmlns:a16="http://schemas.microsoft.com/office/drawing/2014/main" id="{5BA2A21F-FF31-42BA-A145-334945D450E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19" name="TextBox 1">
          <a:extLst>
            <a:ext uri="{FF2B5EF4-FFF2-40B4-BE49-F238E27FC236}">
              <a16:creationId xmlns="" xmlns:a16="http://schemas.microsoft.com/office/drawing/2014/main" id="{E72B13D3-B1A2-43D0-A08A-1FD21BEE6B4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20" name="TextBox 1">
          <a:extLst>
            <a:ext uri="{FF2B5EF4-FFF2-40B4-BE49-F238E27FC236}">
              <a16:creationId xmlns="" xmlns:a16="http://schemas.microsoft.com/office/drawing/2014/main" id="{AB817D52-FCD0-40C1-9F5E-36515FFE0D2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21" name="TextBox 1">
          <a:extLst>
            <a:ext uri="{FF2B5EF4-FFF2-40B4-BE49-F238E27FC236}">
              <a16:creationId xmlns="" xmlns:a16="http://schemas.microsoft.com/office/drawing/2014/main" id="{2FCBB100-125B-455B-8F9F-53A80395BA1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22" name="TextBox 1">
          <a:extLst>
            <a:ext uri="{FF2B5EF4-FFF2-40B4-BE49-F238E27FC236}">
              <a16:creationId xmlns="" xmlns:a16="http://schemas.microsoft.com/office/drawing/2014/main" id="{F86A5F2B-1493-4961-9B80-091FE48AD0C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23" name="TextBox 1">
          <a:extLst>
            <a:ext uri="{FF2B5EF4-FFF2-40B4-BE49-F238E27FC236}">
              <a16:creationId xmlns="" xmlns:a16="http://schemas.microsoft.com/office/drawing/2014/main" id="{2EE4B875-15E6-4883-864B-9F02069F4BA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24" name="TextBox 1">
          <a:extLst>
            <a:ext uri="{FF2B5EF4-FFF2-40B4-BE49-F238E27FC236}">
              <a16:creationId xmlns="" xmlns:a16="http://schemas.microsoft.com/office/drawing/2014/main" id="{77D3F996-0138-497B-8737-98639F5D520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25" name="TextBox 1">
          <a:extLst>
            <a:ext uri="{FF2B5EF4-FFF2-40B4-BE49-F238E27FC236}">
              <a16:creationId xmlns="" xmlns:a16="http://schemas.microsoft.com/office/drawing/2014/main" id="{E97721DB-1B74-4356-9F10-BC72207BBC2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26" name="TextBox 1">
          <a:extLst>
            <a:ext uri="{FF2B5EF4-FFF2-40B4-BE49-F238E27FC236}">
              <a16:creationId xmlns="" xmlns:a16="http://schemas.microsoft.com/office/drawing/2014/main" id="{9E26DA47-1817-4EB8-ABF0-C4141E36DB0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27" name="TextBox 1">
          <a:extLst>
            <a:ext uri="{FF2B5EF4-FFF2-40B4-BE49-F238E27FC236}">
              <a16:creationId xmlns="" xmlns:a16="http://schemas.microsoft.com/office/drawing/2014/main" id="{41A5C65F-9D01-4428-80A0-47233D95E10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28" name="TextBox 1">
          <a:extLst>
            <a:ext uri="{FF2B5EF4-FFF2-40B4-BE49-F238E27FC236}">
              <a16:creationId xmlns="" xmlns:a16="http://schemas.microsoft.com/office/drawing/2014/main" id="{45250BAA-EEB6-4787-9826-8EC31190FBA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29" name="TextBox 1">
          <a:extLst>
            <a:ext uri="{FF2B5EF4-FFF2-40B4-BE49-F238E27FC236}">
              <a16:creationId xmlns="" xmlns:a16="http://schemas.microsoft.com/office/drawing/2014/main" id="{06171C7C-841F-4FB1-8CD8-A9709857DE2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30" name="TextBox 1">
          <a:extLst>
            <a:ext uri="{FF2B5EF4-FFF2-40B4-BE49-F238E27FC236}">
              <a16:creationId xmlns="" xmlns:a16="http://schemas.microsoft.com/office/drawing/2014/main" id="{56018A87-DABD-4804-A7BB-598BCD604D2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31" name="TextBox 1">
          <a:extLst>
            <a:ext uri="{FF2B5EF4-FFF2-40B4-BE49-F238E27FC236}">
              <a16:creationId xmlns="" xmlns:a16="http://schemas.microsoft.com/office/drawing/2014/main" id="{4A042375-76D3-4382-87D9-17B0EA7D80E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32" name="TextBox 1">
          <a:extLst>
            <a:ext uri="{FF2B5EF4-FFF2-40B4-BE49-F238E27FC236}">
              <a16:creationId xmlns="" xmlns:a16="http://schemas.microsoft.com/office/drawing/2014/main" id="{08C0D379-18BB-417C-B7C2-98B5C666AB6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33" name="TextBox 1">
          <a:extLst>
            <a:ext uri="{FF2B5EF4-FFF2-40B4-BE49-F238E27FC236}">
              <a16:creationId xmlns="" xmlns:a16="http://schemas.microsoft.com/office/drawing/2014/main" id="{FF99EBE9-4AE2-4C4F-AA2E-D0285F1406E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34" name="TextBox 1">
          <a:extLst>
            <a:ext uri="{FF2B5EF4-FFF2-40B4-BE49-F238E27FC236}">
              <a16:creationId xmlns="" xmlns:a16="http://schemas.microsoft.com/office/drawing/2014/main" id="{CA9A763F-DE38-41E5-A496-782E6413226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35" name="TextBox 1">
          <a:extLst>
            <a:ext uri="{FF2B5EF4-FFF2-40B4-BE49-F238E27FC236}">
              <a16:creationId xmlns="" xmlns:a16="http://schemas.microsoft.com/office/drawing/2014/main" id="{BC33FE2B-7FCE-4671-A395-F306CB9A798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36" name="TextBox 1">
          <a:extLst>
            <a:ext uri="{FF2B5EF4-FFF2-40B4-BE49-F238E27FC236}">
              <a16:creationId xmlns="" xmlns:a16="http://schemas.microsoft.com/office/drawing/2014/main" id="{7B9CD399-1D06-4B85-8A25-F3B0FC2682A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37" name="TextBox 1">
          <a:extLst>
            <a:ext uri="{FF2B5EF4-FFF2-40B4-BE49-F238E27FC236}">
              <a16:creationId xmlns="" xmlns:a16="http://schemas.microsoft.com/office/drawing/2014/main" id="{B4EBDCE8-350A-47AD-9E4C-FDF166354A0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38" name="TextBox 1">
          <a:extLst>
            <a:ext uri="{FF2B5EF4-FFF2-40B4-BE49-F238E27FC236}">
              <a16:creationId xmlns="" xmlns:a16="http://schemas.microsoft.com/office/drawing/2014/main" id="{54AE6722-7436-4210-A90B-4883027EFDC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39" name="TextBox 1">
          <a:extLst>
            <a:ext uri="{FF2B5EF4-FFF2-40B4-BE49-F238E27FC236}">
              <a16:creationId xmlns="" xmlns:a16="http://schemas.microsoft.com/office/drawing/2014/main" id="{027A7D4A-35B7-474F-9C7A-53834A08EB5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40" name="TextBox 1">
          <a:extLst>
            <a:ext uri="{FF2B5EF4-FFF2-40B4-BE49-F238E27FC236}">
              <a16:creationId xmlns="" xmlns:a16="http://schemas.microsoft.com/office/drawing/2014/main" id="{17F25253-9690-46E4-A385-701F65E6782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41" name="TextBox 1">
          <a:extLst>
            <a:ext uri="{FF2B5EF4-FFF2-40B4-BE49-F238E27FC236}">
              <a16:creationId xmlns="" xmlns:a16="http://schemas.microsoft.com/office/drawing/2014/main" id="{B0C59373-B6DD-45AA-B9BF-F8B87502C5F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42" name="TextBox 1">
          <a:extLst>
            <a:ext uri="{FF2B5EF4-FFF2-40B4-BE49-F238E27FC236}">
              <a16:creationId xmlns="" xmlns:a16="http://schemas.microsoft.com/office/drawing/2014/main" id="{22314473-3E4B-45D8-B7CB-234FB9A58CB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43" name="TextBox 1">
          <a:extLst>
            <a:ext uri="{FF2B5EF4-FFF2-40B4-BE49-F238E27FC236}">
              <a16:creationId xmlns="" xmlns:a16="http://schemas.microsoft.com/office/drawing/2014/main" id="{04A3E591-BAE1-4DBE-A0EA-858F22A5208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44" name="TextBox 1">
          <a:extLst>
            <a:ext uri="{FF2B5EF4-FFF2-40B4-BE49-F238E27FC236}">
              <a16:creationId xmlns="" xmlns:a16="http://schemas.microsoft.com/office/drawing/2014/main" id="{CD5F15B2-ABFA-453D-8458-24C464A6280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45" name="TextBox 1">
          <a:extLst>
            <a:ext uri="{FF2B5EF4-FFF2-40B4-BE49-F238E27FC236}">
              <a16:creationId xmlns="" xmlns:a16="http://schemas.microsoft.com/office/drawing/2014/main" id="{3DD828ED-8C4D-4BAE-A523-DBA49DD5B0D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46" name="TextBox 1">
          <a:extLst>
            <a:ext uri="{FF2B5EF4-FFF2-40B4-BE49-F238E27FC236}">
              <a16:creationId xmlns="" xmlns:a16="http://schemas.microsoft.com/office/drawing/2014/main" id="{77041FC3-3E20-4660-A5D6-AD28B8D8C5A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84731" cy="264560"/>
    <xdr:sp macro="" textlink="">
      <xdr:nvSpPr>
        <xdr:cNvPr id="3947" name="TextBox 1">
          <a:extLst>
            <a:ext uri="{FF2B5EF4-FFF2-40B4-BE49-F238E27FC236}">
              <a16:creationId xmlns="" xmlns:a16="http://schemas.microsoft.com/office/drawing/2014/main" id="{95C0F56E-0FFB-4421-8732-D97C8EDDC96B}"/>
            </a:ext>
          </a:extLst>
        </xdr:cNvPr>
        <xdr:cNvSpPr txBox="1"/>
      </xdr:nvSpPr>
      <xdr:spPr>
        <a:xfrm>
          <a:off x="2257425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84731" cy="264560"/>
    <xdr:sp macro="" textlink="">
      <xdr:nvSpPr>
        <xdr:cNvPr id="3948" name="TextBox 1">
          <a:extLst>
            <a:ext uri="{FF2B5EF4-FFF2-40B4-BE49-F238E27FC236}">
              <a16:creationId xmlns="" xmlns:a16="http://schemas.microsoft.com/office/drawing/2014/main" id="{1D310CCC-A92E-49BA-88D9-FE96C6DD68D9}"/>
            </a:ext>
          </a:extLst>
        </xdr:cNvPr>
        <xdr:cNvSpPr txBox="1"/>
      </xdr:nvSpPr>
      <xdr:spPr>
        <a:xfrm>
          <a:off x="2257425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84731" cy="264560"/>
    <xdr:sp macro="" textlink="">
      <xdr:nvSpPr>
        <xdr:cNvPr id="3949" name="TextBox 1">
          <a:extLst>
            <a:ext uri="{FF2B5EF4-FFF2-40B4-BE49-F238E27FC236}">
              <a16:creationId xmlns="" xmlns:a16="http://schemas.microsoft.com/office/drawing/2014/main" id="{8ED97805-60A0-49AD-A620-F96AD5CCCD17}"/>
            </a:ext>
          </a:extLst>
        </xdr:cNvPr>
        <xdr:cNvSpPr txBox="1"/>
      </xdr:nvSpPr>
      <xdr:spPr>
        <a:xfrm>
          <a:off x="2257425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84731" cy="264560"/>
    <xdr:sp macro="" textlink="">
      <xdr:nvSpPr>
        <xdr:cNvPr id="3950" name="TextBox 1">
          <a:extLst>
            <a:ext uri="{FF2B5EF4-FFF2-40B4-BE49-F238E27FC236}">
              <a16:creationId xmlns="" xmlns:a16="http://schemas.microsoft.com/office/drawing/2014/main" id="{114D7C9F-80CF-49CB-AB37-39153BC8E9D1}"/>
            </a:ext>
          </a:extLst>
        </xdr:cNvPr>
        <xdr:cNvSpPr txBox="1"/>
      </xdr:nvSpPr>
      <xdr:spPr>
        <a:xfrm>
          <a:off x="2257425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84731" cy="264560"/>
    <xdr:sp macro="" textlink="">
      <xdr:nvSpPr>
        <xdr:cNvPr id="3951" name="TextBox 1">
          <a:extLst>
            <a:ext uri="{FF2B5EF4-FFF2-40B4-BE49-F238E27FC236}">
              <a16:creationId xmlns="" xmlns:a16="http://schemas.microsoft.com/office/drawing/2014/main" id="{78103764-B446-4942-86B6-4DE8B8FADE7B}"/>
            </a:ext>
          </a:extLst>
        </xdr:cNvPr>
        <xdr:cNvSpPr txBox="1"/>
      </xdr:nvSpPr>
      <xdr:spPr>
        <a:xfrm>
          <a:off x="2257425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866775</xdr:colOff>
      <xdr:row>2473</xdr:row>
      <xdr:rowOff>0</xdr:rowOff>
    </xdr:from>
    <xdr:ext cx="216534" cy="264560"/>
    <xdr:sp macro="" textlink="">
      <xdr:nvSpPr>
        <xdr:cNvPr id="3952" name="TextBox 1">
          <a:extLst>
            <a:ext uri="{FF2B5EF4-FFF2-40B4-BE49-F238E27FC236}">
              <a16:creationId xmlns="" xmlns:a16="http://schemas.microsoft.com/office/drawing/2014/main" id="{32485A6A-66DC-48AF-8FDF-F9AD9EFDFF36}"/>
            </a:ext>
          </a:extLst>
        </xdr:cNvPr>
        <xdr:cNvSpPr txBox="1"/>
      </xdr:nvSpPr>
      <xdr:spPr>
        <a:xfrm>
          <a:off x="2276475" y="63671196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53" name="TextBox 1">
          <a:extLst>
            <a:ext uri="{FF2B5EF4-FFF2-40B4-BE49-F238E27FC236}">
              <a16:creationId xmlns="" xmlns:a16="http://schemas.microsoft.com/office/drawing/2014/main" id="{102E9F08-7C39-47A5-B0F5-D0734D0CA41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54" name="TextBox 1">
          <a:extLst>
            <a:ext uri="{FF2B5EF4-FFF2-40B4-BE49-F238E27FC236}">
              <a16:creationId xmlns="" xmlns:a16="http://schemas.microsoft.com/office/drawing/2014/main" id="{84A97370-E15A-4074-ADA9-AECE4673E99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55" name="TextBox 1">
          <a:extLst>
            <a:ext uri="{FF2B5EF4-FFF2-40B4-BE49-F238E27FC236}">
              <a16:creationId xmlns="" xmlns:a16="http://schemas.microsoft.com/office/drawing/2014/main" id="{E945E8B1-544A-4C56-89BC-AA07B06DCEC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56" name="TextBox 1">
          <a:extLst>
            <a:ext uri="{FF2B5EF4-FFF2-40B4-BE49-F238E27FC236}">
              <a16:creationId xmlns="" xmlns:a16="http://schemas.microsoft.com/office/drawing/2014/main" id="{852FB01E-7BC7-411C-A2FB-059209DCF65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57" name="TextBox 1">
          <a:extLst>
            <a:ext uri="{FF2B5EF4-FFF2-40B4-BE49-F238E27FC236}">
              <a16:creationId xmlns="" xmlns:a16="http://schemas.microsoft.com/office/drawing/2014/main" id="{227E29EA-5231-428F-A45F-CCA01F8EAD5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58" name="TextBox 1">
          <a:extLst>
            <a:ext uri="{FF2B5EF4-FFF2-40B4-BE49-F238E27FC236}">
              <a16:creationId xmlns="" xmlns:a16="http://schemas.microsoft.com/office/drawing/2014/main" id="{5FFB6C72-E4B8-4A60-9531-261BA7E923A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59" name="TextBox 1">
          <a:extLst>
            <a:ext uri="{FF2B5EF4-FFF2-40B4-BE49-F238E27FC236}">
              <a16:creationId xmlns="" xmlns:a16="http://schemas.microsoft.com/office/drawing/2014/main" id="{13BD97B2-3494-451D-A075-9797DB3B981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60" name="TextBox 1">
          <a:extLst>
            <a:ext uri="{FF2B5EF4-FFF2-40B4-BE49-F238E27FC236}">
              <a16:creationId xmlns="" xmlns:a16="http://schemas.microsoft.com/office/drawing/2014/main" id="{FB8A76EB-1876-4BB6-A61A-1EF6A930672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61" name="TextBox 1">
          <a:extLst>
            <a:ext uri="{FF2B5EF4-FFF2-40B4-BE49-F238E27FC236}">
              <a16:creationId xmlns="" xmlns:a16="http://schemas.microsoft.com/office/drawing/2014/main" id="{EC11F9E2-7859-47D0-A912-D086AD2D34F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62" name="TextBox 1">
          <a:extLst>
            <a:ext uri="{FF2B5EF4-FFF2-40B4-BE49-F238E27FC236}">
              <a16:creationId xmlns="" xmlns:a16="http://schemas.microsoft.com/office/drawing/2014/main" id="{76EDE7E1-A79E-415A-ADCD-73E0627B1B0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63" name="TextBox 1">
          <a:extLst>
            <a:ext uri="{FF2B5EF4-FFF2-40B4-BE49-F238E27FC236}">
              <a16:creationId xmlns="" xmlns:a16="http://schemas.microsoft.com/office/drawing/2014/main" id="{C1BC6193-1062-472F-BC10-CDDDF3179F7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64" name="TextBox 1">
          <a:extLst>
            <a:ext uri="{FF2B5EF4-FFF2-40B4-BE49-F238E27FC236}">
              <a16:creationId xmlns="" xmlns:a16="http://schemas.microsoft.com/office/drawing/2014/main" id="{45C1F347-788D-4D1F-ACCB-EBE9AFF2CA9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65" name="TextBox 1">
          <a:extLst>
            <a:ext uri="{FF2B5EF4-FFF2-40B4-BE49-F238E27FC236}">
              <a16:creationId xmlns="" xmlns:a16="http://schemas.microsoft.com/office/drawing/2014/main" id="{FA08C619-4E9D-410C-ABF7-386050D4D02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66" name="TextBox 1">
          <a:extLst>
            <a:ext uri="{FF2B5EF4-FFF2-40B4-BE49-F238E27FC236}">
              <a16:creationId xmlns="" xmlns:a16="http://schemas.microsoft.com/office/drawing/2014/main" id="{CAF1A620-948E-4068-9EB8-B8ACC57BAFA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67" name="TextBox 1">
          <a:extLst>
            <a:ext uri="{FF2B5EF4-FFF2-40B4-BE49-F238E27FC236}">
              <a16:creationId xmlns="" xmlns:a16="http://schemas.microsoft.com/office/drawing/2014/main" id="{D1351684-E083-44A8-8AE6-DB1AE162C13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68" name="TextBox 1">
          <a:extLst>
            <a:ext uri="{FF2B5EF4-FFF2-40B4-BE49-F238E27FC236}">
              <a16:creationId xmlns="" xmlns:a16="http://schemas.microsoft.com/office/drawing/2014/main" id="{1508281E-12C0-4192-87FC-1E2382460BF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69" name="TextBox 1">
          <a:extLst>
            <a:ext uri="{FF2B5EF4-FFF2-40B4-BE49-F238E27FC236}">
              <a16:creationId xmlns="" xmlns:a16="http://schemas.microsoft.com/office/drawing/2014/main" id="{1510EF1B-422C-4884-9BDA-EA063C3CFCF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70" name="TextBox 1">
          <a:extLst>
            <a:ext uri="{FF2B5EF4-FFF2-40B4-BE49-F238E27FC236}">
              <a16:creationId xmlns="" xmlns:a16="http://schemas.microsoft.com/office/drawing/2014/main" id="{A7AC0BC1-69DA-450C-8D2B-EA9B8CFA3F0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71" name="TextBox 1">
          <a:extLst>
            <a:ext uri="{FF2B5EF4-FFF2-40B4-BE49-F238E27FC236}">
              <a16:creationId xmlns="" xmlns:a16="http://schemas.microsoft.com/office/drawing/2014/main" id="{8675ECF8-8518-41D0-8524-6EF064FC7AF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72" name="TextBox 1">
          <a:extLst>
            <a:ext uri="{FF2B5EF4-FFF2-40B4-BE49-F238E27FC236}">
              <a16:creationId xmlns="" xmlns:a16="http://schemas.microsoft.com/office/drawing/2014/main" id="{11BEB4BF-A12E-4D8A-A960-02D0D2E7A37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73" name="TextBox 1">
          <a:extLst>
            <a:ext uri="{FF2B5EF4-FFF2-40B4-BE49-F238E27FC236}">
              <a16:creationId xmlns="" xmlns:a16="http://schemas.microsoft.com/office/drawing/2014/main" id="{77BBF91A-824D-4578-BF78-8C02D6E7288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74" name="TextBox 1">
          <a:extLst>
            <a:ext uri="{FF2B5EF4-FFF2-40B4-BE49-F238E27FC236}">
              <a16:creationId xmlns="" xmlns:a16="http://schemas.microsoft.com/office/drawing/2014/main" id="{C8F21FD7-404C-4C2B-9D98-7ED60186BC2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75" name="TextBox 1">
          <a:extLst>
            <a:ext uri="{FF2B5EF4-FFF2-40B4-BE49-F238E27FC236}">
              <a16:creationId xmlns="" xmlns:a16="http://schemas.microsoft.com/office/drawing/2014/main" id="{05D4A461-6EC2-4CE4-BB9F-A8E4B2FD67D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76" name="TextBox 1">
          <a:extLst>
            <a:ext uri="{FF2B5EF4-FFF2-40B4-BE49-F238E27FC236}">
              <a16:creationId xmlns="" xmlns:a16="http://schemas.microsoft.com/office/drawing/2014/main" id="{08813332-6F3D-4CEE-B0D8-EBDB9C13908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77" name="TextBox 1">
          <a:extLst>
            <a:ext uri="{FF2B5EF4-FFF2-40B4-BE49-F238E27FC236}">
              <a16:creationId xmlns="" xmlns:a16="http://schemas.microsoft.com/office/drawing/2014/main" id="{51BE1152-40E1-4F57-ADB1-5B2CE2A05CB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78" name="TextBox 1">
          <a:extLst>
            <a:ext uri="{FF2B5EF4-FFF2-40B4-BE49-F238E27FC236}">
              <a16:creationId xmlns="" xmlns:a16="http://schemas.microsoft.com/office/drawing/2014/main" id="{F460ADD2-C685-4A4A-9B06-EAEB30A6370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79" name="TextBox 1">
          <a:extLst>
            <a:ext uri="{FF2B5EF4-FFF2-40B4-BE49-F238E27FC236}">
              <a16:creationId xmlns="" xmlns:a16="http://schemas.microsoft.com/office/drawing/2014/main" id="{69ED4715-9ED2-4F38-BD17-AB6BD659C2B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80" name="TextBox 1">
          <a:extLst>
            <a:ext uri="{FF2B5EF4-FFF2-40B4-BE49-F238E27FC236}">
              <a16:creationId xmlns="" xmlns:a16="http://schemas.microsoft.com/office/drawing/2014/main" id="{0A2EDB6D-BF6A-40F8-974B-3A3E0E2F707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81" name="TextBox 1">
          <a:extLst>
            <a:ext uri="{FF2B5EF4-FFF2-40B4-BE49-F238E27FC236}">
              <a16:creationId xmlns="" xmlns:a16="http://schemas.microsoft.com/office/drawing/2014/main" id="{371F498E-FCDA-4660-8D0C-3DF6540F2B2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82" name="TextBox 1">
          <a:extLst>
            <a:ext uri="{FF2B5EF4-FFF2-40B4-BE49-F238E27FC236}">
              <a16:creationId xmlns="" xmlns:a16="http://schemas.microsoft.com/office/drawing/2014/main" id="{60CB42F1-5CE7-4C49-A1FF-F7C03BE1B55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83" name="TextBox 1">
          <a:extLst>
            <a:ext uri="{FF2B5EF4-FFF2-40B4-BE49-F238E27FC236}">
              <a16:creationId xmlns="" xmlns:a16="http://schemas.microsoft.com/office/drawing/2014/main" id="{6E897CF9-E390-4710-884C-8EC379C8971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84" name="TextBox 1">
          <a:extLst>
            <a:ext uri="{FF2B5EF4-FFF2-40B4-BE49-F238E27FC236}">
              <a16:creationId xmlns="" xmlns:a16="http://schemas.microsoft.com/office/drawing/2014/main" id="{DD468898-F59A-4A51-88B7-FFE767B55FD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84731" cy="264560"/>
    <xdr:sp macro="" textlink="">
      <xdr:nvSpPr>
        <xdr:cNvPr id="3985" name="TextBox 1">
          <a:extLst>
            <a:ext uri="{FF2B5EF4-FFF2-40B4-BE49-F238E27FC236}">
              <a16:creationId xmlns="" xmlns:a16="http://schemas.microsoft.com/office/drawing/2014/main" id="{FF1EBB24-B494-4C95-AC41-5FB6B4FA331B}"/>
            </a:ext>
          </a:extLst>
        </xdr:cNvPr>
        <xdr:cNvSpPr txBox="1"/>
      </xdr:nvSpPr>
      <xdr:spPr>
        <a:xfrm>
          <a:off x="2257425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84731" cy="264560"/>
    <xdr:sp macro="" textlink="">
      <xdr:nvSpPr>
        <xdr:cNvPr id="3986" name="TextBox 1">
          <a:extLst>
            <a:ext uri="{FF2B5EF4-FFF2-40B4-BE49-F238E27FC236}">
              <a16:creationId xmlns="" xmlns:a16="http://schemas.microsoft.com/office/drawing/2014/main" id="{00225132-1C05-4E8C-845C-A5AB6443BC02}"/>
            </a:ext>
          </a:extLst>
        </xdr:cNvPr>
        <xdr:cNvSpPr txBox="1"/>
      </xdr:nvSpPr>
      <xdr:spPr>
        <a:xfrm>
          <a:off x="2257425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84731" cy="264560"/>
    <xdr:sp macro="" textlink="">
      <xdr:nvSpPr>
        <xdr:cNvPr id="3987" name="TextBox 1">
          <a:extLst>
            <a:ext uri="{FF2B5EF4-FFF2-40B4-BE49-F238E27FC236}">
              <a16:creationId xmlns="" xmlns:a16="http://schemas.microsoft.com/office/drawing/2014/main" id="{C99EDEAE-24A7-47F5-AB7F-05F8FC13B404}"/>
            </a:ext>
          </a:extLst>
        </xdr:cNvPr>
        <xdr:cNvSpPr txBox="1"/>
      </xdr:nvSpPr>
      <xdr:spPr>
        <a:xfrm>
          <a:off x="2257425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2473</xdr:row>
      <xdr:rowOff>0</xdr:rowOff>
    </xdr:from>
    <xdr:ext cx="184731" cy="264560"/>
    <xdr:sp macro="" textlink="">
      <xdr:nvSpPr>
        <xdr:cNvPr id="3988" name="TextBox 1">
          <a:extLst>
            <a:ext uri="{FF2B5EF4-FFF2-40B4-BE49-F238E27FC236}">
              <a16:creationId xmlns="" xmlns:a16="http://schemas.microsoft.com/office/drawing/2014/main" id="{A8FFF24D-2441-4205-A4CE-6776A77C40C6}"/>
            </a:ext>
          </a:extLst>
        </xdr:cNvPr>
        <xdr:cNvSpPr txBox="1"/>
      </xdr:nvSpPr>
      <xdr:spPr>
        <a:xfrm>
          <a:off x="2257425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89" name="TextBox 1">
          <a:extLst>
            <a:ext uri="{FF2B5EF4-FFF2-40B4-BE49-F238E27FC236}">
              <a16:creationId xmlns="" xmlns:a16="http://schemas.microsoft.com/office/drawing/2014/main" id="{01FD972D-F415-4C0C-B066-0D922C0768F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90" name="TextBox 1">
          <a:extLst>
            <a:ext uri="{FF2B5EF4-FFF2-40B4-BE49-F238E27FC236}">
              <a16:creationId xmlns="" xmlns:a16="http://schemas.microsoft.com/office/drawing/2014/main" id="{D51CE586-DCC8-4310-B4E7-B387B5769B6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91" name="TextBox 1">
          <a:extLst>
            <a:ext uri="{FF2B5EF4-FFF2-40B4-BE49-F238E27FC236}">
              <a16:creationId xmlns="" xmlns:a16="http://schemas.microsoft.com/office/drawing/2014/main" id="{D5A3D60B-684B-4270-84FA-9DF5F4B5166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92" name="TextBox 1">
          <a:extLst>
            <a:ext uri="{FF2B5EF4-FFF2-40B4-BE49-F238E27FC236}">
              <a16:creationId xmlns="" xmlns:a16="http://schemas.microsoft.com/office/drawing/2014/main" id="{DF889F52-BB6F-445F-8A08-A0DC5CB527E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93" name="TextBox 1">
          <a:extLst>
            <a:ext uri="{FF2B5EF4-FFF2-40B4-BE49-F238E27FC236}">
              <a16:creationId xmlns="" xmlns:a16="http://schemas.microsoft.com/office/drawing/2014/main" id="{1E0F4553-0DA1-4019-8761-1EACCD3FD47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94" name="TextBox 1">
          <a:extLst>
            <a:ext uri="{FF2B5EF4-FFF2-40B4-BE49-F238E27FC236}">
              <a16:creationId xmlns="" xmlns:a16="http://schemas.microsoft.com/office/drawing/2014/main" id="{11BB2F9B-EA57-409E-A5E8-C8655B3E1B7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95" name="TextBox 1">
          <a:extLst>
            <a:ext uri="{FF2B5EF4-FFF2-40B4-BE49-F238E27FC236}">
              <a16:creationId xmlns="" xmlns:a16="http://schemas.microsoft.com/office/drawing/2014/main" id="{A047DB0B-2211-442C-9A84-E8E051226E4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96" name="TextBox 1">
          <a:extLst>
            <a:ext uri="{FF2B5EF4-FFF2-40B4-BE49-F238E27FC236}">
              <a16:creationId xmlns="" xmlns:a16="http://schemas.microsoft.com/office/drawing/2014/main" id="{9C7E718C-0053-48BF-BBE0-4583F1E5098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97" name="TextBox 1">
          <a:extLst>
            <a:ext uri="{FF2B5EF4-FFF2-40B4-BE49-F238E27FC236}">
              <a16:creationId xmlns="" xmlns:a16="http://schemas.microsoft.com/office/drawing/2014/main" id="{791D4F93-818C-428D-A796-D3DA481C6BD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98" name="TextBox 1">
          <a:extLst>
            <a:ext uri="{FF2B5EF4-FFF2-40B4-BE49-F238E27FC236}">
              <a16:creationId xmlns="" xmlns:a16="http://schemas.microsoft.com/office/drawing/2014/main" id="{C34E5088-24E7-4CDB-9A50-9CED3BABA94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3999" name="TextBox 1">
          <a:extLst>
            <a:ext uri="{FF2B5EF4-FFF2-40B4-BE49-F238E27FC236}">
              <a16:creationId xmlns="" xmlns:a16="http://schemas.microsoft.com/office/drawing/2014/main" id="{EDA697E9-65A2-4846-BDF0-AFE68D845CE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00" name="TextBox 1">
          <a:extLst>
            <a:ext uri="{FF2B5EF4-FFF2-40B4-BE49-F238E27FC236}">
              <a16:creationId xmlns="" xmlns:a16="http://schemas.microsoft.com/office/drawing/2014/main" id="{BAE9B3A9-E931-4515-9730-846F5AA2D4F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01" name="TextBox 1">
          <a:extLst>
            <a:ext uri="{FF2B5EF4-FFF2-40B4-BE49-F238E27FC236}">
              <a16:creationId xmlns="" xmlns:a16="http://schemas.microsoft.com/office/drawing/2014/main" id="{B6410EF9-8D6D-4CA1-9C5D-EE3320F8EAB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02" name="TextBox 1">
          <a:extLst>
            <a:ext uri="{FF2B5EF4-FFF2-40B4-BE49-F238E27FC236}">
              <a16:creationId xmlns="" xmlns:a16="http://schemas.microsoft.com/office/drawing/2014/main" id="{62715588-24DE-4778-A78E-E547F988BA3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03" name="TextBox 1">
          <a:extLst>
            <a:ext uri="{FF2B5EF4-FFF2-40B4-BE49-F238E27FC236}">
              <a16:creationId xmlns="" xmlns:a16="http://schemas.microsoft.com/office/drawing/2014/main" id="{296FC374-FF29-4CAE-AC61-286B6AB4349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04" name="TextBox 1">
          <a:extLst>
            <a:ext uri="{FF2B5EF4-FFF2-40B4-BE49-F238E27FC236}">
              <a16:creationId xmlns="" xmlns:a16="http://schemas.microsoft.com/office/drawing/2014/main" id="{E2979D29-6C3E-4CFF-9F45-85E349281C9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05" name="TextBox 1">
          <a:extLst>
            <a:ext uri="{FF2B5EF4-FFF2-40B4-BE49-F238E27FC236}">
              <a16:creationId xmlns="" xmlns:a16="http://schemas.microsoft.com/office/drawing/2014/main" id="{26681E32-44F6-43FE-9039-4DEA92DD70B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06" name="TextBox 1">
          <a:extLst>
            <a:ext uri="{FF2B5EF4-FFF2-40B4-BE49-F238E27FC236}">
              <a16:creationId xmlns="" xmlns:a16="http://schemas.microsoft.com/office/drawing/2014/main" id="{72AA3ADD-D657-4862-B94B-75DD5AB08A3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07" name="TextBox 1">
          <a:extLst>
            <a:ext uri="{FF2B5EF4-FFF2-40B4-BE49-F238E27FC236}">
              <a16:creationId xmlns="" xmlns:a16="http://schemas.microsoft.com/office/drawing/2014/main" id="{19ECCB1C-2D1C-4B19-A744-603EBA8EF10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08" name="TextBox 1">
          <a:extLst>
            <a:ext uri="{FF2B5EF4-FFF2-40B4-BE49-F238E27FC236}">
              <a16:creationId xmlns="" xmlns:a16="http://schemas.microsoft.com/office/drawing/2014/main" id="{9774EA2E-B22B-4A6F-9B01-7797369FBC5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09" name="TextBox 1">
          <a:extLst>
            <a:ext uri="{FF2B5EF4-FFF2-40B4-BE49-F238E27FC236}">
              <a16:creationId xmlns="" xmlns:a16="http://schemas.microsoft.com/office/drawing/2014/main" id="{A1574530-49C1-4DA9-A17C-A7465D92EBA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10" name="TextBox 1">
          <a:extLst>
            <a:ext uri="{FF2B5EF4-FFF2-40B4-BE49-F238E27FC236}">
              <a16:creationId xmlns="" xmlns:a16="http://schemas.microsoft.com/office/drawing/2014/main" id="{D7B46FD9-2131-4824-A048-0739FDCC06E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11" name="TextBox 1">
          <a:extLst>
            <a:ext uri="{FF2B5EF4-FFF2-40B4-BE49-F238E27FC236}">
              <a16:creationId xmlns="" xmlns:a16="http://schemas.microsoft.com/office/drawing/2014/main" id="{2BB7B495-6991-4148-84DE-266176D4180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12" name="TextBox 1">
          <a:extLst>
            <a:ext uri="{FF2B5EF4-FFF2-40B4-BE49-F238E27FC236}">
              <a16:creationId xmlns="" xmlns:a16="http://schemas.microsoft.com/office/drawing/2014/main" id="{B31A95C0-6E9B-418C-84E2-7472250B3EC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13" name="TextBox 1">
          <a:extLst>
            <a:ext uri="{FF2B5EF4-FFF2-40B4-BE49-F238E27FC236}">
              <a16:creationId xmlns="" xmlns:a16="http://schemas.microsoft.com/office/drawing/2014/main" id="{DEF917DE-0315-4518-B76F-2EA51B48402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14" name="TextBox 1">
          <a:extLst>
            <a:ext uri="{FF2B5EF4-FFF2-40B4-BE49-F238E27FC236}">
              <a16:creationId xmlns="" xmlns:a16="http://schemas.microsoft.com/office/drawing/2014/main" id="{92CDE48C-6EB9-4E47-8EA4-44259A409C5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15" name="TextBox 1">
          <a:extLst>
            <a:ext uri="{FF2B5EF4-FFF2-40B4-BE49-F238E27FC236}">
              <a16:creationId xmlns="" xmlns:a16="http://schemas.microsoft.com/office/drawing/2014/main" id="{3532E729-9E4A-4B25-A4A1-E5EFE8CEB1D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16" name="TextBox 1">
          <a:extLst>
            <a:ext uri="{FF2B5EF4-FFF2-40B4-BE49-F238E27FC236}">
              <a16:creationId xmlns="" xmlns:a16="http://schemas.microsoft.com/office/drawing/2014/main" id="{BB5D72BA-44A6-4364-B32C-F1FDDB61A18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17" name="TextBox 1">
          <a:extLst>
            <a:ext uri="{FF2B5EF4-FFF2-40B4-BE49-F238E27FC236}">
              <a16:creationId xmlns="" xmlns:a16="http://schemas.microsoft.com/office/drawing/2014/main" id="{16D9F7DA-D997-4116-BC98-CFD6B63BBB3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18" name="TextBox 1">
          <a:extLst>
            <a:ext uri="{FF2B5EF4-FFF2-40B4-BE49-F238E27FC236}">
              <a16:creationId xmlns="" xmlns:a16="http://schemas.microsoft.com/office/drawing/2014/main" id="{CC551118-C243-4DAC-8373-50FB65C1A19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19" name="TextBox 1">
          <a:extLst>
            <a:ext uri="{FF2B5EF4-FFF2-40B4-BE49-F238E27FC236}">
              <a16:creationId xmlns="" xmlns:a16="http://schemas.microsoft.com/office/drawing/2014/main" id="{C44B9522-20D7-48D6-B1C7-ACA8E8C606C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20" name="TextBox 1">
          <a:extLst>
            <a:ext uri="{FF2B5EF4-FFF2-40B4-BE49-F238E27FC236}">
              <a16:creationId xmlns="" xmlns:a16="http://schemas.microsoft.com/office/drawing/2014/main" id="{416CEAEE-7FBA-4B45-B676-BC5CBA0A73A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21" name="TextBox 1">
          <a:extLst>
            <a:ext uri="{FF2B5EF4-FFF2-40B4-BE49-F238E27FC236}">
              <a16:creationId xmlns="" xmlns:a16="http://schemas.microsoft.com/office/drawing/2014/main" id="{75F35BF8-1DB2-4F30-AA89-64DDF193EF8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22" name="TextBox 1">
          <a:extLst>
            <a:ext uri="{FF2B5EF4-FFF2-40B4-BE49-F238E27FC236}">
              <a16:creationId xmlns="" xmlns:a16="http://schemas.microsoft.com/office/drawing/2014/main" id="{22385A78-0784-4AB1-994E-B80183DA786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23" name="TextBox 1">
          <a:extLst>
            <a:ext uri="{FF2B5EF4-FFF2-40B4-BE49-F238E27FC236}">
              <a16:creationId xmlns="" xmlns:a16="http://schemas.microsoft.com/office/drawing/2014/main" id="{08210659-1235-4704-A0A1-E2C858DDB4F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24" name="TextBox 1">
          <a:extLst>
            <a:ext uri="{FF2B5EF4-FFF2-40B4-BE49-F238E27FC236}">
              <a16:creationId xmlns="" xmlns:a16="http://schemas.microsoft.com/office/drawing/2014/main" id="{1B4CFB46-5066-43AC-A1AD-12A97EBD43E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25" name="TextBox 1">
          <a:extLst>
            <a:ext uri="{FF2B5EF4-FFF2-40B4-BE49-F238E27FC236}">
              <a16:creationId xmlns="" xmlns:a16="http://schemas.microsoft.com/office/drawing/2014/main" id="{92D1F2D8-2506-42F7-B755-2C7AB14FA1F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26" name="TextBox 1">
          <a:extLst>
            <a:ext uri="{FF2B5EF4-FFF2-40B4-BE49-F238E27FC236}">
              <a16:creationId xmlns="" xmlns:a16="http://schemas.microsoft.com/office/drawing/2014/main" id="{D533F49E-F43A-46AC-B309-389F0C8BACD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27" name="TextBox 1">
          <a:extLst>
            <a:ext uri="{FF2B5EF4-FFF2-40B4-BE49-F238E27FC236}">
              <a16:creationId xmlns="" xmlns:a16="http://schemas.microsoft.com/office/drawing/2014/main" id="{6ED11FE5-5655-4A4B-AD36-39111656801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28" name="TextBox 1">
          <a:extLst>
            <a:ext uri="{FF2B5EF4-FFF2-40B4-BE49-F238E27FC236}">
              <a16:creationId xmlns="" xmlns:a16="http://schemas.microsoft.com/office/drawing/2014/main" id="{B2027B82-CB41-4C44-9DF6-609FF14CC63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29" name="TextBox 1">
          <a:extLst>
            <a:ext uri="{FF2B5EF4-FFF2-40B4-BE49-F238E27FC236}">
              <a16:creationId xmlns="" xmlns:a16="http://schemas.microsoft.com/office/drawing/2014/main" id="{14FDF549-293A-4730-AA15-82315EA9F33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30" name="TextBox 1">
          <a:extLst>
            <a:ext uri="{FF2B5EF4-FFF2-40B4-BE49-F238E27FC236}">
              <a16:creationId xmlns="" xmlns:a16="http://schemas.microsoft.com/office/drawing/2014/main" id="{2BD260A2-6262-4F4F-AD0B-38D63FC9FCF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31" name="TextBox 1">
          <a:extLst>
            <a:ext uri="{FF2B5EF4-FFF2-40B4-BE49-F238E27FC236}">
              <a16:creationId xmlns="" xmlns:a16="http://schemas.microsoft.com/office/drawing/2014/main" id="{FE042D8F-8762-4F74-BF05-A2144C7E712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32" name="TextBox 1">
          <a:extLst>
            <a:ext uri="{FF2B5EF4-FFF2-40B4-BE49-F238E27FC236}">
              <a16:creationId xmlns="" xmlns:a16="http://schemas.microsoft.com/office/drawing/2014/main" id="{C7B68BA0-64EA-42CA-9B16-AB0862DDD64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33" name="TextBox 1">
          <a:extLst>
            <a:ext uri="{FF2B5EF4-FFF2-40B4-BE49-F238E27FC236}">
              <a16:creationId xmlns="" xmlns:a16="http://schemas.microsoft.com/office/drawing/2014/main" id="{2C1F3943-A802-4E09-92C0-2749AD5724E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34" name="TextBox 1">
          <a:extLst>
            <a:ext uri="{FF2B5EF4-FFF2-40B4-BE49-F238E27FC236}">
              <a16:creationId xmlns="" xmlns:a16="http://schemas.microsoft.com/office/drawing/2014/main" id="{7C18CA8E-D6A6-4C54-A08B-BE3668B0815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35" name="TextBox 1">
          <a:extLst>
            <a:ext uri="{FF2B5EF4-FFF2-40B4-BE49-F238E27FC236}">
              <a16:creationId xmlns="" xmlns:a16="http://schemas.microsoft.com/office/drawing/2014/main" id="{D2DAEFBE-7EBE-45D6-BCB8-9433546CD54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36" name="TextBox 1">
          <a:extLst>
            <a:ext uri="{FF2B5EF4-FFF2-40B4-BE49-F238E27FC236}">
              <a16:creationId xmlns="" xmlns:a16="http://schemas.microsoft.com/office/drawing/2014/main" id="{ACA5CD3D-0600-4C94-A997-BD10636C138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37" name="TextBox 1">
          <a:extLst>
            <a:ext uri="{FF2B5EF4-FFF2-40B4-BE49-F238E27FC236}">
              <a16:creationId xmlns="" xmlns:a16="http://schemas.microsoft.com/office/drawing/2014/main" id="{3ED84975-9CA7-44CE-A006-759410C0CFC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38" name="TextBox 1">
          <a:extLst>
            <a:ext uri="{FF2B5EF4-FFF2-40B4-BE49-F238E27FC236}">
              <a16:creationId xmlns="" xmlns:a16="http://schemas.microsoft.com/office/drawing/2014/main" id="{8854C3B4-452C-43AB-A9EB-9A4CA670A35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39" name="TextBox 1">
          <a:extLst>
            <a:ext uri="{FF2B5EF4-FFF2-40B4-BE49-F238E27FC236}">
              <a16:creationId xmlns="" xmlns:a16="http://schemas.microsoft.com/office/drawing/2014/main" id="{1DC55571-DA2A-41C1-982A-37315A37161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40" name="TextBox 1">
          <a:extLst>
            <a:ext uri="{FF2B5EF4-FFF2-40B4-BE49-F238E27FC236}">
              <a16:creationId xmlns="" xmlns:a16="http://schemas.microsoft.com/office/drawing/2014/main" id="{F8DA5E5E-F1DE-4772-99C6-70DEA8D0616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41" name="TextBox 1">
          <a:extLst>
            <a:ext uri="{FF2B5EF4-FFF2-40B4-BE49-F238E27FC236}">
              <a16:creationId xmlns="" xmlns:a16="http://schemas.microsoft.com/office/drawing/2014/main" id="{D93E64F4-952A-47B3-AB76-6CC2F7D9518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42" name="TextBox 1">
          <a:extLst>
            <a:ext uri="{FF2B5EF4-FFF2-40B4-BE49-F238E27FC236}">
              <a16:creationId xmlns="" xmlns:a16="http://schemas.microsoft.com/office/drawing/2014/main" id="{0C95A3F0-599D-4820-BCC8-DE9B2172DB1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43" name="TextBox 1">
          <a:extLst>
            <a:ext uri="{FF2B5EF4-FFF2-40B4-BE49-F238E27FC236}">
              <a16:creationId xmlns="" xmlns:a16="http://schemas.microsoft.com/office/drawing/2014/main" id="{237C82D2-430C-4F3C-8599-FBC7C03EFE6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44" name="TextBox 1">
          <a:extLst>
            <a:ext uri="{FF2B5EF4-FFF2-40B4-BE49-F238E27FC236}">
              <a16:creationId xmlns="" xmlns:a16="http://schemas.microsoft.com/office/drawing/2014/main" id="{F9093E11-68D4-45A1-A439-F58FD17A53E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45" name="TextBox 1">
          <a:extLst>
            <a:ext uri="{FF2B5EF4-FFF2-40B4-BE49-F238E27FC236}">
              <a16:creationId xmlns="" xmlns:a16="http://schemas.microsoft.com/office/drawing/2014/main" id="{00DB7FD9-BDF3-4247-998A-E7621A2BE73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46" name="TextBox 1">
          <a:extLst>
            <a:ext uri="{FF2B5EF4-FFF2-40B4-BE49-F238E27FC236}">
              <a16:creationId xmlns="" xmlns:a16="http://schemas.microsoft.com/office/drawing/2014/main" id="{AC65918B-2A58-42C1-B486-A2933FBA81D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47" name="TextBox 1">
          <a:extLst>
            <a:ext uri="{FF2B5EF4-FFF2-40B4-BE49-F238E27FC236}">
              <a16:creationId xmlns="" xmlns:a16="http://schemas.microsoft.com/office/drawing/2014/main" id="{4C92B784-6B38-486D-8512-8350C54BF56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48" name="TextBox 1">
          <a:extLst>
            <a:ext uri="{FF2B5EF4-FFF2-40B4-BE49-F238E27FC236}">
              <a16:creationId xmlns="" xmlns:a16="http://schemas.microsoft.com/office/drawing/2014/main" id="{64C7DB15-123C-4F16-8797-DF1393534DD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49" name="TextBox 1">
          <a:extLst>
            <a:ext uri="{FF2B5EF4-FFF2-40B4-BE49-F238E27FC236}">
              <a16:creationId xmlns="" xmlns:a16="http://schemas.microsoft.com/office/drawing/2014/main" id="{FAEF1A22-5766-44BE-978E-F421D83529F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50" name="TextBox 1">
          <a:extLst>
            <a:ext uri="{FF2B5EF4-FFF2-40B4-BE49-F238E27FC236}">
              <a16:creationId xmlns="" xmlns:a16="http://schemas.microsoft.com/office/drawing/2014/main" id="{7A28C40D-1C00-4404-A9BE-C1728F49F7C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51" name="TextBox 1">
          <a:extLst>
            <a:ext uri="{FF2B5EF4-FFF2-40B4-BE49-F238E27FC236}">
              <a16:creationId xmlns="" xmlns:a16="http://schemas.microsoft.com/office/drawing/2014/main" id="{40356722-1C64-4232-BCDD-C59339BD54E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52" name="TextBox 1">
          <a:extLst>
            <a:ext uri="{FF2B5EF4-FFF2-40B4-BE49-F238E27FC236}">
              <a16:creationId xmlns="" xmlns:a16="http://schemas.microsoft.com/office/drawing/2014/main" id="{537F8E41-BEE1-4487-8850-C0D718FC9FC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53" name="TextBox 1">
          <a:extLst>
            <a:ext uri="{FF2B5EF4-FFF2-40B4-BE49-F238E27FC236}">
              <a16:creationId xmlns="" xmlns:a16="http://schemas.microsoft.com/office/drawing/2014/main" id="{CD93B7D0-7F74-4FB4-B547-B4DB36DC94A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54" name="TextBox 1">
          <a:extLst>
            <a:ext uri="{FF2B5EF4-FFF2-40B4-BE49-F238E27FC236}">
              <a16:creationId xmlns="" xmlns:a16="http://schemas.microsoft.com/office/drawing/2014/main" id="{462A6256-8228-4095-8BD5-BB4A35266D6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55" name="TextBox 1">
          <a:extLst>
            <a:ext uri="{FF2B5EF4-FFF2-40B4-BE49-F238E27FC236}">
              <a16:creationId xmlns="" xmlns:a16="http://schemas.microsoft.com/office/drawing/2014/main" id="{2B951D14-AC4C-4B40-A5D8-2649778F04D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56" name="TextBox 1">
          <a:extLst>
            <a:ext uri="{FF2B5EF4-FFF2-40B4-BE49-F238E27FC236}">
              <a16:creationId xmlns="" xmlns:a16="http://schemas.microsoft.com/office/drawing/2014/main" id="{0D01467F-FC82-479C-ADB9-74AD486D778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57" name="TextBox 1">
          <a:extLst>
            <a:ext uri="{FF2B5EF4-FFF2-40B4-BE49-F238E27FC236}">
              <a16:creationId xmlns="" xmlns:a16="http://schemas.microsoft.com/office/drawing/2014/main" id="{63D8928B-33FD-4E80-9939-40C23DAD97F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58" name="TextBox 1">
          <a:extLst>
            <a:ext uri="{FF2B5EF4-FFF2-40B4-BE49-F238E27FC236}">
              <a16:creationId xmlns="" xmlns:a16="http://schemas.microsoft.com/office/drawing/2014/main" id="{CF9602EF-FBB3-4B39-B53C-E96DC331EE0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59" name="TextBox 1">
          <a:extLst>
            <a:ext uri="{FF2B5EF4-FFF2-40B4-BE49-F238E27FC236}">
              <a16:creationId xmlns="" xmlns:a16="http://schemas.microsoft.com/office/drawing/2014/main" id="{B3FDFD01-C437-4A73-93C3-DBF6B1B4293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60" name="TextBox 1">
          <a:extLst>
            <a:ext uri="{FF2B5EF4-FFF2-40B4-BE49-F238E27FC236}">
              <a16:creationId xmlns="" xmlns:a16="http://schemas.microsoft.com/office/drawing/2014/main" id="{5DE2DD3D-1DF9-414E-BE51-F0F4780CD1D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61" name="TextBox 1">
          <a:extLst>
            <a:ext uri="{FF2B5EF4-FFF2-40B4-BE49-F238E27FC236}">
              <a16:creationId xmlns="" xmlns:a16="http://schemas.microsoft.com/office/drawing/2014/main" id="{C4898216-EDF5-4E9B-8F66-AE19CC2DAC3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62" name="TextBox 1">
          <a:extLst>
            <a:ext uri="{FF2B5EF4-FFF2-40B4-BE49-F238E27FC236}">
              <a16:creationId xmlns="" xmlns:a16="http://schemas.microsoft.com/office/drawing/2014/main" id="{8CC37AD8-9010-483F-A536-997CF99196C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63" name="TextBox 1">
          <a:extLst>
            <a:ext uri="{FF2B5EF4-FFF2-40B4-BE49-F238E27FC236}">
              <a16:creationId xmlns="" xmlns:a16="http://schemas.microsoft.com/office/drawing/2014/main" id="{74B8F483-895E-4A7C-B6CC-04B798F6D46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64" name="TextBox 1">
          <a:extLst>
            <a:ext uri="{FF2B5EF4-FFF2-40B4-BE49-F238E27FC236}">
              <a16:creationId xmlns="" xmlns:a16="http://schemas.microsoft.com/office/drawing/2014/main" id="{1C11E5C4-E293-432F-B258-E566FB9B30D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65" name="TextBox 1">
          <a:extLst>
            <a:ext uri="{FF2B5EF4-FFF2-40B4-BE49-F238E27FC236}">
              <a16:creationId xmlns="" xmlns:a16="http://schemas.microsoft.com/office/drawing/2014/main" id="{A2A9A0F6-BA4C-4D38-AE93-8FF6C42364A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66" name="TextBox 1">
          <a:extLst>
            <a:ext uri="{FF2B5EF4-FFF2-40B4-BE49-F238E27FC236}">
              <a16:creationId xmlns="" xmlns:a16="http://schemas.microsoft.com/office/drawing/2014/main" id="{CB1B061C-BD8B-4A59-B5E1-7F17F71C629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67" name="TextBox 1">
          <a:extLst>
            <a:ext uri="{FF2B5EF4-FFF2-40B4-BE49-F238E27FC236}">
              <a16:creationId xmlns="" xmlns:a16="http://schemas.microsoft.com/office/drawing/2014/main" id="{46C5092F-BE90-4CA4-B58D-DB3B9C22930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68" name="TextBox 1">
          <a:extLst>
            <a:ext uri="{FF2B5EF4-FFF2-40B4-BE49-F238E27FC236}">
              <a16:creationId xmlns="" xmlns:a16="http://schemas.microsoft.com/office/drawing/2014/main" id="{586539D6-C844-4A89-A2F1-D8B73E33C4C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69" name="TextBox 1">
          <a:extLst>
            <a:ext uri="{FF2B5EF4-FFF2-40B4-BE49-F238E27FC236}">
              <a16:creationId xmlns="" xmlns:a16="http://schemas.microsoft.com/office/drawing/2014/main" id="{B76AA0E4-9557-48B6-BE87-974F60425A4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70" name="TextBox 1">
          <a:extLst>
            <a:ext uri="{FF2B5EF4-FFF2-40B4-BE49-F238E27FC236}">
              <a16:creationId xmlns="" xmlns:a16="http://schemas.microsoft.com/office/drawing/2014/main" id="{71580D90-1FCE-4667-9AC2-44123661400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71" name="TextBox 1">
          <a:extLst>
            <a:ext uri="{FF2B5EF4-FFF2-40B4-BE49-F238E27FC236}">
              <a16:creationId xmlns="" xmlns:a16="http://schemas.microsoft.com/office/drawing/2014/main" id="{A2F6DE6E-B59C-4FE2-95E8-0D3F4201CCE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72" name="TextBox 1">
          <a:extLst>
            <a:ext uri="{FF2B5EF4-FFF2-40B4-BE49-F238E27FC236}">
              <a16:creationId xmlns="" xmlns:a16="http://schemas.microsoft.com/office/drawing/2014/main" id="{B1451928-7595-4561-8822-8CA2A9599CD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73" name="TextBox 1">
          <a:extLst>
            <a:ext uri="{FF2B5EF4-FFF2-40B4-BE49-F238E27FC236}">
              <a16:creationId xmlns="" xmlns:a16="http://schemas.microsoft.com/office/drawing/2014/main" id="{FD050948-C46F-4AED-8DDF-70D39577EA3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74" name="TextBox 1">
          <a:extLst>
            <a:ext uri="{FF2B5EF4-FFF2-40B4-BE49-F238E27FC236}">
              <a16:creationId xmlns="" xmlns:a16="http://schemas.microsoft.com/office/drawing/2014/main" id="{614E697A-E210-4CB4-B4C7-DAE933DD673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75" name="TextBox 1">
          <a:extLst>
            <a:ext uri="{FF2B5EF4-FFF2-40B4-BE49-F238E27FC236}">
              <a16:creationId xmlns="" xmlns:a16="http://schemas.microsoft.com/office/drawing/2014/main" id="{0E35D793-31E4-4293-86FF-13388596D92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76" name="TextBox 1">
          <a:extLst>
            <a:ext uri="{FF2B5EF4-FFF2-40B4-BE49-F238E27FC236}">
              <a16:creationId xmlns="" xmlns:a16="http://schemas.microsoft.com/office/drawing/2014/main" id="{FFB9AABA-906F-406F-A487-8DD95ADE83C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77" name="TextBox 1">
          <a:extLst>
            <a:ext uri="{FF2B5EF4-FFF2-40B4-BE49-F238E27FC236}">
              <a16:creationId xmlns="" xmlns:a16="http://schemas.microsoft.com/office/drawing/2014/main" id="{8ED6E80D-FFD2-4679-965A-E960B2CBB1C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78" name="TextBox 1">
          <a:extLst>
            <a:ext uri="{FF2B5EF4-FFF2-40B4-BE49-F238E27FC236}">
              <a16:creationId xmlns="" xmlns:a16="http://schemas.microsoft.com/office/drawing/2014/main" id="{FF1FB83F-1AA1-4FF5-BC73-B9A06739934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79" name="TextBox 1">
          <a:extLst>
            <a:ext uri="{FF2B5EF4-FFF2-40B4-BE49-F238E27FC236}">
              <a16:creationId xmlns="" xmlns:a16="http://schemas.microsoft.com/office/drawing/2014/main" id="{26EEDFE0-B068-471F-B59E-EF063AE4BF0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80" name="TextBox 1">
          <a:extLst>
            <a:ext uri="{FF2B5EF4-FFF2-40B4-BE49-F238E27FC236}">
              <a16:creationId xmlns="" xmlns:a16="http://schemas.microsoft.com/office/drawing/2014/main" id="{5F596208-D3DE-4C1D-8663-8E9B540AEA4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81" name="TextBox 1">
          <a:extLst>
            <a:ext uri="{FF2B5EF4-FFF2-40B4-BE49-F238E27FC236}">
              <a16:creationId xmlns="" xmlns:a16="http://schemas.microsoft.com/office/drawing/2014/main" id="{16EA5127-0EA0-49DE-AFB2-B60E61236DE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82" name="TextBox 1">
          <a:extLst>
            <a:ext uri="{FF2B5EF4-FFF2-40B4-BE49-F238E27FC236}">
              <a16:creationId xmlns="" xmlns:a16="http://schemas.microsoft.com/office/drawing/2014/main" id="{7810C6E2-F351-4928-A1B8-699805E2FDA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83" name="TextBox 1">
          <a:extLst>
            <a:ext uri="{FF2B5EF4-FFF2-40B4-BE49-F238E27FC236}">
              <a16:creationId xmlns="" xmlns:a16="http://schemas.microsoft.com/office/drawing/2014/main" id="{B4C6D823-CEA8-41A0-B7F2-517C5F540CB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84" name="TextBox 1">
          <a:extLst>
            <a:ext uri="{FF2B5EF4-FFF2-40B4-BE49-F238E27FC236}">
              <a16:creationId xmlns="" xmlns:a16="http://schemas.microsoft.com/office/drawing/2014/main" id="{FFDF86B5-902D-40EB-B530-C66B0E719B7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85" name="TextBox 1">
          <a:extLst>
            <a:ext uri="{FF2B5EF4-FFF2-40B4-BE49-F238E27FC236}">
              <a16:creationId xmlns="" xmlns:a16="http://schemas.microsoft.com/office/drawing/2014/main" id="{3D07BA19-7ACB-4B7E-8EE4-77E22D2D99A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86" name="TextBox 1">
          <a:extLst>
            <a:ext uri="{FF2B5EF4-FFF2-40B4-BE49-F238E27FC236}">
              <a16:creationId xmlns="" xmlns:a16="http://schemas.microsoft.com/office/drawing/2014/main" id="{ABEF646F-98D0-4F33-8786-973509D4A11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87" name="TextBox 1">
          <a:extLst>
            <a:ext uri="{FF2B5EF4-FFF2-40B4-BE49-F238E27FC236}">
              <a16:creationId xmlns="" xmlns:a16="http://schemas.microsoft.com/office/drawing/2014/main" id="{2B7CE859-50BC-47E3-82CC-5DA32533E17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88" name="TextBox 1">
          <a:extLst>
            <a:ext uri="{FF2B5EF4-FFF2-40B4-BE49-F238E27FC236}">
              <a16:creationId xmlns="" xmlns:a16="http://schemas.microsoft.com/office/drawing/2014/main" id="{4268652F-377C-4377-AA48-8C983A55253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89" name="TextBox 1">
          <a:extLst>
            <a:ext uri="{FF2B5EF4-FFF2-40B4-BE49-F238E27FC236}">
              <a16:creationId xmlns="" xmlns:a16="http://schemas.microsoft.com/office/drawing/2014/main" id="{873A39AC-0C76-4389-AA68-D987517791E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90" name="TextBox 1">
          <a:extLst>
            <a:ext uri="{FF2B5EF4-FFF2-40B4-BE49-F238E27FC236}">
              <a16:creationId xmlns="" xmlns:a16="http://schemas.microsoft.com/office/drawing/2014/main" id="{6019CAC8-88B4-4571-80CC-62AEFADB42D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91" name="TextBox 1">
          <a:extLst>
            <a:ext uri="{FF2B5EF4-FFF2-40B4-BE49-F238E27FC236}">
              <a16:creationId xmlns="" xmlns:a16="http://schemas.microsoft.com/office/drawing/2014/main" id="{2ACC891D-61AF-43AF-BD90-D42DE88C68B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92" name="TextBox 1">
          <a:extLst>
            <a:ext uri="{FF2B5EF4-FFF2-40B4-BE49-F238E27FC236}">
              <a16:creationId xmlns="" xmlns:a16="http://schemas.microsoft.com/office/drawing/2014/main" id="{4F2E1725-9108-4FE3-92CC-540B554A90B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93" name="TextBox 1">
          <a:extLst>
            <a:ext uri="{FF2B5EF4-FFF2-40B4-BE49-F238E27FC236}">
              <a16:creationId xmlns="" xmlns:a16="http://schemas.microsoft.com/office/drawing/2014/main" id="{D0908463-1577-4EB2-B773-CC32C7D82A7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94" name="TextBox 1">
          <a:extLst>
            <a:ext uri="{FF2B5EF4-FFF2-40B4-BE49-F238E27FC236}">
              <a16:creationId xmlns="" xmlns:a16="http://schemas.microsoft.com/office/drawing/2014/main" id="{D6CA3362-1CA1-4B2B-9E57-0338CE71057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95" name="TextBox 1">
          <a:extLst>
            <a:ext uri="{FF2B5EF4-FFF2-40B4-BE49-F238E27FC236}">
              <a16:creationId xmlns="" xmlns:a16="http://schemas.microsoft.com/office/drawing/2014/main" id="{DC6B27D6-0043-4E52-A7E7-E33B99EC3D8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96" name="TextBox 1">
          <a:extLst>
            <a:ext uri="{FF2B5EF4-FFF2-40B4-BE49-F238E27FC236}">
              <a16:creationId xmlns="" xmlns:a16="http://schemas.microsoft.com/office/drawing/2014/main" id="{8F5AB105-5DA9-45AD-B79B-15DB9F70AFC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97" name="TextBox 1">
          <a:extLst>
            <a:ext uri="{FF2B5EF4-FFF2-40B4-BE49-F238E27FC236}">
              <a16:creationId xmlns="" xmlns:a16="http://schemas.microsoft.com/office/drawing/2014/main" id="{0EC780EA-DBED-44F2-8DBC-36DFAF26297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98" name="TextBox 1">
          <a:extLst>
            <a:ext uri="{FF2B5EF4-FFF2-40B4-BE49-F238E27FC236}">
              <a16:creationId xmlns="" xmlns:a16="http://schemas.microsoft.com/office/drawing/2014/main" id="{45008E23-AF96-4B5B-8CAA-8448DCAEE79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099" name="TextBox 1">
          <a:extLst>
            <a:ext uri="{FF2B5EF4-FFF2-40B4-BE49-F238E27FC236}">
              <a16:creationId xmlns="" xmlns:a16="http://schemas.microsoft.com/office/drawing/2014/main" id="{67F761B4-FA0E-423E-A97B-71642E22065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00" name="TextBox 1">
          <a:extLst>
            <a:ext uri="{FF2B5EF4-FFF2-40B4-BE49-F238E27FC236}">
              <a16:creationId xmlns="" xmlns:a16="http://schemas.microsoft.com/office/drawing/2014/main" id="{FF254D52-810A-456A-AF51-140805B716A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01" name="TextBox 1">
          <a:extLst>
            <a:ext uri="{FF2B5EF4-FFF2-40B4-BE49-F238E27FC236}">
              <a16:creationId xmlns="" xmlns:a16="http://schemas.microsoft.com/office/drawing/2014/main" id="{ED4C8864-1E97-47AB-A8A6-3A3610DF2FB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02" name="TextBox 1">
          <a:extLst>
            <a:ext uri="{FF2B5EF4-FFF2-40B4-BE49-F238E27FC236}">
              <a16:creationId xmlns="" xmlns:a16="http://schemas.microsoft.com/office/drawing/2014/main" id="{4B3D3449-1D34-41A9-BF5E-23F3752EA0F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03" name="TextBox 1">
          <a:extLst>
            <a:ext uri="{FF2B5EF4-FFF2-40B4-BE49-F238E27FC236}">
              <a16:creationId xmlns="" xmlns:a16="http://schemas.microsoft.com/office/drawing/2014/main" id="{379F3CA5-C39D-47F2-8EDD-6E3CD1BF145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04" name="TextBox 1">
          <a:extLst>
            <a:ext uri="{FF2B5EF4-FFF2-40B4-BE49-F238E27FC236}">
              <a16:creationId xmlns="" xmlns:a16="http://schemas.microsoft.com/office/drawing/2014/main" id="{8FDE895A-8558-4FBB-890B-EBC0F4F9E07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05" name="TextBox 1">
          <a:extLst>
            <a:ext uri="{FF2B5EF4-FFF2-40B4-BE49-F238E27FC236}">
              <a16:creationId xmlns="" xmlns:a16="http://schemas.microsoft.com/office/drawing/2014/main" id="{6F372121-EEF7-47EF-B22F-8C6553C4F90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06" name="TextBox 1">
          <a:extLst>
            <a:ext uri="{FF2B5EF4-FFF2-40B4-BE49-F238E27FC236}">
              <a16:creationId xmlns="" xmlns:a16="http://schemas.microsoft.com/office/drawing/2014/main" id="{2DB47D94-F941-4CE2-A135-F6845F762A7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07" name="TextBox 1">
          <a:extLst>
            <a:ext uri="{FF2B5EF4-FFF2-40B4-BE49-F238E27FC236}">
              <a16:creationId xmlns="" xmlns:a16="http://schemas.microsoft.com/office/drawing/2014/main" id="{36124A50-3997-4DEA-90F2-2D9C5755391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08" name="TextBox 1">
          <a:extLst>
            <a:ext uri="{FF2B5EF4-FFF2-40B4-BE49-F238E27FC236}">
              <a16:creationId xmlns="" xmlns:a16="http://schemas.microsoft.com/office/drawing/2014/main" id="{9363BB5F-BF90-4B13-9A27-C429750FFAD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09" name="TextBox 1">
          <a:extLst>
            <a:ext uri="{FF2B5EF4-FFF2-40B4-BE49-F238E27FC236}">
              <a16:creationId xmlns="" xmlns:a16="http://schemas.microsoft.com/office/drawing/2014/main" id="{95FE5F73-8848-4319-A56A-7CD9B9F5E7F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10" name="TextBox 1">
          <a:extLst>
            <a:ext uri="{FF2B5EF4-FFF2-40B4-BE49-F238E27FC236}">
              <a16:creationId xmlns="" xmlns:a16="http://schemas.microsoft.com/office/drawing/2014/main" id="{F5B41077-5CC2-4ACF-A983-2B94719DAFC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11" name="TextBox 1">
          <a:extLst>
            <a:ext uri="{FF2B5EF4-FFF2-40B4-BE49-F238E27FC236}">
              <a16:creationId xmlns="" xmlns:a16="http://schemas.microsoft.com/office/drawing/2014/main" id="{9A8DDE9E-4B21-4D5A-8C3D-19D14B5DD65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12" name="TextBox 1">
          <a:extLst>
            <a:ext uri="{FF2B5EF4-FFF2-40B4-BE49-F238E27FC236}">
              <a16:creationId xmlns="" xmlns:a16="http://schemas.microsoft.com/office/drawing/2014/main" id="{EE0691D9-D795-4163-82EB-E5C61F5769E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13" name="TextBox 1">
          <a:extLst>
            <a:ext uri="{FF2B5EF4-FFF2-40B4-BE49-F238E27FC236}">
              <a16:creationId xmlns="" xmlns:a16="http://schemas.microsoft.com/office/drawing/2014/main" id="{AE632727-A713-43ED-A3B0-E3E23AFF11F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14" name="TextBox 1">
          <a:extLst>
            <a:ext uri="{FF2B5EF4-FFF2-40B4-BE49-F238E27FC236}">
              <a16:creationId xmlns="" xmlns:a16="http://schemas.microsoft.com/office/drawing/2014/main" id="{A8925044-1248-4105-A39D-0F616466BD0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15" name="TextBox 1">
          <a:extLst>
            <a:ext uri="{FF2B5EF4-FFF2-40B4-BE49-F238E27FC236}">
              <a16:creationId xmlns="" xmlns:a16="http://schemas.microsoft.com/office/drawing/2014/main" id="{1E1E70B2-0CA9-44EB-A6E1-9E5B8D09218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16" name="TextBox 1">
          <a:extLst>
            <a:ext uri="{FF2B5EF4-FFF2-40B4-BE49-F238E27FC236}">
              <a16:creationId xmlns="" xmlns:a16="http://schemas.microsoft.com/office/drawing/2014/main" id="{36A44795-F3B6-4054-9742-8AB50BA5DD1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17" name="TextBox 1">
          <a:extLst>
            <a:ext uri="{FF2B5EF4-FFF2-40B4-BE49-F238E27FC236}">
              <a16:creationId xmlns="" xmlns:a16="http://schemas.microsoft.com/office/drawing/2014/main" id="{A491BBFE-C80B-49A3-9F64-244180ABD4B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18" name="TextBox 1">
          <a:extLst>
            <a:ext uri="{FF2B5EF4-FFF2-40B4-BE49-F238E27FC236}">
              <a16:creationId xmlns="" xmlns:a16="http://schemas.microsoft.com/office/drawing/2014/main" id="{6A6FBD25-242B-4316-BC23-0B78E83E2B1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19" name="TextBox 1">
          <a:extLst>
            <a:ext uri="{FF2B5EF4-FFF2-40B4-BE49-F238E27FC236}">
              <a16:creationId xmlns="" xmlns:a16="http://schemas.microsoft.com/office/drawing/2014/main" id="{7601F8C8-A478-4D1F-A391-6E5C75CD9BF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20" name="TextBox 1">
          <a:extLst>
            <a:ext uri="{FF2B5EF4-FFF2-40B4-BE49-F238E27FC236}">
              <a16:creationId xmlns="" xmlns:a16="http://schemas.microsoft.com/office/drawing/2014/main" id="{E9A8F094-0B31-4051-854B-B3EC4BAE66A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21" name="TextBox 1">
          <a:extLst>
            <a:ext uri="{FF2B5EF4-FFF2-40B4-BE49-F238E27FC236}">
              <a16:creationId xmlns="" xmlns:a16="http://schemas.microsoft.com/office/drawing/2014/main" id="{CF2C71CE-E0BD-46CA-812E-8962542D5F8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22" name="TextBox 1">
          <a:extLst>
            <a:ext uri="{FF2B5EF4-FFF2-40B4-BE49-F238E27FC236}">
              <a16:creationId xmlns="" xmlns:a16="http://schemas.microsoft.com/office/drawing/2014/main" id="{25BB0657-0C17-4FA8-8FAC-EB33562D7E4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23" name="TextBox 1">
          <a:extLst>
            <a:ext uri="{FF2B5EF4-FFF2-40B4-BE49-F238E27FC236}">
              <a16:creationId xmlns="" xmlns:a16="http://schemas.microsoft.com/office/drawing/2014/main" id="{97DF627E-EF1E-4E6B-ADBE-1425C4DBCC2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24" name="TextBox 1">
          <a:extLst>
            <a:ext uri="{FF2B5EF4-FFF2-40B4-BE49-F238E27FC236}">
              <a16:creationId xmlns="" xmlns:a16="http://schemas.microsoft.com/office/drawing/2014/main" id="{B38ADA95-6A8E-414C-ACBF-0C48EF53C19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25" name="TextBox 1">
          <a:extLst>
            <a:ext uri="{FF2B5EF4-FFF2-40B4-BE49-F238E27FC236}">
              <a16:creationId xmlns="" xmlns:a16="http://schemas.microsoft.com/office/drawing/2014/main" id="{11424D26-0D26-4BE7-86C5-10059851C9A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26" name="TextBox 1">
          <a:extLst>
            <a:ext uri="{FF2B5EF4-FFF2-40B4-BE49-F238E27FC236}">
              <a16:creationId xmlns="" xmlns:a16="http://schemas.microsoft.com/office/drawing/2014/main" id="{58FFE71E-11B0-48F3-BF44-A3D9B6B33D9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27" name="TextBox 1">
          <a:extLst>
            <a:ext uri="{FF2B5EF4-FFF2-40B4-BE49-F238E27FC236}">
              <a16:creationId xmlns="" xmlns:a16="http://schemas.microsoft.com/office/drawing/2014/main" id="{437B4A29-C7DF-4B07-BF98-F44EDDF5641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28" name="TextBox 1">
          <a:extLst>
            <a:ext uri="{FF2B5EF4-FFF2-40B4-BE49-F238E27FC236}">
              <a16:creationId xmlns="" xmlns:a16="http://schemas.microsoft.com/office/drawing/2014/main" id="{761293A7-AD6B-4699-A755-300ADDE8C6E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29" name="TextBox 1">
          <a:extLst>
            <a:ext uri="{FF2B5EF4-FFF2-40B4-BE49-F238E27FC236}">
              <a16:creationId xmlns="" xmlns:a16="http://schemas.microsoft.com/office/drawing/2014/main" id="{667DC986-CC3E-4368-B495-4E07A83C380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30" name="TextBox 1">
          <a:extLst>
            <a:ext uri="{FF2B5EF4-FFF2-40B4-BE49-F238E27FC236}">
              <a16:creationId xmlns="" xmlns:a16="http://schemas.microsoft.com/office/drawing/2014/main" id="{FF7BE74D-9880-4AA9-A82F-BD65DB0B2AE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31" name="TextBox 1">
          <a:extLst>
            <a:ext uri="{FF2B5EF4-FFF2-40B4-BE49-F238E27FC236}">
              <a16:creationId xmlns="" xmlns:a16="http://schemas.microsoft.com/office/drawing/2014/main" id="{AC7E7438-37E2-4FB8-A7FA-35C2AB3417A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32" name="TextBox 1">
          <a:extLst>
            <a:ext uri="{FF2B5EF4-FFF2-40B4-BE49-F238E27FC236}">
              <a16:creationId xmlns="" xmlns:a16="http://schemas.microsoft.com/office/drawing/2014/main" id="{25AA1C05-E57A-4B7B-911C-C744032F9D3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33" name="TextBox 1">
          <a:extLst>
            <a:ext uri="{FF2B5EF4-FFF2-40B4-BE49-F238E27FC236}">
              <a16:creationId xmlns="" xmlns:a16="http://schemas.microsoft.com/office/drawing/2014/main" id="{EAEDAA11-285F-4EFA-9E01-3BC5EAAC934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34" name="TextBox 1">
          <a:extLst>
            <a:ext uri="{FF2B5EF4-FFF2-40B4-BE49-F238E27FC236}">
              <a16:creationId xmlns="" xmlns:a16="http://schemas.microsoft.com/office/drawing/2014/main" id="{BD7C77A0-9F34-4527-99EB-55147B0C661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35" name="TextBox 1">
          <a:extLst>
            <a:ext uri="{FF2B5EF4-FFF2-40B4-BE49-F238E27FC236}">
              <a16:creationId xmlns="" xmlns:a16="http://schemas.microsoft.com/office/drawing/2014/main" id="{096734E5-6C5A-4361-8E02-0CF442DA935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36" name="TextBox 1">
          <a:extLst>
            <a:ext uri="{FF2B5EF4-FFF2-40B4-BE49-F238E27FC236}">
              <a16:creationId xmlns="" xmlns:a16="http://schemas.microsoft.com/office/drawing/2014/main" id="{335AF01A-F64A-4750-99D3-2A8C8ACBBC6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37" name="TextBox 1">
          <a:extLst>
            <a:ext uri="{FF2B5EF4-FFF2-40B4-BE49-F238E27FC236}">
              <a16:creationId xmlns="" xmlns:a16="http://schemas.microsoft.com/office/drawing/2014/main" id="{7B77219D-DCBB-4359-B93A-F8D74CE3BF8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38" name="TextBox 1">
          <a:extLst>
            <a:ext uri="{FF2B5EF4-FFF2-40B4-BE49-F238E27FC236}">
              <a16:creationId xmlns="" xmlns:a16="http://schemas.microsoft.com/office/drawing/2014/main" id="{F42FADD2-4976-4381-A5E9-ECAE204C3AF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39" name="TextBox 1">
          <a:extLst>
            <a:ext uri="{FF2B5EF4-FFF2-40B4-BE49-F238E27FC236}">
              <a16:creationId xmlns="" xmlns:a16="http://schemas.microsoft.com/office/drawing/2014/main" id="{14DEAC13-5528-4E44-A6DF-A9A72BA75AA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40" name="TextBox 1">
          <a:extLst>
            <a:ext uri="{FF2B5EF4-FFF2-40B4-BE49-F238E27FC236}">
              <a16:creationId xmlns="" xmlns:a16="http://schemas.microsoft.com/office/drawing/2014/main" id="{4F3E588B-0304-4C74-8FE0-85C74BCFCB7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41" name="TextBox 1">
          <a:extLst>
            <a:ext uri="{FF2B5EF4-FFF2-40B4-BE49-F238E27FC236}">
              <a16:creationId xmlns="" xmlns:a16="http://schemas.microsoft.com/office/drawing/2014/main" id="{16ECAB55-7CDD-4315-A316-011F0DB63CD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42" name="TextBox 1">
          <a:extLst>
            <a:ext uri="{FF2B5EF4-FFF2-40B4-BE49-F238E27FC236}">
              <a16:creationId xmlns="" xmlns:a16="http://schemas.microsoft.com/office/drawing/2014/main" id="{4D984909-59E6-46AB-80EE-C66D3E9FAED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43" name="TextBox 1">
          <a:extLst>
            <a:ext uri="{FF2B5EF4-FFF2-40B4-BE49-F238E27FC236}">
              <a16:creationId xmlns="" xmlns:a16="http://schemas.microsoft.com/office/drawing/2014/main" id="{CA022BCB-3277-4884-BD06-9C993DAE54A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44" name="TextBox 1">
          <a:extLst>
            <a:ext uri="{FF2B5EF4-FFF2-40B4-BE49-F238E27FC236}">
              <a16:creationId xmlns="" xmlns:a16="http://schemas.microsoft.com/office/drawing/2014/main" id="{3A7EBC91-98D6-44ED-83B0-07EF3D5312B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45" name="TextBox 1">
          <a:extLst>
            <a:ext uri="{FF2B5EF4-FFF2-40B4-BE49-F238E27FC236}">
              <a16:creationId xmlns="" xmlns:a16="http://schemas.microsoft.com/office/drawing/2014/main" id="{D4DA4CCD-F4C7-4D32-A5F8-2684CE40C77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46" name="TextBox 1">
          <a:extLst>
            <a:ext uri="{FF2B5EF4-FFF2-40B4-BE49-F238E27FC236}">
              <a16:creationId xmlns="" xmlns:a16="http://schemas.microsoft.com/office/drawing/2014/main" id="{6DF07E37-C5B0-4865-8782-6778AF2AC3F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47" name="TextBox 1">
          <a:extLst>
            <a:ext uri="{FF2B5EF4-FFF2-40B4-BE49-F238E27FC236}">
              <a16:creationId xmlns="" xmlns:a16="http://schemas.microsoft.com/office/drawing/2014/main" id="{8588DFD7-6385-44CA-9281-2B8A4E1B1C8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48" name="TextBox 1">
          <a:extLst>
            <a:ext uri="{FF2B5EF4-FFF2-40B4-BE49-F238E27FC236}">
              <a16:creationId xmlns="" xmlns:a16="http://schemas.microsoft.com/office/drawing/2014/main" id="{09305F57-A8DD-44CA-A340-0A6A2F87F12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49" name="TextBox 1">
          <a:extLst>
            <a:ext uri="{FF2B5EF4-FFF2-40B4-BE49-F238E27FC236}">
              <a16:creationId xmlns="" xmlns:a16="http://schemas.microsoft.com/office/drawing/2014/main" id="{CCD2382C-E9CB-45F1-A793-325858E3C29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50" name="TextBox 1">
          <a:extLst>
            <a:ext uri="{FF2B5EF4-FFF2-40B4-BE49-F238E27FC236}">
              <a16:creationId xmlns="" xmlns:a16="http://schemas.microsoft.com/office/drawing/2014/main" id="{A2EA077C-BA8F-49E3-AC91-C8D4BB00AE7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51" name="TextBox 1">
          <a:extLst>
            <a:ext uri="{FF2B5EF4-FFF2-40B4-BE49-F238E27FC236}">
              <a16:creationId xmlns="" xmlns:a16="http://schemas.microsoft.com/office/drawing/2014/main" id="{4CDEA51B-56FA-4DEF-A992-4E1C969E627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52" name="TextBox 1">
          <a:extLst>
            <a:ext uri="{FF2B5EF4-FFF2-40B4-BE49-F238E27FC236}">
              <a16:creationId xmlns="" xmlns:a16="http://schemas.microsoft.com/office/drawing/2014/main" id="{B5DE4445-4B95-43C0-B6A9-F51AFEA80AB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53" name="TextBox 1">
          <a:extLst>
            <a:ext uri="{FF2B5EF4-FFF2-40B4-BE49-F238E27FC236}">
              <a16:creationId xmlns="" xmlns:a16="http://schemas.microsoft.com/office/drawing/2014/main" id="{D47E74A7-8BF2-40A4-AD5C-57176A5134A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54" name="TextBox 1">
          <a:extLst>
            <a:ext uri="{FF2B5EF4-FFF2-40B4-BE49-F238E27FC236}">
              <a16:creationId xmlns="" xmlns:a16="http://schemas.microsoft.com/office/drawing/2014/main" id="{6E029841-5F9F-403D-A274-6A84ACF1FBB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55" name="TextBox 1">
          <a:extLst>
            <a:ext uri="{FF2B5EF4-FFF2-40B4-BE49-F238E27FC236}">
              <a16:creationId xmlns="" xmlns:a16="http://schemas.microsoft.com/office/drawing/2014/main" id="{E48AC421-9D26-4A9B-92F8-43D96EF126D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56" name="TextBox 1">
          <a:extLst>
            <a:ext uri="{FF2B5EF4-FFF2-40B4-BE49-F238E27FC236}">
              <a16:creationId xmlns="" xmlns:a16="http://schemas.microsoft.com/office/drawing/2014/main" id="{9E972E26-0934-46B5-8225-6D6BCF6CE4F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57" name="TextBox 1">
          <a:extLst>
            <a:ext uri="{FF2B5EF4-FFF2-40B4-BE49-F238E27FC236}">
              <a16:creationId xmlns="" xmlns:a16="http://schemas.microsoft.com/office/drawing/2014/main" id="{A86BE2C9-0AEC-44BC-B6D0-C6CE3569DB4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58" name="TextBox 1">
          <a:extLst>
            <a:ext uri="{FF2B5EF4-FFF2-40B4-BE49-F238E27FC236}">
              <a16:creationId xmlns="" xmlns:a16="http://schemas.microsoft.com/office/drawing/2014/main" id="{CFF5F1F5-8FD3-42D9-81D1-295009CDE3F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59" name="TextBox 1">
          <a:extLst>
            <a:ext uri="{FF2B5EF4-FFF2-40B4-BE49-F238E27FC236}">
              <a16:creationId xmlns="" xmlns:a16="http://schemas.microsoft.com/office/drawing/2014/main" id="{D115E3E9-AE6D-4313-A645-9296D5BC61D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60" name="TextBox 1">
          <a:extLst>
            <a:ext uri="{FF2B5EF4-FFF2-40B4-BE49-F238E27FC236}">
              <a16:creationId xmlns="" xmlns:a16="http://schemas.microsoft.com/office/drawing/2014/main" id="{5FE102C8-6006-4D46-B2BA-18A01BAFD70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61" name="TextBox 1">
          <a:extLst>
            <a:ext uri="{FF2B5EF4-FFF2-40B4-BE49-F238E27FC236}">
              <a16:creationId xmlns="" xmlns:a16="http://schemas.microsoft.com/office/drawing/2014/main" id="{845B9F16-7AA8-4EB8-9ECA-207CB8D6CBB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62" name="TextBox 1">
          <a:extLst>
            <a:ext uri="{FF2B5EF4-FFF2-40B4-BE49-F238E27FC236}">
              <a16:creationId xmlns="" xmlns:a16="http://schemas.microsoft.com/office/drawing/2014/main" id="{3BFA50E6-7295-453C-8704-6A14EB28776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63" name="TextBox 1">
          <a:extLst>
            <a:ext uri="{FF2B5EF4-FFF2-40B4-BE49-F238E27FC236}">
              <a16:creationId xmlns="" xmlns:a16="http://schemas.microsoft.com/office/drawing/2014/main" id="{7455ADC3-D16A-4CDF-ACE0-AA999C145A0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64" name="TextBox 1">
          <a:extLst>
            <a:ext uri="{FF2B5EF4-FFF2-40B4-BE49-F238E27FC236}">
              <a16:creationId xmlns="" xmlns:a16="http://schemas.microsoft.com/office/drawing/2014/main" id="{1011AB8A-3FB9-4823-BE59-547414406DB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65" name="TextBox 1">
          <a:extLst>
            <a:ext uri="{FF2B5EF4-FFF2-40B4-BE49-F238E27FC236}">
              <a16:creationId xmlns="" xmlns:a16="http://schemas.microsoft.com/office/drawing/2014/main" id="{BE702C86-44B1-47BA-BDB6-43C86D35A36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66" name="TextBox 1">
          <a:extLst>
            <a:ext uri="{FF2B5EF4-FFF2-40B4-BE49-F238E27FC236}">
              <a16:creationId xmlns="" xmlns:a16="http://schemas.microsoft.com/office/drawing/2014/main" id="{B7A93516-E707-4529-99DF-99B1E841342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67" name="TextBox 1">
          <a:extLst>
            <a:ext uri="{FF2B5EF4-FFF2-40B4-BE49-F238E27FC236}">
              <a16:creationId xmlns="" xmlns:a16="http://schemas.microsoft.com/office/drawing/2014/main" id="{7A8818BC-1975-44E8-B769-797980ADB9B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68" name="TextBox 1">
          <a:extLst>
            <a:ext uri="{FF2B5EF4-FFF2-40B4-BE49-F238E27FC236}">
              <a16:creationId xmlns="" xmlns:a16="http://schemas.microsoft.com/office/drawing/2014/main" id="{182AF18C-1916-446D-BDFD-A06EE826BD9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69" name="TextBox 1">
          <a:extLst>
            <a:ext uri="{FF2B5EF4-FFF2-40B4-BE49-F238E27FC236}">
              <a16:creationId xmlns="" xmlns:a16="http://schemas.microsoft.com/office/drawing/2014/main" id="{3A84E62A-B523-4F00-B1C4-2984E0CF93C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70" name="TextBox 1">
          <a:extLst>
            <a:ext uri="{FF2B5EF4-FFF2-40B4-BE49-F238E27FC236}">
              <a16:creationId xmlns="" xmlns:a16="http://schemas.microsoft.com/office/drawing/2014/main" id="{F0F69D39-A009-4955-A6D4-05F3BAEA9ED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71" name="TextBox 1">
          <a:extLst>
            <a:ext uri="{FF2B5EF4-FFF2-40B4-BE49-F238E27FC236}">
              <a16:creationId xmlns="" xmlns:a16="http://schemas.microsoft.com/office/drawing/2014/main" id="{5CECA11D-8AE8-4D2E-9E9D-3F9C7D72697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72" name="TextBox 1">
          <a:extLst>
            <a:ext uri="{FF2B5EF4-FFF2-40B4-BE49-F238E27FC236}">
              <a16:creationId xmlns="" xmlns:a16="http://schemas.microsoft.com/office/drawing/2014/main" id="{BB62A844-C447-4717-B1DE-B988D9E9050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73" name="TextBox 1">
          <a:extLst>
            <a:ext uri="{FF2B5EF4-FFF2-40B4-BE49-F238E27FC236}">
              <a16:creationId xmlns="" xmlns:a16="http://schemas.microsoft.com/office/drawing/2014/main" id="{06E897A0-EE00-49CA-A6E0-ECFD4869A3D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74" name="TextBox 1">
          <a:extLst>
            <a:ext uri="{FF2B5EF4-FFF2-40B4-BE49-F238E27FC236}">
              <a16:creationId xmlns="" xmlns:a16="http://schemas.microsoft.com/office/drawing/2014/main" id="{DBFA6520-F4A6-4CDF-8F3D-64B8F4C8B8C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75" name="TextBox 1">
          <a:extLst>
            <a:ext uri="{FF2B5EF4-FFF2-40B4-BE49-F238E27FC236}">
              <a16:creationId xmlns="" xmlns:a16="http://schemas.microsoft.com/office/drawing/2014/main" id="{19F3482A-56BC-46BF-B9D3-B30E658606B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76" name="TextBox 1">
          <a:extLst>
            <a:ext uri="{FF2B5EF4-FFF2-40B4-BE49-F238E27FC236}">
              <a16:creationId xmlns="" xmlns:a16="http://schemas.microsoft.com/office/drawing/2014/main" id="{8A926864-FFD2-4648-B024-162E837E092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77" name="TextBox 1">
          <a:extLst>
            <a:ext uri="{FF2B5EF4-FFF2-40B4-BE49-F238E27FC236}">
              <a16:creationId xmlns="" xmlns:a16="http://schemas.microsoft.com/office/drawing/2014/main" id="{4ACCC07B-8DDC-447E-8F74-4269530AFFF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78" name="TextBox 1">
          <a:extLst>
            <a:ext uri="{FF2B5EF4-FFF2-40B4-BE49-F238E27FC236}">
              <a16:creationId xmlns="" xmlns:a16="http://schemas.microsoft.com/office/drawing/2014/main" id="{D586DBC1-CBCF-4E00-B224-0D16E2C30DD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79" name="TextBox 1">
          <a:extLst>
            <a:ext uri="{FF2B5EF4-FFF2-40B4-BE49-F238E27FC236}">
              <a16:creationId xmlns="" xmlns:a16="http://schemas.microsoft.com/office/drawing/2014/main" id="{F4DEC598-69F4-4275-88EA-3D3F5DB34BF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80" name="TextBox 1">
          <a:extLst>
            <a:ext uri="{FF2B5EF4-FFF2-40B4-BE49-F238E27FC236}">
              <a16:creationId xmlns="" xmlns:a16="http://schemas.microsoft.com/office/drawing/2014/main" id="{3078D601-FF9D-40B2-8304-94151B43FA0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81" name="TextBox 1">
          <a:extLst>
            <a:ext uri="{FF2B5EF4-FFF2-40B4-BE49-F238E27FC236}">
              <a16:creationId xmlns="" xmlns:a16="http://schemas.microsoft.com/office/drawing/2014/main" id="{4EE9428F-D2B3-43BD-B7B4-CBFBC379ACD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82" name="TextBox 1">
          <a:extLst>
            <a:ext uri="{FF2B5EF4-FFF2-40B4-BE49-F238E27FC236}">
              <a16:creationId xmlns="" xmlns:a16="http://schemas.microsoft.com/office/drawing/2014/main" id="{A34F2717-3931-49A0-95BC-CF2383B99DC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83" name="TextBox 1">
          <a:extLst>
            <a:ext uri="{FF2B5EF4-FFF2-40B4-BE49-F238E27FC236}">
              <a16:creationId xmlns="" xmlns:a16="http://schemas.microsoft.com/office/drawing/2014/main" id="{A2701DF6-DE9E-48C3-8238-76C27560A5C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84" name="TextBox 1">
          <a:extLst>
            <a:ext uri="{FF2B5EF4-FFF2-40B4-BE49-F238E27FC236}">
              <a16:creationId xmlns="" xmlns:a16="http://schemas.microsoft.com/office/drawing/2014/main" id="{E791CE9F-82D1-477E-BEF3-369ABDA99C6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85" name="TextBox 1">
          <a:extLst>
            <a:ext uri="{FF2B5EF4-FFF2-40B4-BE49-F238E27FC236}">
              <a16:creationId xmlns="" xmlns:a16="http://schemas.microsoft.com/office/drawing/2014/main" id="{EEC093A7-532C-4ACE-B404-6C4668CB517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86" name="TextBox 1">
          <a:extLst>
            <a:ext uri="{FF2B5EF4-FFF2-40B4-BE49-F238E27FC236}">
              <a16:creationId xmlns="" xmlns:a16="http://schemas.microsoft.com/office/drawing/2014/main" id="{31AB7A12-1FF9-47BA-A036-A1CCCE254AD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87" name="TextBox 1">
          <a:extLst>
            <a:ext uri="{FF2B5EF4-FFF2-40B4-BE49-F238E27FC236}">
              <a16:creationId xmlns="" xmlns:a16="http://schemas.microsoft.com/office/drawing/2014/main" id="{96D9B8E2-3875-4B31-A9CA-45B0B3F6793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88" name="TextBox 1">
          <a:extLst>
            <a:ext uri="{FF2B5EF4-FFF2-40B4-BE49-F238E27FC236}">
              <a16:creationId xmlns="" xmlns:a16="http://schemas.microsoft.com/office/drawing/2014/main" id="{20BDF623-FB52-4426-8A73-5A62457823E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89" name="TextBox 1">
          <a:extLst>
            <a:ext uri="{FF2B5EF4-FFF2-40B4-BE49-F238E27FC236}">
              <a16:creationId xmlns="" xmlns:a16="http://schemas.microsoft.com/office/drawing/2014/main" id="{4DD75407-FB50-4B4C-96E4-05D01A4013E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90" name="TextBox 1">
          <a:extLst>
            <a:ext uri="{FF2B5EF4-FFF2-40B4-BE49-F238E27FC236}">
              <a16:creationId xmlns="" xmlns:a16="http://schemas.microsoft.com/office/drawing/2014/main" id="{8CA5ED40-0EA5-446D-953B-3A8F8C795E0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91" name="TextBox 1">
          <a:extLst>
            <a:ext uri="{FF2B5EF4-FFF2-40B4-BE49-F238E27FC236}">
              <a16:creationId xmlns="" xmlns:a16="http://schemas.microsoft.com/office/drawing/2014/main" id="{8F5AB351-7C43-4097-A4DD-DB213658D03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92" name="TextBox 1">
          <a:extLst>
            <a:ext uri="{FF2B5EF4-FFF2-40B4-BE49-F238E27FC236}">
              <a16:creationId xmlns="" xmlns:a16="http://schemas.microsoft.com/office/drawing/2014/main" id="{6FAD8C71-5B27-4130-A59E-FD0F7E914A1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93" name="TextBox 1">
          <a:extLst>
            <a:ext uri="{FF2B5EF4-FFF2-40B4-BE49-F238E27FC236}">
              <a16:creationId xmlns="" xmlns:a16="http://schemas.microsoft.com/office/drawing/2014/main" id="{6DA2D185-0FDC-485F-9D0B-D766F91EA45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94" name="TextBox 1">
          <a:extLst>
            <a:ext uri="{FF2B5EF4-FFF2-40B4-BE49-F238E27FC236}">
              <a16:creationId xmlns="" xmlns:a16="http://schemas.microsoft.com/office/drawing/2014/main" id="{C7783374-E4B3-4184-9683-A4D5DB8D72D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95" name="TextBox 1">
          <a:extLst>
            <a:ext uri="{FF2B5EF4-FFF2-40B4-BE49-F238E27FC236}">
              <a16:creationId xmlns="" xmlns:a16="http://schemas.microsoft.com/office/drawing/2014/main" id="{A6E8CA13-3128-4E5F-BEE7-EDD48BBC01B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96" name="TextBox 1">
          <a:extLst>
            <a:ext uri="{FF2B5EF4-FFF2-40B4-BE49-F238E27FC236}">
              <a16:creationId xmlns="" xmlns:a16="http://schemas.microsoft.com/office/drawing/2014/main" id="{506E574E-2A46-41F0-A6E6-D8970180966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97" name="TextBox 1">
          <a:extLst>
            <a:ext uri="{FF2B5EF4-FFF2-40B4-BE49-F238E27FC236}">
              <a16:creationId xmlns="" xmlns:a16="http://schemas.microsoft.com/office/drawing/2014/main" id="{C32B5DF8-37A7-4B39-AFEB-8393F3A271A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98" name="TextBox 1">
          <a:extLst>
            <a:ext uri="{FF2B5EF4-FFF2-40B4-BE49-F238E27FC236}">
              <a16:creationId xmlns="" xmlns:a16="http://schemas.microsoft.com/office/drawing/2014/main" id="{CC21C2BF-EF64-42C9-82A6-02DD114980A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199" name="TextBox 1">
          <a:extLst>
            <a:ext uri="{FF2B5EF4-FFF2-40B4-BE49-F238E27FC236}">
              <a16:creationId xmlns="" xmlns:a16="http://schemas.microsoft.com/office/drawing/2014/main" id="{D15ACB55-5FD4-4CF1-8E71-2BEF6A1BF2D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00" name="TextBox 1">
          <a:extLst>
            <a:ext uri="{FF2B5EF4-FFF2-40B4-BE49-F238E27FC236}">
              <a16:creationId xmlns="" xmlns:a16="http://schemas.microsoft.com/office/drawing/2014/main" id="{1E47E974-0CE1-49F9-A728-1AF367C373A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01" name="TextBox 1">
          <a:extLst>
            <a:ext uri="{FF2B5EF4-FFF2-40B4-BE49-F238E27FC236}">
              <a16:creationId xmlns="" xmlns:a16="http://schemas.microsoft.com/office/drawing/2014/main" id="{403324AA-9A4B-495D-A92A-81AD8CABE4E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02" name="TextBox 1">
          <a:extLst>
            <a:ext uri="{FF2B5EF4-FFF2-40B4-BE49-F238E27FC236}">
              <a16:creationId xmlns="" xmlns:a16="http://schemas.microsoft.com/office/drawing/2014/main" id="{E3EB662F-CFCA-4703-8D76-A6575DB99CC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03" name="TextBox 1">
          <a:extLst>
            <a:ext uri="{FF2B5EF4-FFF2-40B4-BE49-F238E27FC236}">
              <a16:creationId xmlns="" xmlns:a16="http://schemas.microsoft.com/office/drawing/2014/main" id="{B31DB9F7-B1A0-4A1E-943B-EB6B8E13A0C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04" name="TextBox 1">
          <a:extLst>
            <a:ext uri="{FF2B5EF4-FFF2-40B4-BE49-F238E27FC236}">
              <a16:creationId xmlns="" xmlns:a16="http://schemas.microsoft.com/office/drawing/2014/main" id="{88000BD3-D105-4175-ABD2-EEFC5601393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05" name="TextBox 1">
          <a:extLst>
            <a:ext uri="{FF2B5EF4-FFF2-40B4-BE49-F238E27FC236}">
              <a16:creationId xmlns="" xmlns:a16="http://schemas.microsoft.com/office/drawing/2014/main" id="{890735EF-6C80-4712-AAB5-2F0B85C1505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06" name="TextBox 1">
          <a:extLst>
            <a:ext uri="{FF2B5EF4-FFF2-40B4-BE49-F238E27FC236}">
              <a16:creationId xmlns="" xmlns:a16="http://schemas.microsoft.com/office/drawing/2014/main" id="{A4B76672-7455-444D-9320-7DC2087D466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07" name="TextBox 1">
          <a:extLst>
            <a:ext uri="{FF2B5EF4-FFF2-40B4-BE49-F238E27FC236}">
              <a16:creationId xmlns="" xmlns:a16="http://schemas.microsoft.com/office/drawing/2014/main" id="{6EF90B71-F498-4D85-893E-7966A104A6D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08" name="TextBox 1">
          <a:extLst>
            <a:ext uri="{FF2B5EF4-FFF2-40B4-BE49-F238E27FC236}">
              <a16:creationId xmlns="" xmlns:a16="http://schemas.microsoft.com/office/drawing/2014/main" id="{D4A8675B-1C8F-4AF3-980E-BE6F7F0B717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09" name="TextBox 1">
          <a:extLst>
            <a:ext uri="{FF2B5EF4-FFF2-40B4-BE49-F238E27FC236}">
              <a16:creationId xmlns="" xmlns:a16="http://schemas.microsoft.com/office/drawing/2014/main" id="{88397585-D5BF-4966-94B1-128BCF59007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10" name="TextBox 1">
          <a:extLst>
            <a:ext uri="{FF2B5EF4-FFF2-40B4-BE49-F238E27FC236}">
              <a16:creationId xmlns="" xmlns:a16="http://schemas.microsoft.com/office/drawing/2014/main" id="{76F10CFF-5C9F-4502-8735-60A42A34122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11" name="TextBox 1">
          <a:extLst>
            <a:ext uri="{FF2B5EF4-FFF2-40B4-BE49-F238E27FC236}">
              <a16:creationId xmlns="" xmlns:a16="http://schemas.microsoft.com/office/drawing/2014/main" id="{AFFF4839-F4F2-46ED-B840-904FF4116DB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12" name="TextBox 1">
          <a:extLst>
            <a:ext uri="{FF2B5EF4-FFF2-40B4-BE49-F238E27FC236}">
              <a16:creationId xmlns="" xmlns:a16="http://schemas.microsoft.com/office/drawing/2014/main" id="{49AEEEA5-1E58-4694-894C-430E4BE6EAC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13" name="TextBox 1">
          <a:extLst>
            <a:ext uri="{FF2B5EF4-FFF2-40B4-BE49-F238E27FC236}">
              <a16:creationId xmlns="" xmlns:a16="http://schemas.microsoft.com/office/drawing/2014/main" id="{66B49E10-C106-4723-833D-88E03EF3E0D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14" name="TextBox 1">
          <a:extLst>
            <a:ext uri="{FF2B5EF4-FFF2-40B4-BE49-F238E27FC236}">
              <a16:creationId xmlns="" xmlns:a16="http://schemas.microsoft.com/office/drawing/2014/main" id="{9A7C711A-CB7D-4BCE-8E59-A4BD9FC1A90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15" name="TextBox 1">
          <a:extLst>
            <a:ext uri="{FF2B5EF4-FFF2-40B4-BE49-F238E27FC236}">
              <a16:creationId xmlns="" xmlns:a16="http://schemas.microsoft.com/office/drawing/2014/main" id="{69000FCA-0315-4F90-A94E-EBF4D59EC44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16" name="TextBox 1">
          <a:extLst>
            <a:ext uri="{FF2B5EF4-FFF2-40B4-BE49-F238E27FC236}">
              <a16:creationId xmlns="" xmlns:a16="http://schemas.microsoft.com/office/drawing/2014/main" id="{3EE6E39C-EE37-4761-93D9-535C1D60C3C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17" name="TextBox 1">
          <a:extLst>
            <a:ext uri="{FF2B5EF4-FFF2-40B4-BE49-F238E27FC236}">
              <a16:creationId xmlns="" xmlns:a16="http://schemas.microsoft.com/office/drawing/2014/main" id="{BCC3E006-774B-492D-9D28-970248C176C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18" name="TextBox 1">
          <a:extLst>
            <a:ext uri="{FF2B5EF4-FFF2-40B4-BE49-F238E27FC236}">
              <a16:creationId xmlns="" xmlns:a16="http://schemas.microsoft.com/office/drawing/2014/main" id="{C1E5134E-A686-4977-B5E8-B917F4206FC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19" name="TextBox 1">
          <a:extLst>
            <a:ext uri="{FF2B5EF4-FFF2-40B4-BE49-F238E27FC236}">
              <a16:creationId xmlns="" xmlns:a16="http://schemas.microsoft.com/office/drawing/2014/main" id="{E66F274A-10E8-47CC-9D90-834D139011C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20" name="TextBox 1">
          <a:extLst>
            <a:ext uri="{FF2B5EF4-FFF2-40B4-BE49-F238E27FC236}">
              <a16:creationId xmlns="" xmlns:a16="http://schemas.microsoft.com/office/drawing/2014/main" id="{81796A4F-5124-4E91-B47E-9FD91C1EFCE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21" name="TextBox 1">
          <a:extLst>
            <a:ext uri="{FF2B5EF4-FFF2-40B4-BE49-F238E27FC236}">
              <a16:creationId xmlns="" xmlns:a16="http://schemas.microsoft.com/office/drawing/2014/main" id="{3C37BBD3-CD70-448D-8D29-ABFE9B47136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22" name="TextBox 1">
          <a:extLst>
            <a:ext uri="{FF2B5EF4-FFF2-40B4-BE49-F238E27FC236}">
              <a16:creationId xmlns="" xmlns:a16="http://schemas.microsoft.com/office/drawing/2014/main" id="{10631DAF-8A75-4181-8830-4723B3F7724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23" name="TextBox 1">
          <a:extLst>
            <a:ext uri="{FF2B5EF4-FFF2-40B4-BE49-F238E27FC236}">
              <a16:creationId xmlns="" xmlns:a16="http://schemas.microsoft.com/office/drawing/2014/main" id="{E0E91B3B-02EA-453A-9282-F970186B457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24" name="TextBox 1">
          <a:extLst>
            <a:ext uri="{FF2B5EF4-FFF2-40B4-BE49-F238E27FC236}">
              <a16:creationId xmlns="" xmlns:a16="http://schemas.microsoft.com/office/drawing/2014/main" id="{78F6B78E-9B1F-4BF9-8A3E-E5155D2EDA8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25" name="TextBox 1">
          <a:extLst>
            <a:ext uri="{FF2B5EF4-FFF2-40B4-BE49-F238E27FC236}">
              <a16:creationId xmlns="" xmlns:a16="http://schemas.microsoft.com/office/drawing/2014/main" id="{4325524B-D7E5-4378-8118-CF76D801A2A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26" name="TextBox 1">
          <a:extLst>
            <a:ext uri="{FF2B5EF4-FFF2-40B4-BE49-F238E27FC236}">
              <a16:creationId xmlns="" xmlns:a16="http://schemas.microsoft.com/office/drawing/2014/main" id="{2FC56B7E-30A4-4E73-99F5-BC3BA6E861D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27" name="TextBox 1">
          <a:extLst>
            <a:ext uri="{FF2B5EF4-FFF2-40B4-BE49-F238E27FC236}">
              <a16:creationId xmlns="" xmlns:a16="http://schemas.microsoft.com/office/drawing/2014/main" id="{81C8D336-7C5C-4A8E-9528-6E4DF40BDAA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28" name="TextBox 1">
          <a:extLst>
            <a:ext uri="{FF2B5EF4-FFF2-40B4-BE49-F238E27FC236}">
              <a16:creationId xmlns="" xmlns:a16="http://schemas.microsoft.com/office/drawing/2014/main" id="{CBB31EF6-0673-4452-8479-4E086A2CE0A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29" name="TextBox 1">
          <a:extLst>
            <a:ext uri="{FF2B5EF4-FFF2-40B4-BE49-F238E27FC236}">
              <a16:creationId xmlns="" xmlns:a16="http://schemas.microsoft.com/office/drawing/2014/main" id="{5ECD0C1B-1386-4660-ADF3-C957BB5D804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30" name="TextBox 1">
          <a:extLst>
            <a:ext uri="{FF2B5EF4-FFF2-40B4-BE49-F238E27FC236}">
              <a16:creationId xmlns="" xmlns:a16="http://schemas.microsoft.com/office/drawing/2014/main" id="{C13BA41F-BB84-412B-83D9-788887CCB06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31" name="TextBox 1">
          <a:extLst>
            <a:ext uri="{FF2B5EF4-FFF2-40B4-BE49-F238E27FC236}">
              <a16:creationId xmlns="" xmlns:a16="http://schemas.microsoft.com/office/drawing/2014/main" id="{14D639B5-6D2F-4228-A445-48CC9306483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32" name="TextBox 1">
          <a:extLst>
            <a:ext uri="{FF2B5EF4-FFF2-40B4-BE49-F238E27FC236}">
              <a16:creationId xmlns="" xmlns:a16="http://schemas.microsoft.com/office/drawing/2014/main" id="{AE5AE06C-6220-478B-8968-7547A0AB09D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33" name="TextBox 1">
          <a:extLst>
            <a:ext uri="{FF2B5EF4-FFF2-40B4-BE49-F238E27FC236}">
              <a16:creationId xmlns="" xmlns:a16="http://schemas.microsoft.com/office/drawing/2014/main" id="{051DD721-8EFB-4509-8214-24680FC3EFB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34" name="TextBox 1">
          <a:extLst>
            <a:ext uri="{FF2B5EF4-FFF2-40B4-BE49-F238E27FC236}">
              <a16:creationId xmlns="" xmlns:a16="http://schemas.microsoft.com/office/drawing/2014/main" id="{CA833ADE-AE56-4689-B6AB-47859FFF5B2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35" name="TextBox 1">
          <a:extLst>
            <a:ext uri="{FF2B5EF4-FFF2-40B4-BE49-F238E27FC236}">
              <a16:creationId xmlns="" xmlns:a16="http://schemas.microsoft.com/office/drawing/2014/main" id="{2F11EBAF-6B31-4D73-B9F2-548F2E5C3D1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36" name="TextBox 1">
          <a:extLst>
            <a:ext uri="{FF2B5EF4-FFF2-40B4-BE49-F238E27FC236}">
              <a16:creationId xmlns="" xmlns:a16="http://schemas.microsoft.com/office/drawing/2014/main" id="{5D4F9EE7-7D92-4FBE-A37A-25F9E50F5A4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37" name="TextBox 1">
          <a:extLst>
            <a:ext uri="{FF2B5EF4-FFF2-40B4-BE49-F238E27FC236}">
              <a16:creationId xmlns="" xmlns:a16="http://schemas.microsoft.com/office/drawing/2014/main" id="{E6AEFEED-DFB7-48AA-95EF-336BC9DF464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38" name="TextBox 1">
          <a:extLst>
            <a:ext uri="{FF2B5EF4-FFF2-40B4-BE49-F238E27FC236}">
              <a16:creationId xmlns="" xmlns:a16="http://schemas.microsoft.com/office/drawing/2014/main" id="{55AF8214-4BF8-4C23-B8DD-D2AF82452C0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39" name="TextBox 1">
          <a:extLst>
            <a:ext uri="{FF2B5EF4-FFF2-40B4-BE49-F238E27FC236}">
              <a16:creationId xmlns="" xmlns:a16="http://schemas.microsoft.com/office/drawing/2014/main" id="{7AA66872-B4D6-461F-8B5E-729125E8602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40" name="TextBox 1">
          <a:extLst>
            <a:ext uri="{FF2B5EF4-FFF2-40B4-BE49-F238E27FC236}">
              <a16:creationId xmlns="" xmlns:a16="http://schemas.microsoft.com/office/drawing/2014/main" id="{14F32026-3296-4EC0-8079-578E9B8D9C9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41" name="TextBox 1">
          <a:extLst>
            <a:ext uri="{FF2B5EF4-FFF2-40B4-BE49-F238E27FC236}">
              <a16:creationId xmlns="" xmlns:a16="http://schemas.microsoft.com/office/drawing/2014/main" id="{D917A28D-24BA-4D42-B4A6-EFC0E05E4DE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42" name="TextBox 1">
          <a:extLst>
            <a:ext uri="{FF2B5EF4-FFF2-40B4-BE49-F238E27FC236}">
              <a16:creationId xmlns="" xmlns:a16="http://schemas.microsoft.com/office/drawing/2014/main" id="{17AD8D2D-108A-42F8-8B12-06D3D920E2C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43" name="TextBox 1">
          <a:extLst>
            <a:ext uri="{FF2B5EF4-FFF2-40B4-BE49-F238E27FC236}">
              <a16:creationId xmlns="" xmlns:a16="http://schemas.microsoft.com/office/drawing/2014/main" id="{17493B7E-3CD1-4767-A8E9-0326BEEB328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44" name="TextBox 1">
          <a:extLst>
            <a:ext uri="{FF2B5EF4-FFF2-40B4-BE49-F238E27FC236}">
              <a16:creationId xmlns="" xmlns:a16="http://schemas.microsoft.com/office/drawing/2014/main" id="{109B3444-8E64-4253-963F-8F0C34F04BE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45" name="TextBox 1">
          <a:extLst>
            <a:ext uri="{FF2B5EF4-FFF2-40B4-BE49-F238E27FC236}">
              <a16:creationId xmlns="" xmlns:a16="http://schemas.microsoft.com/office/drawing/2014/main" id="{B087A04B-B4CD-4AC2-9A1D-EC7C78DE7D2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46" name="TextBox 1">
          <a:extLst>
            <a:ext uri="{FF2B5EF4-FFF2-40B4-BE49-F238E27FC236}">
              <a16:creationId xmlns="" xmlns:a16="http://schemas.microsoft.com/office/drawing/2014/main" id="{C1346999-26D1-413F-BD9E-BCA6FE8E760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47" name="TextBox 1">
          <a:extLst>
            <a:ext uri="{FF2B5EF4-FFF2-40B4-BE49-F238E27FC236}">
              <a16:creationId xmlns="" xmlns:a16="http://schemas.microsoft.com/office/drawing/2014/main" id="{2D3EC18A-7AF4-4B44-8FE3-3E3207483F6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48" name="TextBox 1">
          <a:extLst>
            <a:ext uri="{FF2B5EF4-FFF2-40B4-BE49-F238E27FC236}">
              <a16:creationId xmlns="" xmlns:a16="http://schemas.microsoft.com/office/drawing/2014/main" id="{66DB6C40-035C-4BBD-8477-46F98DFB8C4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49" name="TextBox 1">
          <a:extLst>
            <a:ext uri="{FF2B5EF4-FFF2-40B4-BE49-F238E27FC236}">
              <a16:creationId xmlns="" xmlns:a16="http://schemas.microsoft.com/office/drawing/2014/main" id="{F215334E-C6FC-445F-8F3F-64B5A532022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50" name="TextBox 1">
          <a:extLst>
            <a:ext uri="{FF2B5EF4-FFF2-40B4-BE49-F238E27FC236}">
              <a16:creationId xmlns="" xmlns:a16="http://schemas.microsoft.com/office/drawing/2014/main" id="{0D9F7684-062A-4C65-9073-DD9EB2DA0B2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51" name="TextBox 1">
          <a:extLst>
            <a:ext uri="{FF2B5EF4-FFF2-40B4-BE49-F238E27FC236}">
              <a16:creationId xmlns="" xmlns:a16="http://schemas.microsoft.com/office/drawing/2014/main" id="{652FCD2C-6923-40A5-905D-34F473C769E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52" name="TextBox 1">
          <a:extLst>
            <a:ext uri="{FF2B5EF4-FFF2-40B4-BE49-F238E27FC236}">
              <a16:creationId xmlns="" xmlns:a16="http://schemas.microsoft.com/office/drawing/2014/main" id="{0BE45FCC-C3E1-4CA3-A53E-DE01D4E93AA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53" name="TextBox 1">
          <a:extLst>
            <a:ext uri="{FF2B5EF4-FFF2-40B4-BE49-F238E27FC236}">
              <a16:creationId xmlns="" xmlns:a16="http://schemas.microsoft.com/office/drawing/2014/main" id="{A966F6BB-DBE8-438D-8B31-1C1984B296A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54" name="TextBox 1">
          <a:extLst>
            <a:ext uri="{FF2B5EF4-FFF2-40B4-BE49-F238E27FC236}">
              <a16:creationId xmlns="" xmlns:a16="http://schemas.microsoft.com/office/drawing/2014/main" id="{E2167446-0C02-40DD-BEDF-55CB305FE4B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55" name="TextBox 1">
          <a:extLst>
            <a:ext uri="{FF2B5EF4-FFF2-40B4-BE49-F238E27FC236}">
              <a16:creationId xmlns="" xmlns:a16="http://schemas.microsoft.com/office/drawing/2014/main" id="{DFE0E46E-536D-4FB0-904D-898B19A3527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56" name="TextBox 1">
          <a:extLst>
            <a:ext uri="{FF2B5EF4-FFF2-40B4-BE49-F238E27FC236}">
              <a16:creationId xmlns="" xmlns:a16="http://schemas.microsoft.com/office/drawing/2014/main" id="{365D2DFC-4C6D-4DA3-8B39-614B36319BC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57" name="TextBox 1">
          <a:extLst>
            <a:ext uri="{FF2B5EF4-FFF2-40B4-BE49-F238E27FC236}">
              <a16:creationId xmlns="" xmlns:a16="http://schemas.microsoft.com/office/drawing/2014/main" id="{2885B75C-E362-4B16-93D6-0CCE291BE9D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58" name="TextBox 1">
          <a:extLst>
            <a:ext uri="{FF2B5EF4-FFF2-40B4-BE49-F238E27FC236}">
              <a16:creationId xmlns="" xmlns:a16="http://schemas.microsoft.com/office/drawing/2014/main" id="{2626A0E6-19DC-480D-8063-0019E059FED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59" name="TextBox 1">
          <a:extLst>
            <a:ext uri="{FF2B5EF4-FFF2-40B4-BE49-F238E27FC236}">
              <a16:creationId xmlns="" xmlns:a16="http://schemas.microsoft.com/office/drawing/2014/main" id="{3918ED35-F66C-4C16-8982-9998AEF0D7E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60" name="TextBox 1">
          <a:extLst>
            <a:ext uri="{FF2B5EF4-FFF2-40B4-BE49-F238E27FC236}">
              <a16:creationId xmlns="" xmlns:a16="http://schemas.microsoft.com/office/drawing/2014/main" id="{738B0AA8-2E46-4C14-942B-A752ED39D67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61" name="TextBox 1">
          <a:extLst>
            <a:ext uri="{FF2B5EF4-FFF2-40B4-BE49-F238E27FC236}">
              <a16:creationId xmlns="" xmlns:a16="http://schemas.microsoft.com/office/drawing/2014/main" id="{4ED0F6FB-93FD-468C-AD17-CE3C0A81C16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62" name="TextBox 1">
          <a:extLst>
            <a:ext uri="{FF2B5EF4-FFF2-40B4-BE49-F238E27FC236}">
              <a16:creationId xmlns="" xmlns:a16="http://schemas.microsoft.com/office/drawing/2014/main" id="{C2B49196-8D9A-4E6B-9B29-24F07969E0D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63" name="TextBox 1">
          <a:extLst>
            <a:ext uri="{FF2B5EF4-FFF2-40B4-BE49-F238E27FC236}">
              <a16:creationId xmlns="" xmlns:a16="http://schemas.microsoft.com/office/drawing/2014/main" id="{45FD34D4-B4CC-4089-A55C-33ECDDAB070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64" name="TextBox 1">
          <a:extLst>
            <a:ext uri="{FF2B5EF4-FFF2-40B4-BE49-F238E27FC236}">
              <a16:creationId xmlns="" xmlns:a16="http://schemas.microsoft.com/office/drawing/2014/main" id="{8921010D-05C9-481B-8B8E-12474CF3721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65" name="TextBox 1">
          <a:extLst>
            <a:ext uri="{FF2B5EF4-FFF2-40B4-BE49-F238E27FC236}">
              <a16:creationId xmlns="" xmlns:a16="http://schemas.microsoft.com/office/drawing/2014/main" id="{D0321570-A0C9-458B-A3EE-EEC8F8F21B8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66" name="TextBox 1">
          <a:extLst>
            <a:ext uri="{FF2B5EF4-FFF2-40B4-BE49-F238E27FC236}">
              <a16:creationId xmlns="" xmlns:a16="http://schemas.microsoft.com/office/drawing/2014/main" id="{7DCF78ED-60E9-494A-B133-E63264BF65E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67" name="TextBox 1">
          <a:extLst>
            <a:ext uri="{FF2B5EF4-FFF2-40B4-BE49-F238E27FC236}">
              <a16:creationId xmlns="" xmlns:a16="http://schemas.microsoft.com/office/drawing/2014/main" id="{C8F8BACF-5705-4B48-AAAF-CC388CDEC74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68" name="TextBox 1">
          <a:extLst>
            <a:ext uri="{FF2B5EF4-FFF2-40B4-BE49-F238E27FC236}">
              <a16:creationId xmlns="" xmlns:a16="http://schemas.microsoft.com/office/drawing/2014/main" id="{B09283A7-4F6F-46F0-903D-57CAC915D83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69" name="TextBox 1">
          <a:extLst>
            <a:ext uri="{FF2B5EF4-FFF2-40B4-BE49-F238E27FC236}">
              <a16:creationId xmlns="" xmlns:a16="http://schemas.microsoft.com/office/drawing/2014/main" id="{C5AA209C-DA03-4A54-B57A-90531D60650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70" name="TextBox 1">
          <a:extLst>
            <a:ext uri="{FF2B5EF4-FFF2-40B4-BE49-F238E27FC236}">
              <a16:creationId xmlns="" xmlns:a16="http://schemas.microsoft.com/office/drawing/2014/main" id="{805EB406-2A11-4927-896B-2342132379D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71" name="TextBox 1">
          <a:extLst>
            <a:ext uri="{FF2B5EF4-FFF2-40B4-BE49-F238E27FC236}">
              <a16:creationId xmlns="" xmlns:a16="http://schemas.microsoft.com/office/drawing/2014/main" id="{944D4566-C0FE-4AB7-81ED-2F33E4C337F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72" name="TextBox 1">
          <a:extLst>
            <a:ext uri="{FF2B5EF4-FFF2-40B4-BE49-F238E27FC236}">
              <a16:creationId xmlns="" xmlns:a16="http://schemas.microsoft.com/office/drawing/2014/main" id="{A518561F-52A4-47A3-A719-0767C135B89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73" name="TextBox 1">
          <a:extLst>
            <a:ext uri="{FF2B5EF4-FFF2-40B4-BE49-F238E27FC236}">
              <a16:creationId xmlns="" xmlns:a16="http://schemas.microsoft.com/office/drawing/2014/main" id="{EA9FF3BB-BB77-453B-92B5-1BF357E8421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74" name="TextBox 1">
          <a:extLst>
            <a:ext uri="{FF2B5EF4-FFF2-40B4-BE49-F238E27FC236}">
              <a16:creationId xmlns="" xmlns:a16="http://schemas.microsoft.com/office/drawing/2014/main" id="{D9420220-0E60-43A8-90EB-46B76553B34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75" name="TextBox 1">
          <a:extLst>
            <a:ext uri="{FF2B5EF4-FFF2-40B4-BE49-F238E27FC236}">
              <a16:creationId xmlns="" xmlns:a16="http://schemas.microsoft.com/office/drawing/2014/main" id="{8ACABC54-F255-49C8-AD4A-E75E165D288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76" name="TextBox 1">
          <a:extLst>
            <a:ext uri="{FF2B5EF4-FFF2-40B4-BE49-F238E27FC236}">
              <a16:creationId xmlns="" xmlns:a16="http://schemas.microsoft.com/office/drawing/2014/main" id="{ABCDA59A-1BB6-4497-9D5D-94F6E08069D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77" name="TextBox 1">
          <a:extLst>
            <a:ext uri="{FF2B5EF4-FFF2-40B4-BE49-F238E27FC236}">
              <a16:creationId xmlns="" xmlns:a16="http://schemas.microsoft.com/office/drawing/2014/main" id="{459F0DDC-5510-409C-8D70-C4C820FBA6F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78" name="TextBox 1">
          <a:extLst>
            <a:ext uri="{FF2B5EF4-FFF2-40B4-BE49-F238E27FC236}">
              <a16:creationId xmlns="" xmlns:a16="http://schemas.microsoft.com/office/drawing/2014/main" id="{A6E8C2F4-CAC6-46CA-A966-A72EDB3527A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79" name="TextBox 1">
          <a:extLst>
            <a:ext uri="{FF2B5EF4-FFF2-40B4-BE49-F238E27FC236}">
              <a16:creationId xmlns="" xmlns:a16="http://schemas.microsoft.com/office/drawing/2014/main" id="{1FF73AA7-98A2-4D0F-B7F9-F441F5B71B9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80" name="TextBox 1">
          <a:extLst>
            <a:ext uri="{FF2B5EF4-FFF2-40B4-BE49-F238E27FC236}">
              <a16:creationId xmlns="" xmlns:a16="http://schemas.microsoft.com/office/drawing/2014/main" id="{2D7A5FE7-1F81-4DEA-A4CE-EAF58BC03AD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81" name="TextBox 1">
          <a:extLst>
            <a:ext uri="{FF2B5EF4-FFF2-40B4-BE49-F238E27FC236}">
              <a16:creationId xmlns="" xmlns:a16="http://schemas.microsoft.com/office/drawing/2014/main" id="{D2998890-9584-4721-A898-CA429873ED2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82" name="TextBox 1">
          <a:extLst>
            <a:ext uri="{FF2B5EF4-FFF2-40B4-BE49-F238E27FC236}">
              <a16:creationId xmlns="" xmlns:a16="http://schemas.microsoft.com/office/drawing/2014/main" id="{5ABFCD25-67A6-44DD-B3FD-902AE69A3DA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83" name="TextBox 1">
          <a:extLst>
            <a:ext uri="{FF2B5EF4-FFF2-40B4-BE49-F238E27FC236}">
              <a16:creationId xmlns="" xmlns:a16="http://schemas.microsoft.com/office/drawing/2014/main" id="{4AD52241-4253-49E3-A2A1-9E8C3694679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84" name="TextBox 1">
          <a:extLst>
            <a:ext uri="{FF2B5EF4-FFF2-40B4-BE49-F238E27FC236}">
              <a16:creationId xmlns="" xmlns:a16="http://schemas.microsoft.com/office/drawing/2014/main" id="{173B4D24-4CA5-4A1F-969A-EF8433982D2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85" name="TextBox 1">
          <a:extLst>
            <a:ext uri="{FF2B5EF4-FFF2-40B4-BE49-F238E27FC236}">
              <a16:creationId xmlns="" xmlns:a16="http://schemas.microsoft.com/office/drawing/2014/main" id="{24FED4B4-24C1-4D72-8AAD-0E31603F7CF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86" name="TextBox 1">
          <a:extLst>
            <a:ext uri="{FF2B5EF4-FFF2-40B4-BE49-F238E27FC236}">
              <a16:creationId xmlns="" xmlns:a16="http://schemas.microsoft.com/office/drawing/2014/main" id="{56905492-DD27-4164-8806-120E25FD350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87" name="TextBox 1">
          <a:extLst>
            <a:ext uri="{FF2B5EF4-FFF2-40B4-BE49-F238E27FC236}">
              <a16:creationId xmlns="" xmlns:a16="http://schemas.microsoft.com/office/drawing/2014/main" id="{42EB9E0A-675D-43A3-A163-7CA6A2D4B31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88" name="TextBox 1">
          <a:extLst>
            <a:ext uri="{FF2B5EF4-FFF2-40B4-BE49-F238E27FC236}">
              <a16:creationId xmlns="" xmlns:a16="http://schemas.microsoft.com/office/drawing/2014/main" id="{6CEBB1F3-2CAB-4526-8A2E-6288717C919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89" name="TextBox 1">
          <a:extLst>
            <a:ext uri="{FF2B5EF4-FFF2-40B4-BE49-F238E27FC236}">
              <a16:creationId xmlns="" xmlns:a16="http://schemas.microsoft.com/office/drawing/2014/main" id="{69FD4A3E-1841-4B15-A1AE-34A59985D87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90" name="TextBox 1">
          <a:extLst>
            <a:ext uri="{FF2B5EF4-FFF2-40B4-BE49-F238E27FC236}">
              <a16:creationId xmlns="" xmlns:a16="http://schemas.microsoft.com/office/drawing/2014/main" id="{7C606EE1-8C1E-462D-A874-E8DDA2BF368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91" name="TextBox 1">
          <a:extLst>
            <a:ext uri="{FF2B5EF4-FFF2-40B4-BE49-F238E27FC236}">
              <a16:creationId xmlns="" xmlns:a16="http://schemas.microsoft.com/office/drawing/2014/main" id="{0A140F8D-880E-4063-9B18-C22EAE24FD7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92" name="TextBox 1">
          <a:extLst>
            <a:ext uri="{FF2B5EF4-FFF2-40B4-BE49-F238E27FC236}">
              <a16:creationId xmlns="" xmlns:a16="http://schemas.microsoft.com/office/drawing/2014/main" id="{57685DEA-AE2C-49D0-828E-D842882C872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93" name="TextBox 1">
          <a:extLst>
            <a:ext uri="{FF2B5EF4-FFF2-40B4-BE49-F238E27FC236}">
              <a16:creationId xmlns="" xmlns:a16="http://schemas.microsoft.com/office/drawing/2014/main" id="{B0B88BC3-16E9-41C7-9FFC-AEDF71C4948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94" name="TextBox 1">
          <a:extLst>
            <a:ext uri="{FF2B5EF4-FFF2-40B4-BE49-F238E27FC236}">
              <a16:creationId xmlns="" xmlns:a16="http://schemas.microsoft.com/office/drawing/2014/main" id="{68F259DD-19EA-403A-BA54-BD3ACB7F874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95" name="TextBox 1">
          <a:extLst>
            <a:ext uri="{FF2B5EF4-FFF2-40B4-BE49-F238E27FC236}">
              <a16:creationId xmlns="" xmlns:a16="http://schemas.microsoft.com/office/drawing/2014/main" id="{24F94AB9-E344-4676-9307-7CC04FD5812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96" name="TextBox 1">
          <a:extLst>
            <a:ext uri="{FF2B5EF4-FFF2-40B4-BE49-F238E27FC236}">
              <a16:creationId xmlns="" xmlns:a16="http://schemas.microsoft.com/office/drawing/2014/main" id="{8F3655D1-249F-4F04-8E75-22C51B0340E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97" name="TextBox 1">
          <a:extLst>
            <a:ext uri="{FF2B5EF4-FFF2-40B4-BE49-F238E27FC236}">
              <a16:creationId xmlns="" xmlns:a16="http://schemas.microsoft.com/office/drawing/2014/main" id="{CFB70A08-4A4B-4423-B787-1DEAE88CECF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98" name="TextBox 1">
          <a:extLst>
            <a:ext uri="{FF2B5EF4-FFF2-40B4-BE49-F238E27FC236}">
              <a16:creationId xmlns="" xmlns:a16="http://schemas.microsoft.com/office/drawing/2014/main" id="{1F3FE20C-D76A-411B-84BB-8E51C13CD9D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299" name="TextBox 1">
          <a:extLst>
            <a:ext uri="{FF2B5EF4-FFF2-40B4-BE49-F238E27FC236}">
              <a16:creationId xmlns="" xmlns:a16="http://schemas.microsoft.com/office/drawing/2014/main" id="{121072D0-550C-495F-BA32-B89947456DB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00" name="TextBox 1">
          <a:extLst>
            <a:ext uri="{FF2B5EF4-FFF2-40B4-BE49-F238E27FC236}">
              <a16:creationId xmlns="" xmlns:a16="http://schemas.microsoft.com/office/drawing/2014/main" id="{A323E4E9-C338-422C-8D6D-F9F5B420411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01" name="TextBox 1">
          <a:extLst>
            <a:ext uri="{FF2B5EF4-FFF2-40B4-BE49-F238E27FC236}">
              <a16:creationId xmlns="" xmlns:a16="http://schemas.microsoft.com/office/drawing/2014/main" id="{7ED9EB79-D6F4-49A6-9567-CB79F411ED7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02" name="TextBox 1">
          <a:extLst>
            <a:ext uri="{FF2B5EF4-FFF2-40B4-BE49-F238E27FC236}">
              <a16:creationId xmlns="" xmlns:a16="http://schemas.microsoft.com/office/drawing/2014/main" id="{0143BDB5-A0D5-4406-AADB-90F2D03AC55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03" name="TextBox 1">
          <a:extLst>
            <a:ext uri="{FF2B5EF4-FFF2-40B4-BE49-F238E27FC236}">
              <a16:creationId xmlns="" xmlns:a16="http://schemas.microsoft.com/office/drawing/2014/main" id="{B3688824-D266-4497-A40C-90CA874D394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04" name="TextBox 1">
          <a:extLst>
            <a:ext uri="{FF2B5EF4-FFF2-40B4-BE49-F238E27FC236}">
              <a16:creationId xmlns="" xmlns:a16="http://schemas.microsoft.com/office/drawing/2014/main" id="{B8D411F0-CCA7-4945-B1A9-93CA115A186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05" name="TextBox 1">
          <a:extLst>
            <a:ext uri="{FF2B5EF4-FFF2-40B4-BE49-F238E27FC236}">
              <a16:creationId xmlns="" xmlns:a16="http://schemas.microsoft.com/office/drawing/2014/main" id="{E623C059-2D39-4BF1-A230-085AAB06F74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06" name="TextBox 1">
          <a:extLst>
            <a:ext uri="{FF2B5EF4-FFF2-40B4-BE49-F238E27FC236}">
              <a16:creationId xmlns="" xmlns:a16="http://schemas.microsoft.com/office/drawing/2014/main" id="{C63F4162-B62C-4C82-AFFA-06D535BBB88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07" name="TextBox 1">
          <a:extLst>
            <a:ext uri="{FF2B5EF4-FFF2-40B4-BE49-F238E27FC236}">
              <a16:creationId xmlns="" xmlns:a16="http://schemas.microsoft.com/office/drawing/2014/main" id="{6B1F8C65-2084-4CF0-82E9-D2D82576777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08" name="TextBox 1">
          <a:extLst>
            <a:ext uri="{FF2B5EF4-FFF2-40B4-BE49-F238E27FC236}">
              <a16:creationId xmlns="" xmlns:a16="http://schemas.microsoft.com/office/drawing/2014/main" id="{BBB96E9D-54B7-4475-A71E-BA7BEBEE82F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09" name="TextBox 1">
          <a:extLst>
            <a:ext uri="{FF2B5EF4-FFF2-40B4-BE49-F238E27FC236}">
              <a16:creationId xmlns="" xmlns:a16="http://schemas.microsoft.com/office/drawing/2014/main" id="{5690F9F2-C69F-4BEE-84D0-30CA0602675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10" name="TextBox 1">
          <a:extLst>
            <a:ext uri="{FF2B5EF4-FFF2-40B4-BE49-F238E27FC236}">
              <a16:creationId xmlns="" xmlns:a16="http://schemas.microsoft.com/office/drawing/2014/main" id="{BA1E73CB-2FF3-4A76-A62C-F8EAF74ADA4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11" name="TextBox 1">
          <a:extLst>
            <a:ext uri="{FF2B5EF4-FFF2-40B4-BE49-F238E27FC236}">
              <a16:creationId xmlns="" xmlns:a16="http://schemas.microsoft.com/office/drawing/2014/main" id="{CE573407-D9BD-4D00-8D54-19B3699B1E1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12" name="TextBox 1">
          <a:extLst>
            <a:ext uri="{FF2B5EF4-FFF2-40B4-BE49-F238E27FC236}">
              <a16:creationId xmlns="" xmlns:a16="http://schemas.microsoft.com/office/drawing/2014/main" id="{99A13B07-EFC2-4953-A20B-5F307AD3F01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13" name="TextBox 1">
          <a:extLst>
            <a:ext uri="{FF2B5EF4-FFF2-40B4-BE49-F238E27FC236}">
              <a16:creationId xmlns="" xmlns:a16="http://schemas.microsoft.com/office/drawing/2014/main" id="{1F57F0DA-E16D-4E5E-990D-850F1D8346D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14" name="TextBox 1">
          <a:extLst>
            <a:ext uri="{FF2B5EF4-FFF2-40B4-BE49-F238E27FC236}">
              <a16:creationId xmlns="" xmlns:a16="http://schemas.microsoft.com/office/drawing/2014/main" id="{52B04F6D-EB0C-48D9-B7A4-BE790C14B74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15" name="TextBox 1">
          <a:extLst>
            <a:ext uri="{FF2B5EF4-FFF2-40B4-BE49-F238E27FC236}">
              <a16:creationId xmlns="" xmlns:a16="http://schemas.microsoft.com/office/drawing/2014/main" id="{FE3AFEF6-8B1C-4022-BF04-E5E130C8B44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16" name="TextBox 1">
          <a:extLst>
            <a:ext uri="{FF2B5EF4-FFF2-40B4-BE49-F238E27FC236}">
              <a16:creationId xmlns="" xmlns:a16="http://schemas.microsoft.com/office/drawing/2014/main" id="{616345BD-054C-4EA8-B409-D0998409251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17" name="TextBox 1">
          <a:extLst>
            <a:ext uri="{FF2B5EF4-FFF2-40B4-BE49-F238E27FC236}">
              <a16:creationId xmlns="" xmlns:a16="http://schemas.microsoft.com/office/drawing/2014/main" id="{06BBBF8E-6ABD-4CE2-9454-F1D8FAF6A3B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18" name="TextBox 1">
          <a:extLst>
            <a:ext uri="{FF2B5EF4-FFF2-40B4-BE49-F238E27FC236}">
              <a16:creationId xmlns="" xmlns:a16="http://schemas.microsoft.com/office/drawing/2014/main" id="{5DCA9D1B-A4CE-401C-A67C-FAF7835446A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19" name="TextBox 1">
          <a:extLst>
            <a:ext uri="{FF2B5EF4-FFF2-40B4-BE49-F238E27FC236}">
              <a16:creationId xmlns="" xmlns:a16="http://schemas.microsoft.com/office/drawing/2014/main" id="{6B2672AE-93C0-428A-AD78-0BCDF9478AE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20" name="TextBox 1">
          <a:extLst>
            <a:ext uri="{FF2B5EF4-FFF2-40B4-BE49-F238E27FC236}">
              <a16:creationId xmlns="" xmlns:a16="http://schemas.microsoft.com/office/drawing/2014/main" id="{C1F83AA7-1452-4CBA-9B22-9AE3F81E3C5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21" name="TextBox 1">
          <a:extLst>
            <a:ext uri="{FF2B5EF4-FFF2-40B4-BE49-F238E27FC236}">
              <a16:creationId xmlns="" xmlns:a16="http://schemas.microsoft.com/office/drawing/2014/main" id="{D5F2E3F0-9957-4571-B265-65C78B44557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22" name="TextBox 1">
          <a:extLst>
            <a:ext uri="{FF2B5EF4-FFF2-40B4-BE49-F238E27FC236}">
              <a16:creationId xmlns="" xmlns:a16="http://schemas.microsoft.com/office/drawing/2014/main" id="{0EFB7A23-0031-434F-9BCE-CC751427E86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23" name="TextBox 1">
          <a:extLst>
            <a:ext uri="{FF2B5EF4-FFF2-40B4-BE49-F238E27FC236}">
              <a16:creationId xmlns="" xmlns:a16="http://schemas.microsoft.com/office/drawing/2014/main" id="{74CF1BC8-84D6-4F44-B578-5D9DA78828A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24" name="TextBox 1">
          <a:extLst>
            <a:ext uri="{FF2B5EF4-FFF2-40B4-BE49-F238E27FC236}">
              <a16:creationId xmlns="" xmlns:a16="http://schemas.microsoft.com/office/drawing/2014/main" id="{34DB8C6E-1A2F-4AB1-B605-6FC8EF17EA9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25" name="TextBox 1">
          <a:extLst>
            <a:ext uri="{FF2B5EF4-FFF2-40B4-BE49-F238E27FC236}">
              <a16:creationId xmlns="" xmlns:a16="http://schemas.microsoft.com/office/drawing/2014/main" id="{F01D338B-9575-40A0-ACB8-E6975B1BB26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26" name="TextBox 1">
          <a:extLst>
            <a:ext uri="{FF2B5EF4-FFF2-40B4-BE49-F238E27FC236}">
              <a16:creationId xmlns="" xmlns:a16="http://schemas.microsoft.com/office/drawing/2014/main" id="{7B4C1233-3CFB-449E-8F2E-D7002A791E0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27" name="TextBox 1">
          <a:extLst>
            <a:ext uri="{FF2B5EF4-FFF2-40B4-BE49-F238E27FC236}">
              <a16:creationId xmlns="" xmlns:a16="http://schemas.microsoft.com/office/drawing/2014/main" id="{2D8175B9-E73A-4572-99B9-494B40C0E08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28" name="TextBox 1">
          <a:extLst>
            <a:ext uri="{FF2B5EF4-FFF2-40B4-BE49-F238E27FC236}">
              <a16:creationId xmlns="" xmlns:a16="http://schemas.microsoft.com/office/drawing/2014/main" id="{1EC47952-5D7B-4415-B30D-5D24BAEB8AF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29" name="TextBox 1">
          <a:extLst>
            <a:ext uri="{FF2B5EF4-FFF2-40B4-BE49-F238E27FC236}">
              <a16:creationId xmlns="" xmlns:a16="http://schemas.microsoft.com/office/drawing/2014/main" id="{BACC458D-8DA2-47B1-90FC-AC1FC9CE2C2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30" name="TextBox 1">
          <a:extLst>
            <a:ext uri="{FF2B5EF4-FFF2-40B4-BE49-F238E27FC236}">
              <a16:creationId xmlns="" xmlns:a16="http://schemas.microsoft.com/office/drawing/2014/main" id="{C24CC25C-AB35-432E-84A7-057F82689E7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31" name="TextBox 1">
          <a:extLst>
            <a:ext uri="{FF2B5EF4-FFF2-40B4-BE49-F238E27FC236}">
              <a16:creationId xmlns="" xmlns:a16="http://schemas.microsoft.com/office/drawing/2014/main" id="{90CF036A-AE67-42E0-A29F-5CD1BC0A645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32" name="TextBox 1">
          <a:extLst>
            <a:ext uri="{FF2B5EF4-FFF2-40B4-BE49-F238E27FC236}">
              <a16:creationId xmlns="" xmlns:a16="http://schemas.microsoft.com/office/drawing/2014/main" id="{89E443DA-817A-4BCC-9041-690D52212BD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33" name="TextBox 1">
          <a:extLst>
            <a:ext uri="{FF2B5EF4-FFF2-40B4-BE49-F238E27FC236}">
              <a16:creationId xmlns="" xmlns:a16="http://schemas.microsoft.com/office/drawing/2014/main" id="{8A566D75-154E-493E-90D0-5C81281CC70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34" name="TextBox 1">
          <a:extLst>
            <a:ext uri="{FF2B5EF4-FFF2-40B4-BE49-F238E27FC236}">
              <a16:creationId xmlns="" xmlns:a16="http://schemas.microsoft.com/office/drawing/2014/main" id="{F6F61FF9-2080-4478-8F65-B833ABDCE3F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35" name="TextBox 1">
          <a:extLst>
            <a:ext uri="{FF2B5EF4-FFF2-40B4-BE49-F238E27FC236}">
              <a16:creationId xmlns="" xmlns:a16="http://schemas.microsoft.com/office/drawing/2014/main" id="{1F922568-C44A-47CF-876C-790ADCCA552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36" name="TextBox 1">
          <a:extLst>
            <a:ext uri="{FF2B5EF4-FFF2-40B4-BE49-F238E27FC236}">
              <a16:creationId xmlns="" xmlns:a16="http://schemas.microsoft.com/office/drawing/2014/main" id="{BB6EC3A7-E204-46B5-AA75-10C53F52B60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37" name="TextBox 1">
          <a:extLst>
            <a:ext uri="{FF2B5EF4-FFF2-40B4-BE49-F238E27FC236}">
              <a16:creationId xmlns="" xmlns:a16="http://schemas.microsoft.com/office/drawing/2014/main" id="{BD1C8ECA-CD85-471C-ABD6-F284706A760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38" name="TextBox 1">
          <a:extLst>
            <a:ext uri="{FF2B5EF4-FFF2-40B4-BE49-F238E27FC236}">
              <a16:creationId xmlns="" xmlns:a16="http://schemas.microsoft.com/office/drawing/2014/main" id="{B4E986ED-EFC6-4A72-B143-12C0CEA2560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39" name="TextBox 1">
          <a:extLst>
            <a:ext uri="{FF2B5EF4-FFF2-40B4-BE49-F238E27FC236}">
              <a16:creationId xmlns="" xmlns:a16="http://schemas.microsoft.com/office/drawing/2014/main" id="{77E674C0-4AEF-48F2-9C6A-659B763E92F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40" name="TextBox 1">
          <a:extLst>
            <a:ext uri="{FF2B5EF4-FFF2-40B4-BE49-F238E27FC236}">
              <a16:creationId xmlns="" xmlns:a16="http://schemas.microsoft.com/office/drawing/2014/main" id="{9233FFFB-4F86-483C-A0E8-C4C7DD259A1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41" name="TextBox 1">
          <a:extLst>
            <a:ext uri="{FF2B5EF4-FFF2-40B4-BE49-F238E27FC236}">
              <a16:creationId xmlns="" xmlns:a16="http://schemas.microsoft.com/office/drawing/2014/main" id="{25C9FA76-334C-46D6-BD69-A7593FEB6A5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42" name="TextBox 1">
          <a:extLst>
            <a:ext uri="{FF2B5EF4-FFF2-40B4-BE49-F238E27FC236}">
              <a16:creationId xmlns="" xmlns:a16="http://schemas.microsoft.com/office/drawing/2014/main" id="{BBADA054-DD46-41BE-8BC4-92DC9C556C6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43" name="TextBox 1">
          <a:extLst>
            <a:ext uri="{FF2B5EF4-FFF2-40B4-BE49-F238E27FC236}">
              <a16:creationId xmlns="" xmlns:a16="http://schemas.microsoft.com/office/drawing/2014/main" id="{F1F99697-5FDD-4394-A3AF-C47C2ADA02A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44" name="TextBox 1">
          <a:extLst>
            <a:ext uri="{FF2B5EF4-FFF2-40B4-BE49-F238E27FC236}">
              <a16:creationId xmlns="" xmlns:a16="http://schemas.microsoft.com/office/drawing/2014/main" id="{A7438A34-2B0B-4B8B-9D1F-7054955C346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45" name="TextBox 1">
          <a:extLst>
            <a:ext uri="{FF2B5EF4-FFF2-40B4-BE49-F238E27FC236}">
              <a16:creationId xmlns="" xmlns:a16="http://schemas.microsoft.com/office/drawing/2014/main" id="{648794B1-D069-407C-9224-E959728BFEA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46" name="TextBox 1">
          <a:extLst>
            <a:ext uri="{FF2B5EF4-FFF2-40B4-BE49-F238E27FC236}">
              <a16:creationId xmlns="" xmlns:a16="http://schemas.microsoft.com/office/drawing/2014/main" id="{AC3FE9EB-302D-4781-9C0D-3D8049C3306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47" name="TextBox 1">
          <a:extLst>
            <a:ext uri="{FF2B5EF4-FFF2-40B4-BE49-F238E27FC236}">
              <a16:creationId xmlns="" xmlns:a16="http://schemas.microsoft.com/office/drawing/2014/main" id="{E8E2BC07-A480-41C5-AE72-2F12A508E82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48" name="TextBox 1">
          <a:extLst>
            <a:ext uri="{FF2B5EF4-FFF2-40B4-BE49-F238E27FC236}">
              <a16:creationId xmlns="" xmlns:a16="http://schemas.microsoft.com/office/drawing/2014/main" id="{6C5CE493-7D2D-4F79-93F0-6ABA06E2FFF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49" name="TextBox 1">
          <a:extLst>
            <a:ext uri="{FF2B5EF4-FFF2-40B4-BE49-F238E27FC236}">
              <a16:creationId xmlns="" xmlns:a16="http://schemas.microsoft.com/office/drawing/2014/main" id="{DF977147-8D09-496D-A466-1AF83731F6F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50" name="TextBox 1">
          <a:extLst>
            <a:ext uri="{FF2B5EF4-FFF2-40B4-BE49-F238E27FC236}">
              <a16:creationId xmlns="" xmlns:a16="http://schemas.microsoft.com/office/drawing/2014/main" id="{692DAC74-51FF-48B0-8CE7-BE5DFF1AE62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51" name="TextBox 1">
          <a:extLst>
            <a:ext uri="{FF2B5EF4-FFF2-40B4-BE49-F238E27FC236}">
              <a16:creationId xmlns="" xmlns:a16="http://schemas.microsoft.com/office/drawing/2014/main" id="{9604E2B9-8CF8-46F9-895E-B9A71F519B7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52" name="TextBox 1">
          <a:extLst>
            <a:ext uri="{FF2B5EF4-FFF2-40B4-BE49-F238E27FC236}">
              <a16:creationId xmlns="" xmlns:a16="http://schemas.microsoft.com/office/drawing/2014/main" id="{3AF19907-CF8E-41F1-BB2F-8A5C03D67C2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53" name="TextBox 1">
          <a:extLst>
            <a:ext uri="{FF2B5EF4-FFF2-40B4-BE49-F238E27FC236}">
              <a16:creationId xmlns="" xmlns:a16="http://schemas.microsoft.com/office/drawing/2014/main" id="{E6D3B566-CCE1-41B9-889E-12CD807B8BD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54" name="TextBox 1">
          <a:extLst>
            <a:ext uri="{FF2B5EF4-FFF2-40B4-BE49-F238E27FC236}">
              <a16:creationId xmlns="" xmlns:a16="http://schemas.microsoft.com/office/drawing/2014/main" id="{A4E16173-D581-4406-B467-C6CB3849001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55" name="TextBox 1">
          <a:extLst>
            <a:ext uri="{FF2B5EF4-FFF2-40B4-BE49-F238E27FC236}">
              <a16:creationId xmlns="" xmlns:a16="http://schemas.microsoft.com/office/drawing/2014/main" id="{1B5176C4-E184-4E04-8521-509749ADFF1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56" name="TextBox 1">
          <a:extLst>
            <a:ext uri="{FF2B5EF4-FFF2-40B4-BE49-F238E27FC236}">
              <a16:creationId xmlns="" xmlns:a16="http://schemas.microsoft.com/office/drawing/2014/main" id="{831DF85C-383C-4EA4-841A-80AB96718E6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57" name="TextBox 1">
          <a:extLst>
            <a:ext uri="{FF2B5EF4-FFF2-40B4-BE49-F238E27FC236}">
              <a16:creationId xmlns="" xmlns:a16="http://schemas.microsoft.com/office/drawing/2014/main" id="{D61150BC-E598-4159-9686-DE10112AF41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58" name="TextBox 1">
          <a:extLst>
            <a:ext uri="{FF2B5EF4-FFF2-40B4-BE49-F238E27FC236}">
              <a16:creationId xmlns="" xmlns:a16="http://schemas.microsoft.com/office/drawing/2014/main" id="{BFA90BB5-A750-413E-B59A-B4FF3FCA725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59" name="TextBox 1">
          <a:extLst>
            <a:ext uri="{FF2B5EF4-FFF2-40B4-BE49-F238E27FC236}">
              <a16:creationId xmlns="" xmlns:a16="http://schemas.microsoft.com/office/drawing/2014/main" id="{300EF285-0C3B-4931-8F4F-31DA5049878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60" name="TextBox 1">
          <a:extLst>
            <a:ext uri="{FF2B5EF4-FFF2-40B4-BE49-F238E27FC236}">
              <a16:creationId xmlns="" xmlns:a16="http://schemas.microsoft.com/office/drawing/2014/main" id="{98CE74C3-55AF-4A5B-A093-A256650DB36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61" name="TextBox 1">
          <a:extLst>
            <a:ext uri="{FF2B5EF4-FFF2-40B4-BE49-F238E27FC236}">
              <a16:creationId xmlns="" xmlns:a16="http://schemas.microsoft.com/office/drawing/2014/main" id="{DB67696E-33AA-40F0-938D-70250C744B7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62" name="TextBox 1">
          <a:extLst>
            <a:ext uri="{FF2B5EF4-FFF2-40B4-BE49-F238E27FC236}">
              <a16:creationId xmlns="" xmlns:a16="http://schemas.microsoft.com/office/drawing/2014/main" id="{02E6AC22-9BA9-4612-8C0E-5A3B4A29172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63" name="TextBox 1">
          <a:extLst>
            <a:ext uri="{FF2B5EF4-FFF2-40B4-BE49-F238E27FC236}">
              <a16:creationId xmlns="" xmlns:a16="http://schemas.microsoft.com/office/drawing/2014/main" id="{051CB843-1BDD-4851-9D75-C90AE2A7127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64" name="TextBox 1">
          <a:extLst>
            <a:ext uri="{FF2B5EF4-FFF2-40B4-BE49-F238E27FC236}">
              <a16:creationId xmlns="" xmlns:a16="http://schemas.microsoft.com/office/drawing/2014/main" id="{29070425-F670-4D30-827F-73E5C494230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65" name="TextBox 1">
          <a:extLst>
            <a:ext uri="{FF2B5EF4-FFF2-40B4-BE49-F238E27FC236}">
              <a16:creationId xmlns="" xmlns:a16="http://schemas.microsoft.com/office/drawing/2014/main" id="{6BC91203-37C2-4AED-BD78-E313B0757A6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66" name="TextBox 1">
          <a:extLst>
            <a:ext uri="{FF2B5EF4-FFF2-40B4-BE49-F238E27FC236}">
              <a16:creationId xmlns="" xmlns:a16="http://schemas.microsoft.com/office/drawing/2014/main" id="{17772659-6008-4AA9-BEC9-697B5B61C76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67" name="TextBox 1">
          <a:extLst>
            <a:ext uri="{FF2B5EF4-FFF2-40B4-BE49-F238E27FC236}">
              <a16:creationId xmlns="" xmlns:a16="http://schemas.microsoft.com/office/drawing/2014/main" id="{BDF48ACC-6474-4461-BC03-0F7C5CE298A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68" name="TextBox 1">
          <a:extLst>
            <a:ext uri="{FF2B5EF4-FFF2-40B4-BE49-F238E27FC236}">
              <a16:creationId xmlns="" xmlns:a16="http://schemas.microsoft.com/office/drawing/2014/main" id="{68381D44-DC97-403D-B90B-4FC43A76A62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69" name="TextBox 1">
          <a:extLst>
            <a:ext uri="{FF2B5EF4-FFF2-40B4-BE49-F238E27FC236}">
              <a16:creationId xmlns="" xmlns:a16="http://schemas.microsoft.com/office/drawing/2014/main" id="{9182607F-C82B-43A8-84D2-FC4E5BDA2F3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70" name="TextBox 1">
          <a:extLst>
            <a:ext uri="{FF2B5EF4-FFF2-40B4-BE49-F238E27FC236}">
              <a16:creationId xmlns="" xmlns:a16="http://schemas.microsoft.com/office/drawing/2014/main" id="{0F60C2CD-ED7A-4E67-9372-6FBD8BF9779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71" name="TextBox 1">
          <a:extLst>
            <a:ext uri="{FF2B5EF4-FFF2-40B4-BE49-F238E27FC236}">
              <a16:creationId xmlns="" xmlns:a16="http://schemas.microsoft.com/office/drawing/2014/main" id="{93E6D933-B84D-427D-89F2-7155D2E669D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72" name="TextBox 1">
          <a:extLst>
            <a:ext uri="{FF2B5EF4-FFF2-40B4-BE49-F238E27FC236}">
              <a16:creationId xmlns="" xmlns:a16="http://schemas.microsoft.com/office/drawing/2014/main" id="{08869650-EA69-4658-A2B8-CC1D7D8FAEE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73" name="TextBox 1">
          <a:extLst>
            <a:ext uri="{FF2B5EF4-FFF2-40B4-BE49-F238E27FC236}">
              <a16:creationId xmlns="" xmlns:a16="http://schemas.microsoft.com/office/drawing/2014/main" id="{40C845FB-EAB3-40AA-9383-F5A7F5BBFE9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74" name="TextBox 1">
          <a:extLst>
            <a:ext uri="{FF2B5EF4-FFF2-40B4-BE49-F238E27FC236}">
              <a16:creationId xmlns="" xmlns:a16="http://schemas.microsoft.com/office/drawing/2014/main" id="{23BC0CAD-D734-4BD1-9FE4-8BDB02C1805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75" name="TextBox 1">
          <a:extLst>
            <a:ext uri="{FF2B5EF4-FFF2-40B4-BE49-F238E27FC236}">
              <a16:creationId xmlns="" xmlns:a16="http://schemas.microsoft.com/office/drawing/2014/main" id="{114C2C63-C9A0-41D6-BE1C-3278F56784B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76" name="TextBox 1">
          <a:extLst>
            <a:ext uri="{FF2B5EF4-FFF2-40B4-BE49-F238E27FC236}">
              <a16:creationId xmlns="" xmlns:a16="http://schemas.microsoft.com/office/drawing/2014/main" id="{257736C2-6490-4174-A18A-F0357DE8033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77" name="TextBox 1">
          <a:extLst>
            <a:ext uri="{FF2B5EF4-FFF2-40B4-BE49-F238E27FC236}">
              <a16:creationId xmlns="" xmlns:a16="http://schemas.microsoft.com/office/drawing/2014/main" id="{3CDE6511-E1E8-4D95-BE35-D8C6F640F4F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78" name="TextBox 1">
          <a:extLst>
            <a:ext uri="{FF2B5EF4-FFF2-40B4-BE49-F238E27FC236}">
              <a16:creationId xmlns="" xmlns:a16="http://schemas.microsoft.com/office/drawing/2014/main" id="{EE7F74A6-4A43-46D9-8E23-49468CBE329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79" name="TextBox 1">
          <a:extLst>
            <a:ext uri="{FF2B5EF4-FFF2-40B4-BE49-F238E27FC236}">
              <a16:creationId xmlns="" xmlns:a16="http://schemas.microsoft.com/office/drawing/2014/main" id="{C303EF0F-F64B-44AE-8A84-AFF8205A82E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80" name="TextBox 1">
          <a:extLst>
            <a:ext uri="{FF2B5EF4-FFF2-40B4-BE49-F238E27FC236}">
              <a16:creationId xmlns="" xmlns:a16="http://schemas.microsoft.com/office/drawing/2014/main" id="{140CA7D0-3DA9-400B-9C00-EB0A8C9B8A8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81" name="TextBox 1">
          <a:extLst>
            <a:ext uri="{FF2B5EF4-FFF2-40B4-BE49-F238E27FC236}">
              <a16:creationId xmlns="" xmlns:a16="http://schemas.microsoft.com/office/drawing/2014/main" id="{FCBE1C2D-66C0-46B1-A176-505731372D6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82" name="TextBox 1">
          <a:extLst>
            <a:ext uri="{FF2B5EF4-FFF2-40B4-BE49-F238E27FC236}">
              <a16:creationId xmlns="" xmlns:a16="http://schemas.microsoft.com/office/drawing/2014/main" id="{F659C755-9DBD-4736-9E0B-89960BB6320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83" name="TextBox 1">
          <a:extLst>
            <a:ext uri="{FF2B5EF4-FFF2-40B4-BE49-F238E27FC236}">
              <a16:creationId xmlns="" xmlns:a16="http://schemas.microsoft.com/office/drawing/2014/main" id="{3D9074C6-938F-49AF-9765-DC382018AB9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84" name="TextBox 1">
          <a:extLst>
            <a:ext uri="{FF2B5EF4-FFF2-40B4-BE49-F238E27FC236}">
              <a16:creationId xmlns="" xmlns:a16="http://schemas.microsoft.com/office/drawing/2014/main" id="{A5699430-2AB5-4CEA-9968-99427ED571E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85" name="TextBox 1">
          <a:extLst>
            <a:ext uri="{FF2B5EF4-FFF2-40B4-BE49-F238E27FC236}">
              <a16:creationId xmlns="" xmlns:a16="http://schemas.microsoft.com/office/drawing/2014/main" id="{0D79AE52-6049-4E55-B0C0-5C131EE81DE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86" name="TextBox 1">
          <a:extLst>
            <a:ext uri="{FF2B5EF4-FFF2-40B4-BE49-F238E27FC236}">
              <a16:creationId xmlns="" xmlns:a16="http://schemas.microsoft.com/office/drawing/2014/main" id="{E15BC672-4A77-4E6D-89E9-1D99BED18F7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87" name="TextBox 1">
          <a:extLst>
            <a:ext uri="{FF2B5EF4-FFF2-40B4-BE49-F238E27FC236}">
              <a16:creationId xmlns="" xmlns:a16="http://schemas.microsoft.com/office/drawing/2014/main" id="{03184A7A-BA9F-4155-884B-F111C548F1F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88" name="TextBox 1">
          <a:extLst>
            <a:ext uri="{FF2B5EF4-FFF2-40B4-BE49-F238E27FC236}">
              <a16:creationId xmlns="" xmlns:a16="http://schemas.microsoft.com/office/drawing/2014/main" id="{2513F66F-534D-4ECE-A03F-F5C20EB39C8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89" name="TextBox 1">
          <a:extLst>
            <a:ext uri="{FF2B5EF4-FFF2-40B4-BE49-F238E27FC236}">
              <a16:creationId xmlns="" xmlns:a16="http://schemas.microsoft.com/office/drawing/2014/main" id="{385A71B4-94D5-4F78-BB60-5446166ABDD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90" name="TextBox 1">
          <a:extLst>
            <a:ext uri="{FF2B5EF4-FFF2-40B4-BE49-F238E27FC236}">
              <a16:creationId xmlns="" xmlns:a16="http://schemas.microsoft.com/office/drawing/2014/main" id="{87D2AB31-A85B-4DD3-AA25-5909530589C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91" name="TextBox 1">
          <a:extLst>
            <a:ext uri="{FF2B5EF4-FFF2-40B4-BE49-F238E27FC236}">
              <a16:creationId xmlns="" xmlns:a16="http://schemas.microsoft.com/office/drawing/2014/main" id="{6D8FA463-3F8E-4A15-BEEF-B4F1090AB37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92" name="TextBox 1">
          <a:extLst>
            <a:ext uri="{FF2B5EF4-FFF2-40B4-BE49-F238E27FC236}">
              <a16:creationId xmlns="" xmlns:a16="http://schemas.microsoft.com/office/drawing/2014/main" id="{E83AB907-C8FD-4524-AB6F-CCA6A4D6156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93" name="TextBox 1">
          <a:extLst>
            <a:ext uri="{FF2B5EF4-FFF2-40B4-BE49-F238E27FC236}">
              <a16:creationId xmlns="" xmlns:a16="http://schemas.microsoft.com/office/drawing/2014/main" id="{304E0231-E151-4462-81C1-31B167A1E71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94" name="TextBox 1">
          <a:extLst>
            <a:ext uri="{FF2B5EF4-FFF2-40B4-BE49-F238E27FC236}">
              <a16:creationId xmlns="" xmlns:a16="http://schemas.microsoft.com/office/drawing/2014/main" id="{D47BD3D9-3DE4-4914-A5BD-A289E819E03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95" name="TextBox 1">
          <a:extLst>
            <a:ext uri="{FF2B5EF4-FFF2-40B4-BE49-F238E27FC236}">
              <a16:creationId xmlns="" xmlns:a16="http://schemas.microsoft.com/office/drawing/2014/main" id="{AFC424A9-AF41-44C6-9537-2F889AE812F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96" name="TextBox 1">
          <a:extLst>
            <a:ext uri="{FF2B5EF4-FFF2-40B4-BE49-F238E27FC236}">
              <a16:creationId xmlns="" xmlns:a16="http://schemas.microsoft.com/office/drawing/2014/main" id="{9F28D347-6D8D-4D94-BCD2-D1B46A3970A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97" name="TextBox 1">
          <a:extLst>
            <a:ext uri="{FF2B5EF4-FFF2-40B4-BE49-F238E27FC236}">
              <a16:creationId xmlns="" xmlns:a16="http://schemas.microsoft.com/office/drawing/2014/main" id="{81585C7D-CE6D-4DD3-97F1-190BF31AFBD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98" name="TextBox 1">
          <a:extLst>
            <a:ext uri="{FF2B5EF4-FFF2-40B4-BE49-F238E27FC236}">
              <a16:creationId xmlns="" xmlns:a16="http://schemas.microsoft.com/office/drawing/2014/main" id="{85F09A9A-854A-4A29-BD3F-B53EC0B8440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399" name="TextBox 1">
          <a:extLst>
            <a:ext uri="{FF2B5EF4-FFF2-40B4-BE49-F238E27FC236}">
              <a16:creationId xmlns="" xmlns:a16="http://schemas.microsoft.com/office/drawing/2014/main" id="{D722AEAC-4F19-4F43-B903-84497D66D9F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00" name="TextBox 1">
          <a:extLst>
            <a:ext uri="{FF2B5EF4-FFF2-40B4-BE49-F238E27FC236}">
              <a16:creationId xmlns="" xmlns:a16="http://schemas.microsoft.com/office/drawing/2014/main" id="{68173A47-A084-46A6-9248-1AA1071A64F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01" name="TextBox 1">
          <a:extLst>
            <a:ext uri="{FF2B5EF4-FFF2-40B4-BE49-F238E27FC236}">
              <a16:creationId xmlns="" xmlns:a16="http://schemas.microsoft.com/office/drawing/2014/main" id="{FC7D2AD8-35AA-4184-AC39-0C4F20981C1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02" name="TextBox 1">
          <a:extLst>
            <a:ext uri="{FF2B5EF4-FFF2-40B4-BE49-F238E27FC236}">
              <a16:creationId xmlns="" xmlns:a16="http://schemas.microsoft.com/office/drawing/2014/main" id="{F2BF9FC6-F566-4CD8-A83D-38AC7EF5E0F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03" name="TextBox 1">
          <a:extLst>
            <a:ext uri="{FF2B5EF4-FFF2-40B4-BE49-F238E27FC236}">
              <a16:creationId xmlns="" xmlns:a16="http://schemas.microsoft.com/office/drawing/2014/main" id="{5F9CC3BF-CD01-484A-9EB6-31BAC14DE4B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04" name="TextBox 1">
          <a:extLst>
            <a:ext uri="{FF2B5EF4-FFF2-40B4-BE49-F238E27FC236}">
              <a16:creationId xmlns="" xmlns:a16="http://schemas.microsoft.com/office/drawing/2014/main" id="{AB581817-A833-4C76-97FD-4E87561E769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05" name="TextBox 1">
          <a:extLst>
            <a:ext uri="{FF2B5EF4-FFF2-40B4-BE49-F238E27FC236}">
              <a16:creationId xmlns="" xmlns:a16="http://schemas.microsoft.com/office/drawing/2014/main" id="{CDB947C3-AEFC-466E-9CB8-E63FB830715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06" name="TextBox 1">
          <a:extLst>
            <a:ext uri="{FF2B5EF4-FFF2-40B4-BE49-F238E27FC236}">
              <a16:creationId xmlns="" xmlns:a16="http://schemas.microsoft.com/office/drawing/2014/main" id="{900E4651-CE18-46E8-B6C7-B2A67D3320A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07" name="TextBox 1">
          <a:extLst>
            <a:ext uri="{FF2B5EF4-FFF2-40B4-BE49-F238E27FC236}">
              <a16:creationId xmlns="" xmlns:a16="http://schemas.microsoft.com/office/drawing/2014/main" id="{7271B92A-D136-4A5E-B7A6-2CB629CA92A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08" name="TextBox 1">
          <a:extLst>
            <a:ext uri="{FF2B5EF4-FFF2-40B4-BE49-F238E27FC236}">
              <a16:creationId xmlns="" xmlns:a16="http://schemas.microsoft.com/office/drawing/2014/main" id="{C219C5F8-1416-4731-9272-96F29E7B5EA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09" name="TextBox 1">
          <a:extLst>
            <a:ext uri="{FF2B5EF4-FFF2-40B4-BE49-F238E27FC236}">
              <a16:creationId xmlns="" xmlns:a16="http://schemas.microsoft.com/office/drawing/2014/main" id="{4F355D1A-0132-4870-9FBB-F084AAF9488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10" name="TextBox 1">
          <a:extLst>
            <a:ext uri="{FF2B5EF4-FFF2-40B4-BE49-F238E27FC236}">
              <a16:creationId xmlns="" xmlns:a16="http://schemas.microsoft.com/office/drawing/2014/main" id="{CBE07232-09E8-4A7A-BEC1-47A58B8B455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11" name="TextBox 1">
          <a:extLst>
            <a:ext uri="{FF2B5EF4-FFF2-40B4-BE49-F238E27FC236}">
              <a16:creationId xmlns="" xmlns:a16="http://schemas.microsoft.com/office/drawing/2014/main" id="{B5FD8E11-D160-4729-8A9B-2A4CB02289F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12" name="TextBox 1">
          <a:extLst>
            <a:ext uri="{FF2B5EF4-FFF2-40B4-BE49-F238E27FC236}">
              <a16:creationId xmlns="" xmlns:a16="http://schemas.microsoft.com/office/drawing/2014/main" id="{6E7BBB1E-674E-47AA-BA84-6ECBDED62BD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13" name="TextBox 1">
          <a:extLst>
            <a:ext uri="{FF2B5EF4-FFF2-40B4-BE49-F238E27FC236}">
              <a16:creationId xmlns="" xmlns:a16="http://schemas.microsoft.com/office/drawing/2014/main" id="{93B81098-8B02-40F0-A0C1-2EA1FCF580D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14" name="TextBox 1">
          <a:extLst>
            <a:ext uri="{FF2B5EF4-FFF2-40B4-BE49-F238E27FC236}">
              <a16:creationId xmlns="" xmlns:a16="http://schemas.microsoft.com/office/drawing/2014/main" id="{4A4397E0-909B-4ECC-A755-3BE52417E43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15" name="TextBox 1">
          <a:extLst>
            <a:ext uri="{FF2B5EF4-FFF2-40B4-BE49-F238E27FC236}">
              <a16:creationId xmlns="" xmlns:a16="http://schemas.microsoft.com/office/drawing/2014/main" id="{B3D4FA11-025C-4B81-ABF3-5895CB432C2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16" name="TextBox 1">
          <a:extLst>
            <a:ext uri="{FF2B5EF4-FFF2-40B4-BE49-F238E27FC236}">
              <a16:creationId xmlns="" xmlns:a16="http://schemas.microsoft.com/office/drawing/2014/main" id="{368F8DDB-BBB6-4582-BCB5-84E0E608C66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17" name="TextBox 1">
          <a:extLst>
            <a:ext uri="{FF2B5EF4-FFF2-40B4-BE49-F238E27FC236}">
              <a16:creationId xmlns="" xmlns:a16="http://schemas.microsoft.com/office/drawing/2014/main" id="{44E612E0-29F8-4C54-9906-19E4015839D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18" name="TextBox 1">
          <a:extLst>
            <a:ext uri="{FF2B5EF4-FFF2-40B4-BE49-F238E27FC236}">
              <a16:creationId xmlns="" xmlns:a16="http://schemas.microsoft.com/office/drawing/2014/main" id="{95517620-E305-455A-A618-2CC8D2E6284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19" name="TextBox 1">
          <a:extLst>
            <a:ext uri="{FF2B5EF4-FFF2-40B4-BE49-F238E27FC236}">
              <a16:creationId xmlns="" xmlns:a16="http://schemas.microsoft.com/office/drawing/2014/main" id="{ABCE4DEE-9D00-4CEF-A83A-8B4550C29AD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20" name="TextBox 1">
          <a:extLst>
            <a:ext uri="{FF2B5EF4-FFF2-40B4-BE49-F238E27FC236}">
              <a16:creationId xmlns="" xmlns:a16="http://schemas.microsoft.com/office/drawing/2014/main" id="{DDE0AB91-B1FC-4B06-A0C7-6A80E6357CD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21" name="TextBox 1">
          <a:extLst>
            <a:ext uri="{FF2B5EF4-FFF2-40B4-BE49-F238E27FC236}">
              <a16:creationId xmlns="" xmlns:a16="http://schemas.microsoft.com/office/drawing/2014/main" id="{6BD61C47-D8B5-41EA-B3D9-0233DB133E9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22" name="TextBox 1">
          <a:extLst>
            <a:ext uri="{FF2B5EF4-FFF2-40B4-BE49-F238E27FC236}">
              <a16:creationId xmlns="" xmlns:a16="http://schemas.microsoft.com/office/drawing/2014/main" id="{25B04A72-FAC4-4B92-A87D-AB5B6DDD84A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23" name="TextBox 1">
          <a:extLst>
            <a:ext uri="{FF2B5EF4-FFF2-40B4-BE49-F238E27FC236}">
              <a16:creationId xmlns="" xmlns:a16="http://schemas.microsoft.com/office/drawing/2014/main" id="{0E9FD331-3B29-400C-93BA-F6753FD20BF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24" name="TextBox 1">
          <a:extLst>
            <a:ext uri="{FF2B5EF4-FFF2-40B4-BE49-F238E27FC236}">
              <a16:creationId xmlns="" xmlns:a16="http://schemas.microsoft.com/office/drawing/2014/main" id="{7A5B3D57-0FCB-4025-B1AC-23775BD1A23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25" name="TextBox 1">
          <a:extLst>
            <a:ext uri="{FF2B5EF4-FFF2-40B4-BE49-F238E27FC236}">
              <a16:creationId xmlns="" xmlns:a16="http://schemas.microsoft.com/office/drawing/2014/main" id="{8122AA63-A1AA-4306-8ACF-EEEBEBE7A2F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26" name="TextBox 1">
          <a:extLst>
            <a:ext uri="{FF2B5EF4-FFF2-40B4-BE49-F238E27FC236}">
              <a16:creationId xmlns="" xmlns:a16="http://schemas.microsoft.com/office/drawing/2014/main" id="{3EF22BE4-CAA8-4B20-8D76-523A3926D3A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27" name="TextBox 1">
          <a:extLst>
            <a:ext uri="{FF2B5EF4-FFF2-40B4-BE49-F238E27FC236}">
              <a16:creationId xmlns="" xmlns:a16="http://schemas.microsoft.com/office/drawing/2014/main" id="{225C5B90-A93D-4D0B-AE91-47407586D45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28" name="TextBox 1">
          <a:extLst>
            <a:ext uri="{FF2B5EF4-FFF2-40B4-BE49-F238E27FC236}">
              <a16:creationId xmlns="" xmlns:a16="http://schemas.microsoft.com/office/drawing/2014/main" id="{58914E81-5C3A-4082-ABD6-9FE4DAF8EF2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29" name="TextBox 1">
          <a:extLst>
            <a:ext uri="{FF2B5EF4-FFF2-40B4-BE49-F238E27FC236}">
              <a16:creationId xmlns="" xmlns:a16="http://schemas.microsoft.com/office/drawing/2014/main" id="{3DE454D5-969A-4A94-B593-DF2C6985937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30" name="TextBox 1">
          <a:extLst>
            <a:ext uri="{FF2B5EF4-FFF2-40B4-BE49-F238E27FC236}">
              <a16:creationId xmlns="" xmlns:a16="http://schemas.microsoft.com/office/drawing/2014/main" id="{40AD3BF1-6B76-4851-ABCA-3DDC192F51A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31" name="TextBox 1">
          <a:extLst>
            <a:ext uri="{FF2B5EF4-FFF2-40B4-BE49-F238E27FC236}">
              <a16:creationId xmlns="" xmlns:a16="http://schemas.microsoft.com/office/drawing/2014/main" id="{D56C5A60-216B-4282-90C5-79A56EAE54A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32" name="TextBox 1">
          <a:extLst>
            <a:ext uri="{FF2B5EF4-FFF2-40B4-BE49-F238E27FC236}">
              <a16:creationId xmlns="" xmlns:a16="http://schemas.microsoft.com/office/drawing/2014/main" id="{91B36446-8CC1-45FA-A066-C1971D917A2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33" name="TextBox 1">
          <a:extLst>
            <a:ext uri="{FF2B5EF4-FFF2-40B4-BE49-F238E27FC236}">
              <a16:creationId xmlns="" xmlns:a16="http://schemas.microsoft.com/office/drawing/2014/main" id="{4AB1D71A-F982-4EC8-A39F-28E761ED203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34" name="TextBox 1">
          <a:extLst>
            <a:ext uri="{FF2B5EF4-FFF2-40B4-BE49-F238E27FC236}">
              <a16:creationId xmlns="" xmlns:a16="http://schemas.microsoft.com/office/drawing/2014/main" id="{F2381B49-FCC3-4F9D-9A4E-A874C858C3B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35" name="TextBox 1">
          <a:extLst>
            <a:ext uri="{FF2B5EF4-FFF2-40B4-BE49-F238E27FC236}">
              <a16:creationId xmlns="" xmlns:a16="http://schemas.microsoft.com/office/drawing/2014/main" id="{F6249F1F-F383-45AD-A165-178EFE349B0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36" name="TextBox 1">
          <a:extLst>
            <a:ext uri="{FF2B5EF4-FFF2-40B4-BE49-F238E27FC236}">
              <a16:creationId xmlns="" xmlns:a16="http://schemas.microsoft.com/office/drawing/2014/main" id="{6538CF35-47AF-4910-BEDC-B7847976496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37" name="TextBox 1">
          <a:extLst>
            <a:ext uri="{FF2B5EF4-FFF2-40B4-BE49-F238E27FC236}">
              <a16:creationId xmlns="" xmlns:a16="http://schemas.microsoft.com/office/drawing/2014/main" id="{8199F4D5-37E6-45B9-AF6F-57491E47797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38" name="TextBox 1">
          <a:extLst>
            <a:ext uri="{FF2B5EF4-FFF2-40B4-BE49-F238E27FC236}">
              <a16:creationId xmlns="" xmlns:a16="http://schemas.microsoft.com/office/drawing/2014/main" id="{32EB004F-60BB-4715-8FBF-CDD56F645F1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39" name="TextBox 1">
          <a:extLst>
            <a:ext uri="{FF2B5EF4-FFF2-40B4-BE49-F238E27FC236}">
              <a16:creationId xmlns="" xmlns:a16="http://schemas.microsoft.com/office/drawing/2014/main" id="{3847317D-08E4-4EB6-857E-19D4A384764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40" name="TextBox 1">
          <a:extLst>
            <a:ext uri="{FF2B5EF4-FFF2-40B4-BE49-F238E27FC236}">
              <a16:creationId xmlns="" xmlns:a16="http://schemas.microsoft.com/office/drawing/2014/main" id="{F07C5739-9463-486B-AB2E-924826ABD89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41" name="TextBox 1">
          <a:extLst>
            <a:ext uri="{FF2B5EF4-FFF2-40B4-BE49-F238E27FC236}">
              <a16:creationId xmlns="" xmlns:a16="http://schemas.microsoft.com/office/drawing/2014/main" id="{C8E5C440-86DE-4F2F-A2ED-D764CA2A934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42" name="TextBox 1">
          <a:extLst>
            <a:ext uri="{FF2B5EF4-FFF2-40B4-BE49-F238E27FC236}">
              <a16:creationId xmlns="" xmlns:a16="http://schemas.microsoft.com/office/drawing/2014/main" id="{61274BE6-61DA-40A2-86D9-05616964A67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43" name="TextBox 1">
          <a:extLst>
            <a:ext uri="{FF2B5EF4-FFF2-40B4-BE49-F238E27FC236}">
              <a16:creationId xmlns="" xmlns:a16="http://schemas.microsoft.com/office/drawing/2014/main" id="{69EF5617-94CB-4BE9-8E28-2CEAC7CC3EA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44" name="TextBox 1">
          <a:extLst>
            <a:ext uri="{FF2B5EF4-FFF2-40B4-BE49-F238E27FC236}">
              <a16:creationId xmlns="" xmlns:a16="http://schemas.microsoft.com/office/drawing/2014/main" id="{7746249E-BFAB-4697-981F-8C68DC1842E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45" name="TextBox 1">
          <a:extLst>
            <a:ext uri="{FF2B5EF4-FFF2-40B4-BE49-F238E27FC236}">
              <a16:creationId xmlns="" xmlns:a16="http://schemas.microsoft.com/office/drawing/2014/main" id="{EC6ACA70-DF85-444E-8E9D-51F192774EC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46" name="TextBox 1">
          <a:extLst>
            <a:ext uri="{FF2B5EF4-FFF2-40B4-BE49-F238E27FC236}">
              <a16:creationId xmlns="" xmlns:a16="http://schemas.microsoft.com/office/drawing/2014/main" id="{7D9C5EC9-71B4-4F01-91FD-729A4A6DF96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47" name="TextBox 1">
          <a:extLst>
            <a:ext uri="{FF2B5EF4-FFF2-40B4-BE49-F238E27FC236}">
              <a16:creationId xmlns="" xmlns:a16="http://schemas.microsoft.com/office/drawing/2014/main" id="{F3E1278A-4C46-483C-BA62-073ADF78133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48" name="TextBox 1">
          <a:extLst>
            <a:ext uri="{FF2B5EF4-FFF2-40B4-BE49-F238E27FC236}">
              <a16:creationId xmlns="" xmlns:a16="http://schemas.microsoft.com/office/drawing/2014/main" id="{19161C8E-5AE1-4E0A-8DDA-EFBA4DF57A8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49" name="TextBox 1">
          <a:extLst>
            <a:ext uri="{FF2B5EF4-FFF2-40B4-BE49-F238E27FC236}">
              <a16:creationId xmlns="" xmlns:a16="http://schemas.microsoft.com/office/drawing/2014/main" id="{83503361-2050-4E86-B03E-E4AF3C5BB64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50" name="TextBox 1">
          <a:extLst>
            <a:ext uri="{FF2B5EF4-FFF2-40B4-BE49-F238E27FC236}">
              <a16:creationId xmlns="" xmlns:a16="http://schemas.microsoft.com/office/drawing/2014/main" id="{90D8AD37-9155-40C2-8ADD-B3430549D94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51" name="TextBox 1">
          <a:extLst>
            <a:ext uri="{FF2B5EF4-FFF2-40B4-BE49-F238E27FC236}">
              <a16:creationId xmlns="" xmlns:a16="http://schemas.microsoft.com/office/drawing/2014/main" id="{B9767BBF-E948-4EFF-B38F-4523A6B316D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52" name="TextBox 1">
          <a:extLst>
            <a:ext uri="{FF2B5EF4-FFF2-40B4-BE49-F238E27FC236}">
              <a16:creationId xmlns="" xmlns:a16="http://schemas.microsoft.com/office/drawing/2014/main" id="{24222A5C-E8E6-4573-ABAE-0498D6E7686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53" name="TextBox 1">
          <a:extLst>
            <a:ext uri="{FF2B5EF4-FFF2-40B4-BE49-F238E27FC236}">
              <a16:creationId xmlns="" xmlns:a16="http://schemas.microsoft.com/office/drawing/2014/main" id="{A1980D2F-8035-4651-9489-71AC7326DA2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54" name="TextBox 1">
          <a:extLst>
            <a:ext uri="{FF2B5EF4-FFF2-40B4-BE49-F238E27FC236}">
              <a16:creationId xmlns="" xmlns:a16="http://schemas.microsoft.com/office/drawing/2014/main" id="{3F6A2136-FBB8-4A98-A381-1E809B404BA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55" name="TextBox 1">
          <a:extLst>
            <a:ext uri="{FF2B5EF4-FFF2-40B4-BE49-F238E27FC236}">
              <a16:creationId xmlns="" xmlns:a16="http://schemas.microsoft.com/office/drawing/2014/main" id="{77AE9523-B1A0-4576-8BFC-FE5B5D824FC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56" name="TextBox 1">
          <a:extLst>
            <a:ext uri="{FF2B5EF4-FFF2-40B4-BE49-F238E27FC236}">
              <a16:creationId xmlns="" xmlns:a16="http://schemas.microsoft.com/office/drawing/2014/main" id="{AF853CC5-4714-4C90-B4D1-08B9584CA17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57" name="TextBox 1">
          <a:extLst>
            <a:ext uri="{FF2B5EF4-FFF2-40B4-BE49-F238E27FC236}">
              <a16:creationId xmlns="" xmlns:a16="http://schemas.microsoft.com/office/drawing/2014/main" id="{EAB96C64-FA5C-453A-9E80-86260EA65AD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58" name="TextBox 1">
          <a:extLst>
            <a:ext uri="{FF2B5EF4-FFF2-40B4-BE49-F238E27FC236}">
              <a16:creationId xmlns="" xmlns:a16="http://schemas.microsoft.com/office/drawing/2014/main" id="{0EB181B4-5633-4AC0-8070-80A1B6F2F0D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59" name="TextBox 1">
          <a:extLst>
            <a:ext uri="{FF2B5EF4-FFF2-40B4-BE49-F238E27FC236}">
              <a16:creationId xmlns="" xmlns:a16="http://schemas.microsoft.com/office/drawing/2014/main" id="{A9AA9A27-8598-4D6B-A730-1A2B121E147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60" name="TextBox 1">
          <a:extLst>
            <a:ext uri="{FF2B5EF4-FFF2-40B4-BE49-F238E27FC236}">
              <a16:creationId xmlns="" xmlns:a16="http://schemas.microsoft.com/office/drawing/2014/main" id="{2941E669-3391-4763-9F90-6A625964ACD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61" name="TextBox 1">
          <a:extLst>
            <a:ext uri="{FF2B5EF4-FFF2-40B4-BE49-F238E27FC236}">
              <a16:creationId xmlns="" xmlns:a16="http://schemas.microsoft.com/office/drawing/2014/main" id="{8C58AE01-D773-4B38-B7B3-8BB1059AF10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62" name="TextBox 1">
          <a:extLst>
            <a:ext uri="{FF2B5EF4-FFF2-40B4-BE49-F238E27FC236}">
              <a16:creationId xmlns="" xmlns:a16="http://schemas.microsoft.com/office/drawing/2014/main" id="{EF3824DD-C07F-40D9-859C-F18AB66DFDA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63" name="TextBox 1">
          <a:extLst>
            <a:ext uri="{FF2B5EF4-FFF2-40B4-BE49-F238E27FC236}">
              <a16:creationId xmlns="" xmlns:a16="http://schemas.microsoft.com/office/drawing/2014/main" id="{DA540D44-2418-4BD5-93E3-75BB2166829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64" name="TextBox 1">
          <a:extLst>
            <a:ext uri="{FF2B5EF4-FFF2-40B4-BE49-F238E27FC236}">
              <a16:creationId xmlns="" xmlns:a16="http://schemas.microsoft.com/office/drawing/2014/main" id="{32792DDA-E6CA-4CD2-8461-FFE5438A008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65" name="TextBox 1">
          <a:extLst>
            <a:ext uri="{FF2B5EF4-FFF2-40B4-BE49-F238E27FC236}">
              <a16:creationId xmlns="" xmlns:a16="http://schemas.microsoft.com/office/drawing/2014/main" id="{FDB95D56-A23C-47C6-8CD0-45EFE773C00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66" name="TextBox 1">
          <a:extLst>
            <a:ext uri="{FF2B5EF4-FFF2-40B4-BE49-F238E27FC236}">
              <a16:creationId xmlns="" xmlns:a16="http://schemas.microsoft.com/office/drawing/2014/main" id="{35F68B31-D141-4EDA-B11D-684776F3DA3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67" name="TextBox 1">
          <a:extLst>
            <a:ext uri="{FF2B5EF4-FFF2-40B4-BE49-F238E27FC236}">
              <a16:creationId xmlns="" xmlns:a16="http://schemas.microsoft.com/office/drawing/2014/main" id="{C6CF227D-227F-442D-97F7-FB9656124A1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68" name="TextBox 1">
          <a:extLst>
            <a:ext uri="{FF2B5EF4-FFF2-40B4-BE49-F238E27FC236}">
              <a16:creationId xmlns="" xmlns:a16="http://schemas.microsoft.com/office/drawing/2014/main" id="{44518807-5C42-4533-BC25-7C732A1AAE3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69" name="TextBox 1">
          <a:extLst>
            <a:ext uri="{FF2B5EF4-FFF2-40B4-BE49-F238E27FC236}">
              <a16:creationId xmlns="" xmlns:a16="http://schemas.microsoft.com/office/drawing/2014/main" id="{878E37DB-171F-4751-9994-49731E22774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70" name="TextBox 1">
          <a:extLst>
            <a:ext uri="{FF2B5EF4-FFF2-40B4-BE49-F238E27FC236}">
              <a16:creationId xmlns="" xmlns:a16="http://schemas.microsoft.com/office/drawing/2014/main" id="{264A77C3-B874-41BC-B390-7B114403256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71" name="TextBox 1">
          <a:extLst>
            <a:ext uri="{FF2B5EF4-FFF2-40B4-BE49-F238E27FC236}">
              <a16:creationId xmlns="" xmlns:a16="http://schemas.microsoft.com/office/drawing/2014/main" id="{1E2A281E-A727-45A4-BAE3-EA108B4346D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72" name="TextBox 1">
          <a:extLst>
            <a:ext uri="{FF2B5EF4-FFF2-40B4-BE49-F238E27FC236}">
              <a16:creationId xmlns="" xmlns:a16="http://schemas.microsoft.com/office/drawing/2014/main" id="{59BB0A0D-15FA-4DE7-8B83-CAF8A0EA409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73" name="TextBox 1">
          <a:extLst>
            <a:ext uri="{FF2B5EF4-FFF2-40B4-BE49-F238E27FC236}">
              <a16:creationId xmlns="" xmlns:a16="http://schemas.microsoft.com/office/drawing/2014/main" id="{1BC73DDC-92BC-4D41-899C-3A719B47DD2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74" name="TextBox 1">
          <a:extLst>
            <a:ext uri="{FF2B5EF4-FFF2-40B4-BE49-F238E27FC236}">
              <a16:creationId xmlns="" xmlns:a16="http://schemas.microsoft.com/office/drawing/2014/main" id="{93BA6C82-B1EB-4095-B0CB-35C9E3BF594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75" name="TextBox 1">
          <a:extLst>
            <a:ext uri="{FF2B5EF4-FFF2-40B4-BE49-F238E27FC236}">
              <a16:creationId xmlns="" xmlns:a16="http://schemas.microsoft.com/office/drawing/2014/main" id="{C1A6BEBA-CF8B-4397-B5AF-6A441841F83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76" name="TextBox 1">
          <a:extLst>
            <a:ext uri="{FF2B5EF4-FFF2-40B4-BE49-F238E27FC236}">
              <a16:creationId xmlns="" xmlns:a16="http://schemas.microsoft.com/office/drawing/2014/main" id="{B1C40EEF-5648-41DB-9377-DE36EA0C49B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77" name="TextBox 1">
          <a:extLst>
            <a:ext uri="{FF2B5EF4-FFF2-40B4-BE49-F238E27FC236}">
              <a16:creationId xmlns="" xmlns:a16="http://schemas.microsoft.com/office/drawing/2014/main" id="{4EB4957B-4ACE-4B85-8D23-44C527AED4C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78" name="TextBox 1">
          <a:extLst>
            <a:ext uri="{FF2B5EF4-FFF2-40B4-BE49-F238E27FC236}">
              <a16:creationId xmlns="" xmlns:a16="http://schemas.microsoft.com/office/drawing/2014/main" id="{CEFBB6DF-0564-420B-90D3-690170B5B19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79" name="TextBox 1">
          <a:extLst>
            <a:ext uri="{FF2B5EF4-FFF2-40B4-BE49-F238E27FC236}">
              <a16:creationId xmlns="" xmlns:a16="http://schemas.microsoft.com/office/drawing/2014/main" id="{59F9F87E-FC29-4471-A091-EA3B042BDEA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80" name="TextBox 1">
          <a:extLst>
            <a:ext uri="{FF2B5EF4-FFF2-40B4-BE49-F238E27FC236}">
              <a16:creationId xmlns="" xmlns:a16="http://schemas.microsoft.com/office/drawing/2014/main" id="{E62FEA2D-B5AD-4711-85A1-4860385CF54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81" name="TextBox 1">
          <a:extLst>
            <a:ext uri="{FF2B5EF4-FFF2-40B4-BE49-F238E27FC236}">
              <a16:creationId xmlns="" xmlns:a16="http://schemas.microsoft.com/office/drawing/2014/main" id="{3CF34548-7952-4195-BC33-280B598257D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82" name="TextBox 1">
          <a:extLst>
            <a:ext uri="{FF2B5EF4-FFF2-40B4-BE49-F238E27FC236}">
              <a16:creationId xmlns="" xmlns:a16="http://schemas.microsoft.com/office/drawing/2014/main" id="{6A6B6F1C-D846-4F84-9122-24584BB6AF0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83" name="TextBox 1">
          <a:extLst>
            <a:ext uri="{FF2B5EF4-FFF2-40B4-BE49-F238E27FC236}">
              <a16:creationId xmlns="" xmlns:a16="http://schemas.microsoft.com/office/drawing/2014/main" id="{7E3C060F-752A-42DD-A222-C43F5225C2C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84" name="TextBox 1">
          <a:extLst>
            <a:ext uri="{FF2B5EF4-FFF2-40B4-BE49-F238E27FC236}">
              <a16:creationId xmlns="" xmlns:a16="http://schemas.microsoft.com/office/drawing/2014/main" id="{689737F7-4F87-4520-A4F1-C01E1B78FAA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85" name="TextBox 1">
          <a:extLst>
            <a:ext uri="{FF2B5EF4-FFF2-40B4-BE49-F238E27FC236}">
              <a16:creationId xmlns="" xmlns:a16="http://schemas.microsoft.com/office/drawing/2014/main" id="{6D1416CF-AD07-49A4-AA46-B4C8F73DE73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86" name="TextBox 1">
          <a:extLst>
            <a:ext uri="{FF2B5EF4-FFF2-40B4-BE49-F238E27FC236}">
              <a16:creationId xmlns="" xmlns:a16="http://schemas.microsoft.com/office/drawing/2014/main" id="{175E3A26-2585-429C-95CA-6C056664E8C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87" name="TextBox 1">
          <a:extLst>
            <a:ext uri="{FF2B5EF4-FFF2-40B4-BE49-F238E27FC236}">
              <a16:creationId xmlns="" xmlns:a16="http://schemas.microsoft.com/office/drawing/2014/main" id="{AC5B93C6-5FD4-4390-9A26-A46176F8A7F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88" name="TextBox 1">
          <a:extLst>
            <a:ext uri="{FF2B5EF4-FFF2-40B4-BE49-F238E27FC236}">
              <a16:creationId xmlns="" xmlns:a16="http://schemas.microsoft.com/office/drawing/2014/main" id="{A6DE588D-6D36-4000-A66D-A080910EBCB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89" name="TextBox 1">
          <a:extLst>
            <a:ext uri="{FF2B5EF4-FFF2-40B4-BE49-F238E27FC236}">
              <a16:creationId xmlns="" xmlns:a16="http://schemas.microsoft.com/office/drawing/2014/main" id="{CECEB870-3093-4E75-A1DD-33CE65446CC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90" name="TextBox 1">
          <a:extLst>
            <a:ext uri="{FF2B5EF4-FFF2-40B4-BE49-F238E27FC236}">
              <a16:creationId xmlns="" xmlns:a16="http://schemas.microsoft.com/office/drawing/2014/main" id="{5C9167AA-EB89-4590-B7EA-9C3FAA94939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91" name="TextBox 1">
          <a:extLst>
            <a:ext uri="{FF2B5EF4-FFF2-40B4-BE49-F238E27FC236}">
              <a16:creationId xmlns="" xmlns:a16="http://schemas.microsoft.com/office/drawing/2014/main" id="{062490A9-3573-4EC5-810B-F6B85352F1F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92" name="TextBox 1">
          <a:extLst>
            <a:ext uri="{FF2B5EF4-FFF2-40B4-BE49-F238E27FC236}">
              <a16:creationId xmlns="" xmlns:a16="http://schemas.microsoft.com/office/drawing/2014/main" id="{B16A6CC1-1B7E-4FF4-86A1-45B6A2037AB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93" name="TextBox 1">
          <a:extLst>
            <a:ext uri="{FF2B5EF4-FFF2-40B4-BE49-F238E27FC236}">
              <a16:creationId xmlns="" xmlns:a16="http://schemas.microsoft.com/office/drawing/2014/main" id="{5190D07F-4934-4E39-BEC2-509AD50EBF7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94" name="TextBox 1">
          <a:extLst>
            <a:ext uri="{FF2B5EF4-FFF2-40B4-BE49-F238E27FC236}">
              <a16:creationId xmlns="" xmlns:a16="http://schemas.microsoft.com/office/drawing/2014/main" id="{4F5FC247-D7FC-4CE5-98CE-70FA7D04893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95" name="TextBox 1">
          <a:extLst>
            <a:ext uri="{FF2B5EF4-FFF2-40B4-BE49-F238E27FC236}">
              <a16:creationId xmlns="" xmlns:a16="http://schemas.microsoft.com/office/drawing/2014/main" id="{9B39F9A5-A6E3-4150-9C70-15A6A3DD994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96" name="TextBox 1">
          <a:extLst>
            <a:ext uri="{FF2B5EF4-FFF2-40B4-BE49-F238E27FC236}">
              <a16:creationId xmlns="" xmlns:a16="http://schemas.microsoft.com/office/drawing/2014/main" id="{3D08621D-E9A0-4656-8EB3-79409944F8D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97" name="TextBox 1">
          <a:extLst>
            <a:ext uri="{FF2B5EF4-FFF2-40B4-BE49-F238E27FC236}">
              <a16:creationId xmlns="" xmlns:a16="http://schemas.microsoft.com/office/drawing/2014/main" id="{626C7D8F-FBC9-4546-8B16-84D891E64BB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98" name="TextBox 1">
          <a:extLst>
            <a:ext uri="{FF2B5EF4-FFF2-40B4-BE49-F238E27FC236}">
              <a16:creationId xmlns="" xmlns:a16="http://schemas.microsoft.com/office/drawing/2014/main" id="{3E12E272-273D-4356-A073-1B33324088D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499" name="TextBox 1">
          <a:extLst>
            <a:ext uri="{FF2B5EF4-FFF2-40B4-BE49-F238E27FC236}">
              <a16:creationId xmlns="" xmlns:a16="http://schemas.microsoft.com/office/drawing/2014/main" id="{FBD80C14-9985-4FCD-96B9-9ABE4D7021B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00" name="TextBox 1">
          <a:extLst>
            <a:ext uri="{FF2B5EF4-FFF2-40B4-BE49-F238E27FC236}">
              <a16:creationId xmlns="" xmlns:a16="http://schemas.microsoft.com/office/drawing/2014/main" id="{0DD88093-2890-42B4-BF7C-B92E889D6F6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01" name="TextBox 1">
          <a:extLst>
            <a:ext uri="{FF2B5EF4-FFF2-40B4-BE49-F238E27FC236}">
              <a16:creationId xmlns="" xmlns:a16="http://schemas.microsoft.com/office/drawing/2014/main" id="{E420D8D7-F34D-477A-92F0-B5675B17139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02" name="TextBox 1">
          <a:extLst>
            <a:ext uri="{FF2B5EF4-FFF2-40B4-BE49-F238E27FC236}">
              <a16:creationId xmlns="" xmlns:a16="http://schemas.microsoft.com/office/drawing/2014/main" id="{7B0FF048-C0AC-4040-B92F-063F4B94B97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03" name="TextBox 1">
          <a:extLst>
            <a:ext uri="{FF2B5EF4-FFF2-40B4-BE49-F238E27FC236}">
              <a16:creationId xmlns="" xmlns:a16="http://schemas.microsoft.com/office/drawing/2014/main" id="{0CA9A42F-56B5-44C2-A777-E8AA4777F93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04" name="TextBox 1">
          <a:extLst>
            <a:ext uri="{FF2B5EF4-FFF2-40B4-BE49-F238E27FC236}">
              <a16:creationId xmlns="" xmlns:a16="http://schemas.microsoft.com/office/drawing/2014/main" id="{271F6F63-F805-4408-9481-FE9F0B0EE96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05" name="TextBox 1">
          <a:extLst>
            <a:ext uri="{FF2B5EF4-FFF2-40B4-BE49-F238E27FC236}">
              <a16:creationId xmlns="" xmlns:a16="http://schemas.microsoft.com/office/drawing/2014/main" id="{5A9FC0D2-FB55-4F92-8B1C-85209C6FF16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06" name="TextBox 1">
          <a:extLst>
            <a:ext uri="{FF2B5EF4-FFF2-40B4-BE49-F238E27FC236}">
              <a16:creationId xmlns="" xmlns:a16="http://schemas.microsoft.com/office/drawing/2014/main" id="{6FFB74CE-EB33-4D3F-8E2F-7BD9BF9DBB6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07" name="TextBox 1">
          <a:extLst>
            <a:ext uri="{FF2B5EF4-FFF2-40B4-BE49-F238E27FC236}">
              <a16:creationId xmlns="" xmlns:a16="http://schemas.microsoft.com/office/drawing/2014/main" id="{AE6DD006-0A58-48C0-8084-9DAB8FB3402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08" name="TextBox 1">
          <a:extLst>
            <a:ext uri="{FF2B5EF4-FFF2-40B4-BE49-F238E27FC236}">
              <a16:creationId xmlns="" xmlns:a16="http://schemas.microsoft.com/office/drawing/2014/main" id="{4427CB33-3745-459E-874A-A468E8757FD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09" name="TextBox 1">
          <a:extLst>
            <a:ext uri="{FF2B5EF4-FFF2-40B4-BE49-F238E27FC236}">
              <a16:creationId xmlns="" xmlns:a16="http://schemas.microsoft.com/office/drawing/2014/main" id="{339FDA31-9BF5-4946-8EF9-166CA28F2CB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10" name="TextBox 1">
          <a:extLst>
            <a:ext uri="{FF2B5EF4-FFF2-40B4-BE49-F238E27FC236}">
              <a16:creationId xmlns="" xmlns:a16="http://schemas.microsoft.com/office/drawing/2014/main" id="{EDE5217D-DF7B-499F-AB70-21C57B7BA3D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11" name="TextBox 1">
          <a:extLst>
            <a:ext uri="{FF2B5EF4-FFF2-40B4-BE49-F238E27FC236}">
              <a16:creationId xmlns="" xmlns:a16="http://schemas.microsoft.com/office/drawing/2014/main" id="{94653314-18DB-4284-BDC1-94D1766BFB2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12" name="TextBox 1">
          <a:extLst>
            <a:ext uri="{FF2B5EF4-FFF2-40B4-BE49-F238E27FC236}">
              <a16:creationId xmlns="" xmlns:a16="http://schemas.microsoft.com/office/drawing/2014/main" id="{BB1C313D-305F-4449-9106-5785B94D10D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13" name="TextBox 1">
          <a:extLst>
            <a:ext uri="{FF2B5EF4-FFF2-40B4-BE49-F238E27FC236}">
              <a16:creationId xmlns="" xmlns:a16="http://schemas.microsoft.com/office/drawing/2014/main" id="{900067BB-A808-41C6-A078-C0176FBB184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14" name="TextBox 1">
          <a:extLst>
            <a:ext uri="{FF2B5EF4-FFF2-40B4-BE49-F238E27FC236}">
              <a16:creationId xmlns="" xmlns:a16="http://schemas.microsoft.com/office/drawing/2014/main" id="{D730C9D1-F471-4755-9162-22395D3973D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15" name="TextBox 1">
          <a:extLst>
            <a:ext uri="{FF2B5EF4-FFF2-40B4-BE49-F238E27FC236}">
              <a16:creationId xmlns="" xmlns:a16="http://schemas.microsoft.com/office/drawing/2014/main" id="{AC1CD22B-2B17-41C9-A5F4-D5D7C2A1E8F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16" name="TextBox 1">
          <a:extLst>
            <a:ext uri="{FF2B5EF4-FFF2-40B4-BE49-F238E27FC236}">
              <a16:creationId xmlns="" xmlns:a16="http://schemas.microsoft.com/office/drawing/2014/main" id="{250FD320-26EB-4D19-B3DA-0E51A3AE013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17" name="TextBox 1">
          <a:extLst>
            <a:ext uri="{FF2B5EF4-FFF2-40B4-BE49-F238E27FC236}">
              <a16:creationId xmlns="" xmlns:a16="http://schemas.microsoft.com/office/drawing/2014/main" id="{654D1420-C5F7-441F-8CE7-AE6B30AD4BA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18" name="TextBox 1">
          <a:extLst>
            <a:ext uri="{FF2B5EF4-FFF2-40B4-BE49-F238E27FC236}">
              <a16:creationId xmlns="" xmlns:a16="http://schemas.microsoft.com/office/drawing/2014/main" id="{90D3F7A2-729C-4EC4-A26F-13002F2D82B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19" name="TextBox 1">
          <a:extLst>
            <a:ext uri="{FF2B5EF4-FFF2-40B4-BE49-F238E27FC236}">
              <a16:creationId xmlns="" xmlns:a16="http://schemas.microsoft.com/office/drawing/2014/main" id="{69FF2029-1C92-409A-9765-6FCA749F773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20" name="TextBox 1">
          <a:extLst>
            <a:ext uri="{FF2B5EF4-FFF2-40B4-BE49-F238E27FC236}">
              <a16:creationId xmlns="" xmlns:a16="http://schemas.microsoft.com/office/drawing/2014/main" id="{5A0F5964-8B41-4A6C-BA3A-E0B1E88EFAB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21" name="TextBox 1">
          <a:extLst>
            <a:ext uri="{FF2B5EF4-FFF2-40B4-BE49-F238E27FC236}">
              <a16:creationId xmlns="" xmlns:a16="http://schemas.microsoft.com/office/drawing/2014/main" id="{2DA138B2-2BFE-458A-A62B-A4271E3EF6C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22" name="TextBox 1">
          <a:extLst>
            <a:ext uri="{FF2B5EF4-FFF2-40B4-BE49-F238E27FC236}">
              <a16:creationId xmlns="" xmlns:a16="http://schemas.microsoft.com/office/drawing/2014/main" id="{3FF21294-8EAF-470D-A209-C6B3D885A9B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23" name="TextBox 1">
          <a:extLst>
            <a:ext uri="{FF2B5EF4-FFF2-40B4-BE49-F238E27FC236}">
              <a16:creationId xmlns="" xmlns:a16="http://schemas.microsoft.com/office/drawing/2014/main" id="{7DF6D239-2F76-42B7-8019-3A971F328E1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24" name="TextBox 1">
          <a:extLst>
            <a:ext uri="{FF2B5EF4-FFF2-40B4-BE49-F238E27FC236}">
              <a16:creationId xmlns="" xmlns:a16="http://schemas.microsoft.com/office/drawing/2014/main" id="{E020A282-6A22-43B0-8272-B95F146804F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25" name="TextBox 1">
          <a:extLst>
            <a:ext uri="{FF2B5EF4-FFF2-40B4-BE49-F238E27FC236}">
              <a16:creationId xmlns="" xmlns:a16="http://schemas.microsoft.com/office/drawing/2014/main" id="{509AD2E5-697B-4F98-AB34-EA8B255E8EF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26" name="TextBox 1">
          <a:extLst>
            <a:ext uri="{FF2B5EF4-FFF2-40B4-BE49-F238E27FC236}">
              <a16:creationId xmlns="" xmlns:a16="http://schemas.microsoft.com/office/drawing/2014/main" id="{A339D34A-06E7-4BEA-AFD7-9783304728C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27" name="TextBox 1">
          <a:extLst>
            <a:ext uri="{FF2B5EF4-FFF2-40B4-BE49-F238E27FC236}">
              <a16:creationId xmlns="" xmlns:a16="http://schemas.microsoft.com/office/drawing/2014/main" id="{8BD02A6D-A793-41B4-A2D6-DD78FB1C83C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28" name="TextBox 1">
          <a:extLst>
            <a:ext uri="{FF2B5EF4-FFF2-40B4-BE49-F238E27FC236}">
              <a16:creationId xmlns="" xmlns:a16="http://schemas.microsoft.com/office/drawing/2014/main" id="{8DB1DD53-A0E7-49F8-A77E-14D58B997F3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29" name="TextBox 1">
          <a:extLst>
            <a:ext uri="{FF2B5EF4-FFF2-40B4-BE49-F238E27FC236}">
              <a16:creationId xmlns="" xmlns:a16="http://schemas.microsoft.com/office/drawing/2014/main" id="{933EF4FA-661F-4530-85F6-44F0B28FA5D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30" name="TextBox 1">
          <a:extLst>
            <a:ext uri="{FF2B5EF4-FFF2-40B4-BE49-F238E27FC236}">
              <a16:creationId xmlns="" xmlns:a16="http://schemas.microsoft.com/office/drawing/2014/main" id="{55FC1579-2937-49B3-9D3A-2F3E62981AA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31" name="TextBox 1">
          <a:extLst>
            <a:ext uri="{FF2B5EF4-FFF2-40B4-BE49-F238E27FC236}">
              <a16:creationId xmlns="" xmlns:a16="http://schemas.microsoft.com/office/drawing/2014/main" id="{C32F4470-8517-4EEB-BACC-4421EA1EF51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32" name="TextBox 1">
          <a:extLst>
            <a:ext uri="{FF2B5EF4-FFF2-40B4-BE49-F238E27FC236}">
              <a16:creationId xmlns="" xmlns:a16="http://schemas.microsoft.com/office/drawing/2014/main" id="{8155F79E-9509-4007-9D36-94A207F251A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33" name="TextBox 1">
          <a:extLst>
            <a:ext uri="{FF2B5EF4-FFF2-40B4-BE49-F238E27FC236}">
              <a16:creationId xmlns="" xmlns:a16="http://schemas.microsoft.com/office/drawing/2014/main" id="{D5D035AD-CB89-4E6E-8F71-6E8D6E47F42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34" name="TextBox 1">
          <a:extLst>
            <a:ext uri="{FF2B5EF4-FFF2-40B4-BE49-F238E27FC236}">
              <a16:creationId xmlns="" xmlns:a16="http://schemas.microsoft.com/office/drawing/2014/main" id="{28F4A575-FD56-4EBB-9A72-4D5C8A25EF7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35" name="TextBox 1">
          <a:extLst>
            <a:ext uri="{FF2B5EF4-FFF2-40B4-BE49-F238E27FC236}">
              <a16:creationId xmlns="" xmlns:a16="http://schemas.microsoft.com/office/drawing/2014/main" id="{E09C48BF-6D57-4163-80C0-4D69427D6E8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36" name="TextBox 1">
          <a:extLst>
            <a:ext uri="{FF2B5EF4-FFF2-40B4-BE49-F238E27FC236}">
              <a16:creationId xmlns="" xmlns:a16="http://schemas.microsoft.com/office/drawing/2014/main" id="{E092A827-6BF9-4976-8708-9BB3B93724B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37" name="TextBox 1">
          <a:extLst>
            <a:ext uri="{FF2B5EF4-FFF2-40B4-BE49-F238E27FC236}">
              <a16:creationId xmlns="" xmlns:a16="http://schemas.microsoft.com/office/drawing/2014/main" id="{8242AF57-FD63-4E6C-8900-ABE9D70B874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38" name="TextBox 1">
          <a:extLst>
            <a:ext uri="{FF2B5EF4-FFF2-40B4-BE49-F238E27FC236}">
              <a16:creationId xmlns="" xmlns:a16="http://schemas.microsoft.com/office/drawing/2014/main" id="{6970DB5A-0447-4BFC-9BFC-B5C5BD15F67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39" name="TextBox 1">
          <a:extLst>
            <a:ext uri="{FF2B5EF4-FFF2-40B4-BE49-F238E27FC236}">
              <a16:creationId xmlns="" xmlns:a16="http://schemas.microsoft.com/office/drawing/2014/main" id="{28CE8626-B72A-49DF-B77D-78D1D582A51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40" name="TextBox 1">
          <a:extLst>
            <a:ext uri="{FF2B5EF4-FFF2-40B4-BE49-F238E27FC236}">
              <a16:creationId xmlns="" xmlns:a16="http://schemas.microsoft.com/office/drawing/2014/main" id="{FFB3B3B1-A42E-4C0F-9DC0-B4CFE499559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41" name="TextBox 1">
          <a:extLst>
            <a:ext uri="{FF2B5EF4-FFF2-40B4-BE49-F238E27FC236}">
              <a16:creationId xmlns="" xmlns:a16="http://schemas.microsoft.com/office/drawing/2014/main" id="{871F4525-F35D-4B94-9B3D-B351236DEF7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42" name="TextBox 1">
          <a:extLst>
            <a:ext uri="{FF2B5EF4-FFF2-40B4-BE49-F238E27FC236}">
              <a16:creationId xmlns="" xmlns:a16="http://schemas.microsoft.com/office/drawing/2014/main" id="{4F8EBDB3-442A-4CBA-8F27-8B97D9BBB42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43" name="TextBox 1">
          <a:extLst>
            <a:ext uri="{FF2B5EF4-FFF2-40B4-BE49-F238E27FC236}">
              <a16:creationId xmlns="" xmlns:a16="http://schemas.microsoft.com/office/drawing/2014/main" id="{38D66A05-0742-4E74-BE4F-F9608EDAC75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44" name="TextBox 1">
          <a:extLst>
            <a:ext uri="{FF2B5EF4-FFF2-40B4-BE49-F238E27FC236}">
              <a16:creationId xmlns="" xmlns:a16="http://schemas.microsoft.com/office/drawing/2014/main" id="{3E781A1E-5426-447F-959E-53465585B35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45" name="TextBox 1">
          <a:extLst>
            <a:ext uri="{FF2B5EF4-FFF2-40B4-BE49-F238E27FC236}">
              <a16:creationId xmlns="" xmlns:a16="http://schemas.microsoft.com/office/drawing/2014/main" id="{E989F433-040A-4AB1-8DDD-395DB5A9B39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46" name="TextBox 1">
          <a:extLst>
            <a:ext uri="{FF2B5EF4-FFF2-40B4-BE49-F238E27FC236}">
              <a16:creationId xmlns="" xmlns:a16="http://schemas.microsoft.com/office/drawing/2014/main" id="{F51D521B-9469-4FFD-8C54-D581B95FFAB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47" name="TextBox 1">
          <a:extLst>
            <a:ext uri="{FF2B5EF4-FFF2-40B4-BE49-F238E27FC236}">
              <a16:creationId xmlns="" xmlns:a16="http://schemas.microsoft.com/office/drawing/2014/main" id="{87E69668-0248-4F07-8D18-B0E0C35E011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48" name="TextBox 1">
          <a:extLst>
            <a:ext uri="{FF2B5EF4-FFF2-40B4-BE49-F238E27FC236}">
              <a16:creationId xmlns="" xmlns:a16="http://schemas.microsoft.com/office/drawing/2014/main" id="{B5351D32-CA6A-4C03-8ED6-68D6AA90D56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49" name="TextBox 1">
          <a:extLst>
            <a:ext uri="{FF2B5EF4-FFF2-40B4-BE49-F238E27FC236}">
              <a16:creationId xmlns="" xmlns:a16="http://schemas.microsoft.com/office/drawing/2014/main" id="{4600DCFF-D86C-4320-B5E2-E5465E3A3EC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50" name="TextBox 1">
          <a:extLst>
            <a:ext uri="{FF2B5EF4-FFF2-40B4-BE49-F238E27FC236}">
              <a16:creationId xmlns="" xmlns:a16="http://schemas.microsoft.com/office/drawing/2014/main" id="{8DC2553E-0AB0-44FA-97BD-EE92B43FB77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51" name="TextBox 1">
          <a:extLst>
            <a:ext uri="{FF2B5EF4-FFF2-40B4-BE49-F238E27FC236}">
              <a16:creationId xmlns="" xmlns:a16="http://schemas.microsoft.com/office/drawing/2014/main" id="{23599814-2D63-4404-B634-7A0304AFFFC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52" name="TextBox 1">
          <a:extLst>
            <a:ext uri="{FF2B5EF4-FFF2-40B4-BE49-F238E27FC236}">
              <a16:creationId xmlns="" xmlns:a16="http://schemas.microsoft.com/office/drawing/2014/main" id="{4B6DEC8A-612F-45C8-8060-07DB65D6D35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53" name="TextBox 1">
          <a:extLst>
            <a:ext uri="{FF2B5EF4-FFF2-40B4-BE49-F238E27FC236}">
              <a16:creationId xmlns="" xmlns:a16="http://schemas.microsoft.com/office/drawing/2014/main" id="{54C3540E-DD74-4014-B1BD-9F1978EFC57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54" name="TextBox 1">
          <a:extLst>
            <a:ext uri="{FF2B5EF4-FFF2-40B4-BE49-F238E27FC236}">
              <a16:creationId xmlns="" xmlns:a16="http://schemas.microsoft.com/office/drawing/2014/main" id="{4E1CA596-55B0-4FEA-89B7-6057E5AAA43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55" name="TextBox 1">
          <a:extLst>
            <a:ext uri="{FF2B5EF4-FFF2-40B4-BE49-F238E27FC236}">
              <a16:creationId xmlns="" xmlns:a16="http://schemas.microsoft.com/office/drawing/2014/main" id="{77C1B01A-C839-485D-BD74-509F2A4E2EE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56" name="TextBox 1">
          <a:extLst>
            <a:ext uri="{FF2B5EF4-FFF2-40B4-BE49-F238E27FC236}">
              <a16:creationId xmlns="" xmlns:a16="http://schemas.microsoft.com/office/drawing/2014/main" id="{95B931FC-3C9A-4E37-840F-D2AF45CD26C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57" name="TextBox 1">
          <a:extLst>
            <a:ext uri="{FF2B5EF4-FFF2-40B4-BE49-F238E27FC236}">
              <a16:creationId xmlns="" xmlns:a16="http://schemas.microsoft.com/office/drawing/2014/main" id="{6FE4E1E0-A9FA-4140-A86B-D8ACB83947D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58" name="TextBox 1">
          <a:extLst>
            <a:ext uri="{FF2B5EF4-FFF2-40B4-BE49-F238E27FC236}">
              <a16:creationId xmlns="" xmlns:a16="http://schemas.microsoft.com/office/drawing/2014/main" id="{6067B896-59EA-4B0B-A7D8-3621A8055C0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59" name="TextBox 1">
          <a:extLst>
            <a:ext uri="{FF2B5EF4-FFF2-40B4-BE49-F238E27FC236}">
              <a16:creationId xmlns="" xmlns:a16="http://schemas.microsoft.com/office/drawing/2014/main" id="{C8D19B48-6D5E-47B0-90E1-4B397182100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60" name="TextBox 1">
          <a:extLst>
            <a:ext uri="{FF2B5EF4-FFF2-40B4-BE49-F238E27FC236}">
              <a16:creationId xmlns="" xmlns:a16="http://schemas.microsoft.com/office/drawing/2014/main" id="{3869B7FE-8679-4AF1-BC12-29AF41B1C1F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61" name="TextBox 1">
          <a:extLst>
            <a:ext uri="{FF2B5EF4-FFF2-40B4-BE49-F238E27FC236}">
              <a16:creationId xmlns="" xmlns:a16="http://schemas.microsoft.com/office/drawing/2014/main" id="{48DD3675-555A-4CAE-ADF4-1BE39BE4512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62" name="TextBox 1">
          <a:extLst>
            <a:ext uri="{FF2B5EF4-FFF2-40B4-BE49-F238E27FC236}">
              <a16:creationId xmlns="" xmlns:a16="http://schemas.microsoft.com/office/drawing/2014/main" id="{0506EC5A-C6B9-4E18-83CE-CAE26ED780D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63" name="TextBox 1">
          <a:extLst>
            <a:ext uri="{FF2B5EF4-FFF2-40B4-BE49-F238E27FC236}">
              <a16:creationId xmlns="" xmlns:a16="http://schemas.microsoft.com/office/drawing/2014/main" id="{DF65E6EE-EA36-4B49-A615-64196D49EDA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64" name="TextBox 1">
          <a:extLst>
            <a:ext uri="{FF2B5EF4-FFF2-40B4-BE49-F238E27FC236}">
              <a16:creationId xmlns="" xmlns:a16="http://schemas.microsoft.com/office/drawing/2014/main" id="{964A0C4B-A756-48D7-87A7-6EDDF44D914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65" name="TextBox 1">
          <a:extLst>
            <a:ext uri="{FF2B5EF4-FFF2-40B4-BE49-F238E27FC236}">
              <a16:creationId xmlns="" xmlns:a16="http://schemas.microsoft.com/office/drawing/2014/main" id="{C78650BF-6E0C-4C33-95D3-20BB9AC003A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66" name="TextBox 1">
          <a:extLst>
            <a:ext uri="{FF2B5EF4-FFF2-40B4-BE49-F238E27FC236}">
              <a16:creationId xmlns="" xmlns:a16="http://schemas.microsoft.com/office/drawing/2014/main" id="{2D63BEFD-5132-4888-8685-47DBB14D361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67" name="TextBox 1">
          <a:extLst>
            <a:ext uri="{FF2B5EF4-FFF2-40B4-BE49-F238E27FC236}">
              <a16:creationId xmlns="" xmlns:a16="http://schemas.microsoft.com/office/drawing/2014/main" id="{49B6DC6B-D948-4063-BA49-07887F905DB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68" name="TextBox 1">
          <a:extLst>
            <a:ext uri="{FF2B5EF4-FFF2-40B4-BE49-F238E27FC236}">
              <a16:creationId xmlns="" xmlns:a16="http://schemas.microsoft.com/office/drawing/2014/main" id="{9C244D29-A015-4C0B-AFD7-D58C7F537E5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69" name="TextBox 1">
          <a:extLst>
            <a:ext uri="{FF2B5EF4-FFF2-40B4-BE49-F238E27FC236}">
              <a16:creationId xmlns="" xmlns:a16="http://schemas.microsoft.com/office/drawing/2014/main" id="{548EA1CA-996A-4530-BA51-39663753A49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70" name="TextBox 1">
          <a:extLst>
            <a:ext uri="{FF2B5EF4-FFF2-40B4-BE49-F238E27FC236}">
              <a16:creationId xmlns="" xmlns:a16="http://schemas.microsoft.com/office/drawing/2014/main" id="{1A989B43-4412-4757-8616-964348BCC86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71" name="TextBox 1">
          <a:extLst>
            <a:ext uri="{FF2B5EF4-FFF2-40B4-BE49-F238E27FC236}">
              <a16:creationId xmlns="" xmlns:a16="http://schemas.microsoft.com/office/drawing/2014/main" id="{A4E983DF-5F8D-4FC8-A2E1-5D990DBE85F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72" name="TextBox 1">
          <a:extLst>
            <a:ext uri="{FF2B5EF4-FFF2-40B4-BE49-F238E27FC236}">
              <a16:creationId xmlns="" xmlns:a16="http://schemas.microsoft.com/office/drawing/2014/main" id="{5B3350AB-A9D3-4D52-83FA-FFF94F18969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73" name="TextBox 1">
          <a:extLst>
            <a:ext uri="{FF2B5EF4-FFF2-40B4-BE49-F238E27FC236}">
              <a16:creationId xmlns="" xmlns:a16="http://schemas.microsoft.com/office/drawing/2014/main" id="{65BF9946-45D2-4153-B1F7-091A412D3BB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74" name="TextBox 1">
          <a:extLst>
            <a:ext uri="{FF2B5EF4-FFF2-40B4-BE49-F238E27FC236}">
              <a16:creationId xmlns="" xmlns:a16="http://schemas.microsoft.com/office/drawing/2014/main" id="{9975BF3B-151C-49FC-9DB2-4E0E4BECEEB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75" name="TextBox 1">
          <a:extLst>
            <a:ext uri="{FF2B5EF4-FFF2-40B4-BE49-F238E27FC236}">
              <a16:creationId xmlns="" xmlns:a16="http://schemas.microsoft.com/office/drawing/2014/main" id="{270A4B7C-D1F3-4328-A7BB-8A08BE15275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76" name="TextBox 1">
          <a:extLst>
            <a:ext uri="{FF2B5EF4-FFF2-40B4-BE49-F238E27FC236}">
              <a16:creationId xmlns="" xmlns:a16="http://schemas.microsoft.com/office/drawing/2014/main" id="{F1D882E8-89C1-47C3-B044-99F91DB824E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77" name="TextBox 1">
          <a:extLst>
            <a:ext uri="{FF2B5EF4-FFF2-40B4-BE49-F238E27FC236}">
              <a16:creationId xmlns="" xmlns:a16="http://schemas.microsoft.com/office/drawing/2014/main" id="{4EA12060-868F-4983-939F-C4D1F49268E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78" name="TextBox 1">
          <a:extLst>
            <a:ext uri="{FF2B5EF4-FFF2-40B4-BE49-F238E27FC236}">
              <a16:creationId xmlns="" xmlns:a16="http://schemas.microsoft.com/office/drawing/2014/main" id="{8CF792BE-E7C4-46C4-BA9C-A783465F6AD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79" name="TextBox 1">
          <a:extLst>
            <a:ext uri="{FF2B5EF4-FFF2-40B4-BE49-F238E27FC236}">
              <a16:creationId xmlns="" xmlns:a16="http://schemas.microsoft.com/office/drawing/2014/main" id="{DE1F5B80-9E8B-4A08-A4EC-E33D4DC36BF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80" name="TextBox 1">
          <a:extLst>
            <a:ext uri="{FF2B5EF4-FFF2-40B4-BE49-F238E27FC236}">
              <a16:creationId xmlns="" xmlns:a16="http://schemas.microsoft.com/office/drawing/2014/main" id="{A4AC807E-5328-4C23-9EE9-24DBDF544CC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81" name="TextBox 1">
          <a:extLst>
            <a:ext uri="{FF2B5EF4-FFF2-40B4-BE49-F238E27FC236}">
              <a16:creationId xmlns="" xmlns:a16="http://schemas.microsoft.com/office/drawing/2014/main" id="{168330B8-8CE0-41CE-BA49-327CE6788AD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82" name="TextBox 1">
          <a:extLst>
            <a:ext uri="{FF2B5EF4-FFF2-40B4-BE49-F238E27FC236}">
              <a16:creationId xmlns="" xmlns:a16="http://schemas.microsoft.com/office/drawing/2014/main" id="{EB1AF802-B6E7-46A7-BDE2-955DB618BCB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83" name="TextBox 1">
          <a:extLst>
            <a:ext uri="{FF2B5EF4-FFF2-40B4-BE49-F238E27FC236}">
              <a16:creationId xmlns="" xmlns:a16="http://schemas.microsoft.com/office/drawing/2014/main" id="{5170E7C2-F89A-49AE-940B-DC7CF882566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84" name="TextBox 1">
          <a:extLst>
            <a:ext uri="{FF2B5EF4-FFF2-40B4-BE49-F238E27FC236}">
              <a16:creationId xmlns="" xmlns:a16="http://schemas.microsoft.com/office/drawing/2014/main" id="{4A196337-60A6-4D2D-835A-DC3AE5888C0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85" name="TextBox 1">
          <a:extLst>
            <a:ext uri="{FF2B5EF4-FFF2-40B4-BE49-F238E27FC236}">
              <a16:creationId xmlns="" xmlns:a16="http://schemas.microsoft.com/office/drawing/2014/main" id="{E057FBE6-F77C-46EC-9810-E6B307FAC0F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86" name="TextBox 1">
          <a:extLst>
            <a:ext uri="{FF2B5EF4-FFF2-40B4-BE49-F238E27FC236}">
              <a16:creationId xmlns="" xmlns:a16="http://schemas.microsoft.com/office/drawing/2014/main" id="{5F6BA6B8-A74B-4E16-BED2-1A5B3042BC9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87" name="TextBox 1">
          <a:extLst>
            <a:ext uri="{FF2B5EF4-FFF2-40B4-BE49-F238E27FC236}">
              <a16:creationId xmlns="" xmlns:a16="http://schemas.microsoft.com/office/drawing/2014/main" id="{B880BEF8-F39A-46A3-BEB1-CD3A55A1FF6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88" name="TextBox 1">
          <a:extLst>
            <a:ext uri="{FF2B5EF4-FFF2-40B4-BE49-F238E27FC236}">
              <a16:creationId xmlns="" xmlns:a16="http://schemas.microsoft.com/office/drawing/2014/main" id="{3F519768-8145-4A1D-94A6-F9CD91DAF02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89" name="TextBox 1">
          <a:extLst>
            <a:ext uri="{FF2B5EF4-FFF2-40B4-BE49-F238E27FC236}">
              <a16:creationId xmlns="" xmlns:a16="http://schemas.microsoft.com/office/drawing/2014/main" id="{31EBB52C-447F-4D93-B625-21B3A88C06F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90" name="TextBox 1">
          <a:extLst>
            <a:ext uri="{FF2B5EF4-FFF2-40B4-BE49-F238E27FC236}">
              <a16:creationId xmlns="" xmlns:a16="http://schemas.microsoft.com/office/drawing/2014/main" id="{3C7D8FD3-FEE0-46DA-A41C-E528E6B27C9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91" name="TextBox 1">
          <a:extLst>
            <a:ext uri="{FF2B5EF4-FFF2-40B4-BE49-F238E27FC236}">
              <a16:creationId xmlns="" xmlns:a16="http://schemas.microsoft.com/office/drawing/2014/main" id="{BE86C029-88C6-43BE-BD78-F206E360D92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92" name="TextBox 1">
          <a:extLst>
            <a:ext uri="{FF2B5EF4-FFF2-40B4-BE49-F238E27FC236}">
              <a16:creationId xmlns="" xmlns:a16="http://schemas.microsoft.com/office/drawing/2014/main" id="{BAD9BD3E-BA5F-4781-A26F-98197CAFD58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93" name="TextBox 1">
          <a:extLst>
            <a:ext uri="{FF2B5EF4-FFF2-40B4-BE49-F238E27FC236}">
              <a16:creationId xmlns="" xmlns:a16="http://schemas.microsoft.com/office/drawing/2014/main" id="{4DEC0D1C-D71B-45CA-9549-B24D91FDD97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94" name="TextBox 1">
          <a:extLst>
            <a:ext uri="{FF2B5EF4-FFF2-40B4-BE49-F238E27FC236}">
              <a16:creationId xmlns="" xmlns:a16="http://schemas.microsoft.com/office/drawing/2014/main" id="{7C55155B-E2B6-431D-ADB6-F26FDF66BC5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95" name="TextBox 1">
          <a:extLst>
            <a:ext uri="{FF2B5EF4-FFF2-40B4-BE49-F238E27FC236}">
              <a16:creationId xmlns="" xmlns:a16="http://schemas.microsoft.com/office/drawing/2014/main" id="{C2EEB437-99DC-4271-9626-6E99A745F14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96" name="TextBox 1">
          <a:extLst>
            <a:ext uri="{FF2B5EF4-FFF2-40B4-BE49-F238E27FC236}">
              <a16:creationId xmlns="" xmlns:a16="http://schemas.microsoft.com/office/drawing/2014/main" id="{91E610C7-2CD5-4AF8-88F9-8BEDFAE7B32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97" name="TextBox 1">
          <a:extLst>
            <a:ext uri="{FF2B5EF4-FFF2-40B4-BE49-F238E27FC236}">
              <a16:creationId xmlns="" xmlns:a16="http://schemas.microsoft.com/office/drawing/2014/main" id="{7F762FFD-3EA8-4098-A9AE-1D511984A61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98" name="TextBox 1">
          <a:extLst>
            <a:ext uri="{FF2B5EF4-FFF2-40B4-BE49-F238E27FC236}">
              <a16:creationId xmlns="" xmlns:a16="http://schemas.microsoft.com/office/drawing/2014/main" id="{B3A6565C-7B0F-494D-AAF8-9C9A4E88DE4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599" name="TextBox 1">
          <a:extLst>
            <a:ext uri="{FF2B5EF4-FFF2-40B4-BE49-F238E27FC236}">
              <a16:creationId xmlns="" xmlns:a16="http://schemas.microsoft.com/office/drawing/2014/main" id="{1301C947-428F-4F65-A8B7-AB7804B8B3A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00" name="TextBox 1">
          <a:extLst>
            <a:ext uri="{FF2B5EF4-FFF2-40B4-BE49-F238E27FC236}">
              <a16:creationId xmlns="" xmlns:a16="http://schemas.microsoft.com/office/drawing/2014/main" id="{70B4F084-7E3F-44C9-9BFA-63E139080C1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01" name="TextBox 1">
          <a:extLst>
            <a:ext uri="{FF2B5EF4-FFF2-40B4-BE49-F238E27FC236}">
              <a16:creationId xmlns="" xmlns:a16="http://schemas.microsoft.com/office/drawing/2014/main" id="{CB6642B2-5739-4C0B-A774-B3349F6173E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02" name="TextBox 1">
          <a:extLst>
            <a:ext uri="{FF2B5EF4-FFF2-40B4-BE49-F238E27FC236}">
              <a16:creationId xmlns="" xmlns:a16="http://schemas.microsoft.com/office/drawing/2014/main" id="{C8D3BB1D-EB4D-47ED-A4CE-5E0E1E02A86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03" name="TextBox 1">
          <a:extLst>
            <a:ext uri="{FF2B5EF4-FFF2-40B4-BE49-F238E27FC236}">
              <a16:creationId xmlns="" xmlns:a16="http://schemas.microsoft.com/office/drawing/2014/main" id="{DB06F24D-A9A8-40E2-8981-DA91C435F80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04" name="TextBox 1">
          <a:extLst>
            <a:ext uri="{FF2B5EF4-FFF2-40B4-BE49-F238E27FC236}">
              <a16:creationId xmlns="" xmlns:a16="http://schemas.microsoft.com/office/drawing/2014/main" id="{44FF2EAB-8DA7-4AF2-84A9-D999F5076C3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05" name="TextBox 1">
          <a:extLst>
            <a:ext uri="{FF2B5EF4-FFF2-40B4-BE49-F238E27FC236}">
              <a16:creationId xmlns="" xmlns:a16="http://schemas.microsoft.com/office/drawing/2014/main" id="{247716BF-A28D-4DCD-9461-78A1908C863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06" name="TextBox 1">
          <a:extLst>
            <a:ext uri="{FF2B5EF4-FFF2-40B4-BE49-F238E27FC236}">
              <a16:creationId xmlns="" xmlns:a16="http://schemas.microsoft.com/office/drawing/2014/main" id="{22F867D3-15F6-4078-B5A5-98E4BF69A61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07" name="TextBox 1">
          <a:extLst>
            <a:ext uri="{FF2B5EF4-FFF2-40B4-BE49-F238E27FC236}">
              <a16:creationId xmlns="" xmlns:a16="http://schemas.microsoft.com/office/drawing/2014/main" id="{FEABD5C8-8BD8-4830-895B-B79F416F2A8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08" name="TextBox 1">
          <a:extLst>
            <a:ext uri="{FF2B5EF4-FFF2-40B4-BE49-F238E27FC236}">
              <a16:creationId xmlns="" xmlns:a16="http://schemas.microsoft.com/office/drawing/2014/main" id="{963C8FAF-F3DC-4524-8D71-A4EC48FB395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09" name="TextBox 1">
          <a:extLst>
            <a:ext uri="{FF2B5EF4-FFF2-40B4-BE49-F238E27FC236}">
              <a16:creationId xmlns="" xmlns:a16="http://schemas.microsoft.com/office/drawing/2014/main" id="{0B709989-657B-41C9-B1E2-0B5F08B746B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10" name="TextBox 1">
          <a:extLst>
            <a:ext uri="{FF2B5EF4-FFF2-40B4-BE49-F238E27FC236}">
              <a16:creationId xmlns="" xmlns:a16="http://schemas.microsoft.com/office/drawing/2014/main" id="{70438CB1-A30B-40BE-8C9A-12780B12790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11" name="TextBox 1">
          <a:extLst>
            <a:ext uri="{FF2B5EF4-FFF2-40B4-BE49-F238E27FC236}">
              <a16:creationId xmlns="" xmlns:a16="http://schemas.microsoft.com/office/drawing/2014/main" id="{A4F292EB-BC9B-4CF8-B477-515829C4AF2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12" name="TextBox 1">
          <a:extLst>
            <a:ext uri="{FF2B5EF4-FFF2-40B4-BE49-F238E27FC236}">
              <a16:creationId xmlns="" xmlns:a16="http://schemas.microsoft.com/office/drawing/2014/main" id="{69431188-6763-4551-93EF-EC3123CA21C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13" name="TextBox 1">
          <a:extLst>
            <a:ext uri="{FF2B5EF4-FFF2-40B4-BE49-F238E27FC236}">
              <a16:creationId xmlns="" xmlns:a16="http://schemas.microsoft.com/office/drawing/2014/main" id="{82B5482B-93BA-4D2B-ABBC-5135E103E86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14" name="TextBox 1">
          <a:extLst>
            <a:ext uri="{FF2B5EF4-FFF2-40B4-BE49-F238E27FC236}">
              <a16:creationId xmlns="" xmlns:a16="http://schemas.microsoft.com/office/drawing/2014/main" id="{72BDB987-F605-4F4D-B12C-9F7EEC2EF57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15" name="TextBox 1">
          <a:extLst>
            <a:ext uri="{FF2B5EF4-FFF2-40B4-BE49-F238E27FC236}">
              <a16:creationId xmlns="" xmlns:a16="http://schemas.microsoft.com/office/drawing/2014/main" id="{A76A7011-07E4-4AD2-88F0-3EDDDC93C09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16" name="TextBox 1">
          <a:extLst>
            <a:ext uri="{FF2B5EF4-FFF2-40B4-BE49-F238E27FC236}">
              <a16:creationId xmlns="" xmlns:a16="http://schemas.microsoft.com/office/drawing/2014/main" id="{B0F04CCF-9BCA-4089-9023-602CF7844F9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17" name="TextBox 1">
          <a:extLst>
            <a:ext uri="{FF2B5EF4-FFF2-40B4-BE49-F238E27FC236}">
              <a16:creationId xmlns="" xmlns:a16="http://schemas.microsoft.com/office/drawing/2014/main" id="{35703F8D-EFAF-4122-BF56-ED78B6A3C56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18" name="TextBox 1">
          <a:extLst>
            <a:ext uri="{FF2B5EF4-FFF2-40B4-BE49-F238E27FC236}">
              <a16:creationId xmlns="" xmlns:a16="http://schemas.microsoft.com/office/drawing/2014/main" id="{62A904D1-D18C-4839-889E-A6EE77564EA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19" name="TextBox 1">
          <a:extLst>
            <a:ext uri="{FF2B5EF4-FFF2-40B4-BE49-F238E27FC236}">
              <a16:creationId xmlns="" xmlns:a16="http://schemas.microsoft.com/office/drawing/2014/main" id="{7DDD5D32-BBAB-46F3-B2C0-EBCF744332D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20" name="TextBox 1">
          <a:extLst>
            <a:ext uri="{FF2B5EF4-FFF2-40B4-BE49-F238E27FC236}">
              <a16:creationId xmlns="" xmlns:a16="http://schemas.microsoft.com/office/drawing/2014/main" id="{7F4A61B7-610C-4BCB-AC2F-D6E39188E1D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21" name="TextBox 1">
          <a:extLst>
            <a:ext uri="{FF2B5EF4-FFF2-40B4-BE49-F238E27FC236}">
              <a16:creationId xmlns="" xmlns:a16="http://schemas.microsoft.com/office/drawing/2014/main" id="{3DB37B19-8C96-4158-982A-5C6379BEAB7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22" name="TextBox 1">
          <a:extLst>
            <a:ext uri="{FF2B5EF4-FFF2-40B4-BE49-F238E27FC236}">
              <a16:creationId xmlns="" xmlns:a16="http://schemas.microsoft.com/office/drawing/2014/main" id="{15DEF3EA-5B74-4BEC-8498-C29E2E054CF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23" name="TextBox 1">
          <a:extLst>
            <a:ext uri="{FF2B5EF4-FFF2-40B4-BE49-F238E27FC236}">
              <a16:creationId xmlns="" xmlns:a16="http://schemas.microsoft.com/office/drawing/2014/main" id="{3DF9B9D0-0D20-4F46-A35C-A7824F1D9F2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24" name="TextBox 1">
          <a:extLst>
            <a:ext uri="{FF2B5EF4-FFF2-40B4-BE49-F238E27FC236}">
              <a16:creationId xmlns="" xmlns:a16="http://schemas.microsoft.com/office/drawing/2014/main" id="{042670C3-89B1-4051-AC67-F5C4F885867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25" name="TextBox 1">
          <a:extLst>
            <a:ext uri="{FF2B5EF4-FFF2-40B4-BE49-F238E27FC236}">
              <a16:creationId xmlns="" xmlns:a16="http://schemas.microsoft.com/office/drawing/2014/main" id="{BA6A593B-E6B8-42E8-8B48-DD4FCDF2939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26" name="TextBox 1">
          <a:extLst>
            <a:ext uri="{FF2B5EF4-FFF2-40B4-BE49-F238E27FC236}">
              <a16:creationId xmlns="" xmlns:a16="http://schemas.microsoft.com/office/drawing/2014/main" id="{877D5152-F30E-4A97-AE65-DB032BE8157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27" name="TextBox 1">
          <a:extLst>
            <a:ext uri="{FF2B5EF4-FFF2-40B4-BE49-F238E27FC236}">
              <a16:creationId xmlns="" xmlns:a16="http://schemas.microsoft.com/office/drawing/2014/main" id="{16985007-D1F9-443E-86ED-A55B5727A24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28" name="TextBox 1">
          <a:extLst>
            <a:ext uri="{FF2B5EF4-FFF2-40B4-BE49-F238E27FC236}">
              <a16:creationId xmlns="" xmlns:a16="http://schemas.microsoft.com/office/drawing/2014/main" id="{23C55856-CAA3-4ABD-B241-1C3291269B6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29" name="TextBox 1">
          <a:extLst>
            <a:ext uri="{FF2B5EF4-FFF2-40B4-BE49-F238E27FC236}">
              <a16:creationId xmlns="" xmlns:a16="http://schemas.microsoft.com/office/drawing/2014/main" id="{5483F965-D63F-4BB5-8681-E4BE7738D32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30" name="TextBox 1">
          <a:extLst>
            <a:ext uri="{FF2B5EF4-FFF2-40B4-BE49-F238E27FC236}">
              <a16:creationId xmlns="" xmlns:a16="http://schemas.microsoft.com/office/drawing/2014/main" id="{22BF88FB-7541-471B-AD52-D1ED4089116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31" name="TextBox 1">
          <a:extLst>
            <a:ext uri="{FF2B5EF4-FFF2-40B4-BE49-F238E27FC236}">
              <a16:creationId xmlns="" xmlns:a16="http://schemas.microsoft.com/office/drawing/2014/main" id="{8FFEAA74-5004-4B00-ABDD-183CB0153E2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32" name="TextBox 1">
          <a:extLst>
            <a:ext uri="{FF2B5EF4-FFF2-40B4-BE49-F238E27FC236}">
              <a16:creationId xmlns="" xmlns:a16="http://schemas.microsoft.com/office/drawing/2014/main" id="{56D05468-A917-4097-8F13-4B24D4740DC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33" name="TextBox 1">
          <a:extLst>
            <a:ext uri="{FF2B5EF4-FFF2-40B4-BE49-F238E27FC236}">
              <a16:creationId xmlns="" xmlns:a16="http://schemas.microsoft.com/office/drawing/2014/main" id="{CDC1C1F1-6D3F-4AE8-9429-9A2F4397D57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34" name="TextBox 1">
          <a:extLst>
            <a:ext uri="{FF2B5EF4-FFF2-40B4-BE49-F238E27FC236}">
              <a16:creationId xmlns="" xmlns:a16="http://schemas.microsoft.com/office/drawing/2014/main" id="{16E6B7D9-79D4-4E54-83D4-615AA701551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35" name="TextBox 1">
          <a:extLst>
            <a:ext uri="{FF2B5EF4-FFF2-40B4-BE49-F238E27FC236}">
              <a16:creationId xmlns="" xmlns:a16="http://schemas.microsoft.com/office/drawing/2014/main" id="{6772C9E0-06C0-4173-8B38-8BB654E5B77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36" name="TextBox 1">
          <a:extLst>
            <a:ext uri="{FF2B5EF4-FFF2-40B4-BE49-F238E27FC236}">
              <a16:creationId xmlns="" xmlns:a16="http://schemas.microsoft.com/office/drawing/2014/main" id="{54397857-8B9D-4C1A-B561-14757B456F6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37" name="TextBox 1">
          <a:extLst>
            <a:ext uri="{FF2B5EF4-FFF2-40B4-BE49-F238E27FC236}">
              <a16:creationId xmlns="" xmlns:a16="http://schemas.microsoft.com/office/drawing/2014/main" id="{20228018-FD85-48AB-BB9C-5C0E42FF782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38" name="TextBox 1">
          <a:extLst>
            <a:ext uri="{FF2B5EF4-FFF2-40B4-BE49-F238E27FC236}">
              <a16:creationId xmlns="" xmlns:a16="http://schemas.microsoft.com/office/drawing/2014/main" id="{02D1DF34-C6D3-4AB4-87B3-E9D63FB72E8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39" name="TextBox 1">
          <a:extLst>
            <a:ext uri="{FF2B5EF4-FFF2-40B4-BE49-F238E27FC236}">
              <a16:creationId xmlns="" xmlns:a16="http://schemas.microsoft.com/office/drawing/2014/main" id="{7C144BD4-9205-4B51-B4CE-BFCB5EE5BF0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40" name="TextBox 1">
          <a:extLst>
            <a:ext uri="{FF2B5EF4-FFF2-40B4-BE49-F238E27FC236}">
              <a16:creationId xmlns="" xmlns:a16="http://schemas.microsoft.com/office/drawing/2014/main" id="{EBF7A190-1129-4D86-9BA6-B35A056DF03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41" name="TextBox 1">
          <a:extLst>
            <a:ext uri="{FF2B5EF4-FFF2-40B4-BE49-F238E27FC236}">
              <a16:creationId xmlns="" xmlns:a16="http://schemas.microsoft.com/office/drawing/2014/main" id="{3525A296-D4C9-4F6C-987D-2194225B251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42" name="TextBox 1">
          <a:extLst>
            <a:ext uri="{FF2B5EF4-FFF2-40B4-BE49-F238E27FC236}">
              <a16:creationId xmlns="" xmlns:a16="http://schemas.microsoft.com/office/drawing/2014/main" id="{3161CA78-709D-42D6-98A3-8D19BC163D0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43" name="TextBox 1">
          <a:extLst>
            <a:ext uri="{FF2B5EF4-FFF2-40B4-BE49-F238E27FC236}">
              <a16:creationId xmlns="" xmlns:a16="http://schemas.microsoft.com/office/drawing/2014/main" id="{A7FEC77A-435F-451D-9BDF-54FBE12CC54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44" name="TextBox 1">
          <a:extLst>
            <a:ext uri="{FF2B5EF4-FFF2-40B4-BE49-F238E27FC236}">
              <a16:creationId xmlns="" xmlns:a16="http://schemas.microsoft.com/office/drawing/2014/main" id="{0C1B669A-D9A6-4E3B-BC83-3F99F8406BE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45" name="TextBox 1">
          <a:extLst>
            <a:ext uri="{FF2B5EF4-FFF2-40B4-BE49-F238E27FC236}">
              <a16:creationId xmlns="" xmlns:a16="http://schemas.microsoft.com/office/drawing/2014/main" id="{25FE76D6-BED0-42CB-A927-3F631A37C96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46" name="TextBox 1">
          <a:extLst>
            <a:ext uri="{FF2B5EF4-FFF2-40B4-BE49-F238E27FC236}">
              <a16:creationId xmlns="" xmlns:a16="http://schemas.microsoft.com/office/drawing/2014/main" id="{89FEF68D-5C34-4687-B99D-2F962631834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47" name="TextBox 1">
          <a:extLst>
            <a:ext uri="{FF2B5EF4-FFF2-40B4-BE49-F238E27FC236}">
              <a16:creationId xmlns="" xmlns:a16="http://schemas.microsoft.com/office/drawing/2014/main" id="{3334C82D-09D1-4AA7-B022-6686E16EC4B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48" name="TextBox 1">
          <a:extLst>
            <a:ext uri="{FF2B5EF4-FFF2-40B4-BE49-F238E27FC236}">
              <a16:creationId xmlns="" xmlns:a16="http://schemas.microsoft.com/office/drawing/2014/main" id="{8E70CE93-3781-4352-A3A4-F753F8BC737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49" name="TextBox 1">
          <a:extLst>
            <a:ext uri="{FF2B5EF4-FFF2-40B4-BE49-F238E27FC236}">
              <a16:creationId xmlns="" xmlns:a16="http://schemas.microsoft.com/office/drawing/2014/main" id="{86F60945-5114-47F1-8A81-B48A727DEC9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50" name="TextBox 1">
          <a:extLst>
            <a:ext uri="{FF2B5EF4-FFF2-40B4-BE49-F238E27FC236}">
              <a16:creationId xmlns="" xmlns:a16="http://schemas.microsoft.com/office/drawing/2014/main" id="{EA3EE64D-F614-48EA-965C-E2B9A099FD2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51" name="TextBox 1">
          <a:extLst>
            <a:ext uri="{FF2B5EF4-FFF2-40B4-BE49-F238E27FC236}">
              <a16:creationId xmlns="" xmlns:a16="http://schemas.microsoft.com/office/drawing/2014/main" id="{91EF4659-4B8C-4C59-922B-4ABA177A38D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52" name="TextBox 1">
          <a:extLst>
            <a:ext uri="{FF2B5EF4-FFF2-40B4-BE49-F238E27FC236}">
              <a16:creationId xmlns="" xmlns:a16="http://schemas.microsoft.com/office/drawing/2014/main" id="{3ED3B8BB-1702-4CA1-8F69-057A7F5EFB7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53" name="TextBox 1">
          <a:extLst>
            <a:ext uri="{FF2B5EF4-FFF2-40B4-BE49-F238E27FC236}">
              <a16:creationId xmlns="" xmlns:a16="http://schemas.microsoft.com/office/drawing/2014/main" id="{7E97CEA6-F0B6-47FA-A9A1-A90AE69E19D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54" name="TextBox 1">
          <a:extLst>
            <a:ext uri="{FF2B5EF4-FFF2-40B4-BE49-F238E27FC236}">
              <a16:creationId xmlns="" xmlns:a16="http://schemas.microsoft.com/office/drawing/2014/main" id="{D340D7CA-4DB1-463B-AF85-FA01B16FCDA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55" name="TextBox 1">
          <a:extLst>
            <a:ext uri="{FF2B5EF4-FFF2-40B4-BE49-F238E27FC236}">
              <a16:creationId xmlns="" xmlns:a16="http://schemas.microsoft.com/office/drawing/2014/main" id="{E929AD04-3F1E-4016-B97A-24178AAC2F5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56" name="TextBox 1">
          <a:extLst>
            <a:ext uri="{FF2B5EF4-FFF2-40B4-BE49-F238E27FC236}">
              <a16:creationId xmlns="" xmlns:a16="http://schemas.microsoft.com/office/drawing/2014/main" id="{FEB118FA-F295-4C70-BD52-6B5C71497CB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57" name="TextBox 1">
          <a:extLst>
            <a:ext uri="{FF2B5EF4-FFF2-40B4-BE49-F238E27FC236}">
              <a16:creationId xmlns="" xmlns:a16="http://schemas.microsoft.com/office/drawing/2014/main" id="{587CBE58-3546-42C2-A490-F177043B226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58" name="TextBox 1">
          <a:extLst>
            <a:ext uri="{FF2B5EF4-FFF2-40B4-BE49-F238E27FC236}">
              <a16:creationId xmlns="" xmlns:a16="http://schemas.microsoft.com/office/drawing/2014/main" id="{C00857B9-8599-4278-B303-43B8F0C16FA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59" name="TextBox 1">
          <a:extLst>
            <a:ext uri="{FF2B5EF4-FFF2-40B4-BE49-F238E27FC236}">
              <a16:creationId xmlns="" xmlns:a16="http://schemas.microsoft.com/office/drawing/2014/main" id="{8701AB24-182C-470D-ADEE-9E2571A6E95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60" name="TextBox 1">
          <a:extLst>
            <a:ext uri="{FF2B5EF4-FFF2-40B4-BE49-F238E27FC236}">
              <a16:creationId xmlns="" xmlns:a16="http://schemas.microsoft.com/office/drawing/2014/main" id="{CBA737F2-A9AC-49BD-B787-27A4A00A7F5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61" name="TextBox 1">
          <a:extLst>
            <a:ext uri="{FF2B5EF4-FFF2-40B4-BE49-F238E27FC236}">
              <a16:creationId xmlns="" xmlns:a16="http://schemas.microsoft.com/office/drawing/2014/main" id="{583621AA-3E69-45DD-BA6A-A91EE5C55DB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62" name="TextBox 1">
          <a:extLst>
            <a:ext uri="{FF2B5EF4-FFF2-40B4-BE49-F238E27FC236}">
              <a16:creationId xmlns="" xmlns:a16="http://schemas.microsoft.com/office/drawing/2014/main" id="{7E6A61D1-9891-4355-8AF5-355279E45D3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63" name="TextBox 1">
          <a:extLst>
            <a:ext uri="{FF2B5EF4-FFF2-40B4-BE49-F238E27FC236}">
              <a16:creationId xmlns="" xmlns:a16="http://schemas.microsoft.com/office/drawing/2014/main" id="{E3829B7A-DEFA-4915-9A4E-1CF15E69002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64" name="TextBox 1">
          <a:extLst>
            <a:ext uri="{FF2B5EF4-FFF2-40B4-BE49-F238E27FC236}">
              <a16:creationId xmlns="" xmlns:a16="http://schemas.microsoft.com/office/drawing/2014/main" id="{72705376-CDC0-4914-A7AD-2F1C37BC64B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65" name="TextBox 1">
          <a:extLst>
            <a:ext uri="{FF2B5EF4-FFF2-40B4-BE49-F238E27FC236}">
              <a16:creationId xmlns="" xmlns:a16="http://schemas.microsoft.com/office/drawing/2014/main" id="{1743AB2E-B0AC-4F11-923C-F65D311D9EA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66" name="TextBox 1">
          <a:extLst>
            <a:ext uri="{FF2B5EF4-FFF2-40B4-BE49-F238E27FC236}">
              <a16:creationId xmlns="" xmlns:a16="http://schemas.microsoft.com/office/drawing/2014/main" id="{3C979687-44E0-4371-B469-F5E08C57EC1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67" name="TextBox 1">
          <a:extLst>
            <a:ext uri="{FF2B5EF4-FFF2-40B4-BE49-F238E27FC236}">
              <a16:creationId xmlns="" xmlns:a16="http://schemas.microsoft.com/office/drawing/2014/main" id="{6B30BE3C-BBCA-4700-B655-98CC02D4E84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68" name="TextBox 1">
          <a:extLst>
            <a:ext uri="{FF2B5EF4-FFF2-40B4-BE49-F238E27FC236}">
              <a16:creationId xmlns="" xmlns:a16="http://schemas.microsoft.com/office/drawing/2014/main" id="{E89B7E9E-861F-4251-BF35-EBCAA52383C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69" name="TextBox 1">
          <a:extLst>
            <a:ext uri="{FF2B5EF4-FFF2-40B4-BE49-F238E27FC236}">
              <a16:creationId xmlns="" xmlns:a16="http://schemas.microsoft.com/office/drawing/2014/main" id="{CED420C8-69D3-44C5-A0E2-AEA63D302BA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70" name="TextBox 1">
          <a:extLst>
            <a:ext uri="{FF2B5EF4-FFF2-40B4-BE49-F238E27FC236}">
              <a16:creationId xmlns="" xmlns:a16="http://schemas.microsoft.com/office/drawing/2014/main" id="{E0A3E08A-ECFD-4DFD-8049-88CC44D2DB7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71" name="TextBox 1">
          <a:extLst>
            <a:ext uri="{FF2B5EF4-FFF2-40B4-BE49-F238E27FC236}">
              <a16:creationId xmlns="" xmlns:a16="http://schemas.microsoft.com/office/drawing/2014/main" id="{14F6A1DD-086B-4876-867B-9157170FE3C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72" name="TextBox 1">
          <a:extLst>
            <a:ext uri="{FF2B5EF4-FFF2-40B4-BE49-F238E27FC236}">
              <a16:creationId xmlns="" xmlns:a16="http://schemas.microsoft.com/office/drawing/2014/main" id="{DF81CDF5-40EF-4C5B-BC1B-8D29E7F0BD6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73" name="TextBox 1">
          <a:extLst>
            <a:ext uri="{FF2B5EF4-FFF2-40B4-BE49-F238E27FC236}">
              <a16:creationId xmlns="" xmlns:a16="http://schemas.microsoft.com/office/drawing/2014/main" id="{0127E61D-5BE9-49B4-9909-C98ACF07F91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74" name="TextBox 1">
          <a:extLst>
            <a:ext uri="{FF2B5EF4-FFF2-40B4-BE49-F238E27FC236}">
              <a16:creationId xmlns="" xmlns:a16="http://schemas.microsoft.com/office/drawing/2014/main" id="{C3E97DC0-5A1C-44AD-A30C-FC8DBF537A5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75" name="TextBox 1">
          <a:extLst>
            <a:ext uri="{FF2B5EF4-FFF2-40B4-BE49-F238E27FC236}">
              <a16:creationId xmlns="" xmlns:a16="http://schemas.microsoft.com/office/drawing/2014/main" id="{DEF1307D-D82C-4236-90C0-F56D7695FBA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76" name="TextBox 1">
          <a:extLst>
            <a:ext uri="{FF2B5EF4-FFF2-40B4-BE49-F238E27FC236}">
              <a16:creationId xmlns="" xmlns:a16="http://schemas.microsoft.com/office/drawing/2014/main" id="{B3E21F55-3F17-4BA4-912C-A6C3721934A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77" name="TextBox 1">
          <a:extLst>
            <a:ext uri="{FF2B5EF4-FFF2-40B4-BE49-F238E27FC236}">
              <a16:creationId xmlns="" xmlns:a16="http://schemas.microsoft.com/office/drawing/2014/main" id="{E8D78480-0772-4811-8213-623AF1E3F86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78" name="TextBox 1">
          <a:extLst>
            <a:ext uri="{FF2B5EF4-FFF2-40B4-BE49-F238E27FC236}">
              <a16:creationId xmlns="" xmlns:a16="http://schemas.microsoft.com/office/drawing/2014/main" id="{35ADB0D2-A274-4B53-980B-EF17F0877FA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79" name="TextBox 1">
          <a:extLst>
            <a:ext uri="{FF2B5EF4-FFF2-40B4-BE49-F238E27FC236}">
              <a16:creationId xmlns="" xmlns:a16="http://schemas.microsoft.com/office/drawing/2014/main" id="{ACDC17B9-C87D-4855-B7E4-86A8E6E2272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80" name="TextBox 1">
          <a:extLst>
            <a:ext uri="{FF2B5EF4-FFF2-40B4-BE49-F238E27FC236}">
              <a16:creationId xmlns="" xmlns:a16="http://schemas.microsoft.com/office/drawing/2014/main" id="{066EDFDB-0A2D-4395-8109-5E268F0C3FF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81" name="TextBox 1">
          <a:extLst>
            <a:ext uri="{FF2B5EF4-FFF2-40B4-BE49-F238E27FC236}">
              <a16:creationId xmlns="" xmlns:a16="http://schemas.microsoft.com/office/drawing/2014/main" id="{072EBA61-1955-4D4F-85A2-5B41BF66583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82" name="TextBox 1">
          <a:extLst>
            <a:ext uri="{FF2B5EF4-FFF2-40B4-BE49-F238E27FC236}">
              <a16:creationId xmlns="" xmlns:a16="http://schemas.microsoft.com/office/drawing/2014/main" id="{5C643EB7-95AE-46A6-A7E8-20D6EB6EC8A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83" name="TextBox 1">
          <a:extLst>
            <a:ext uri="{FF2B5EF4-FFF2-40B4-BE49-F238E27FC236}">
              <a16:creationId xmlns="" xmlns:a16="http://schemas.microsoft.com/office/drawing/2014/main" id="{F8C80082-B14A-4915-B32C-F1B08F5DCB7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84" name="TextBox 1">
          <a:extLst>
            <a:ext uri="{FF2B5EF4-FFF2-40B4-BE49-F238E27FC236}">
              <a16:creationId xmlns="" xmlns:a16="http://schemas.microsoft.com/office/drawing/2014/main" id="{8C3C8C53-795C-4511-B919-7448C81BC5E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85" name="TextBox 1">
          <a:extLst>
            <a:ext uri="{FF2B5EF4-FFF2-40B4-BE49-F238E27FC236}">
              <a16:creationId xmlns="" xmlns:a16="http://schemas.microsoft.com/office/drawing/2014/main" id="{70C55F23-7BF5-486F-872F-37B5F3F917D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86" name="TextBox 1">
          <a:extLst>
            <a:ext uri="{FF2B5EF4-FFF2-40B4-BE49-F238E27FC236}">
              <a16:creationId xmlns="" xmlns:a16="http://schemas.microsoft.com/office/drawing/2014/main" id="{A3378930-3FAB-44AE-8CBF-EDB85A113EE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87" name="TextBox 1">
          <a:extLst>
            <a:ext uri="{FF2B5EF4-FFF2-40B4-BE49-F238E27FC236}">
              <a16:creationId xmlns="" xmlns:a16="http://schemas.microsoft.com/office/drawing/2014/main" id="{B41CF56E-F235-4D40-BF0E-3FC62425A29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88" name="TextBox 1">
          <a:extLst>
            <a:ext uri="{FF2B5EF4-FFF2-40B4-BE49-F238E27FC236}">
              <a16:creationId xmlns="" xmlns:a16="http://schemas.microsoft.com/office/drawing/2014/main" id="{E8E12BAD-1CEB-4576-9ADF-7CFC02E528A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89" name="TextBox 1">
          <a:extLst>
            <a:ext uri="{FF2B5EF4-FFF2-40B4-BE49-F238E27FC236}">
              <a16:creationId xmlns="" xmlns:a16="http://schemas.microsoft.com/office/drawing/2014/main" id="{CC5F6A5E-AB1F-483A-9FCB-0BBDA076775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90" name="TextBox 1">
          <a:extLst>
            <a:ext uri="{FF2B5EF4-FFF2-40B4-BE49-F238E27FC236}">
              <a16:creationId xmlns="" xmlns:a16="http://schemas.microsoft.com/office/drawing/2014/main" id="{812275AF-8F02-4134-A6F5-1F160D483E4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91" name="TextBox 1">
          <a:extLst>
            <a:ext uri="{FF2B5EF4-FFF2-40B4-BE49-F238E27FC236}">
              <a16:creationId xmlns="" xmlns:a16="http://schemas.microsoft.com/office/drawing/2014/main" id="{77C93557-BA52-4442-BC85-409685A1FFE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92" name="TextBox 1">
          <a:extLst>
            <a:ext uri="{FF2B5EF4-FFF2-40B4-BE49-F238E27FC236}">
              <a16:creationId xmlns="" xmlns:a16="http://schemas.microsoft.com/office/drawing/2014/main" id="{DCF97065-C7F4-4171-ADCF-9EAD49081CF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93" name="TextBox 1">
          <a:extLst>
            <a:ext uri="{FF2B5EF4-FFF2-40B4-BE49-F238E27FC236}">
              <a16:creationId xmlns="" xmlns:a16="http://schemas.microsoft.com/office/drawing/2014/main" id="{0B945509-78BB-42E4-A9E5-8E5156F72DB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94" name="TextBox 1">
          <a:extLst>
            <a:ext uri="{FF2B5EF4-FFF2-40B4-BE49-F238E27FC236}">
              <a16:creationId xmlns="" xmlns:a16="http://schemas.microsoft.com/office/drawing/2014/main" id="{EAB9AB44-3697-41A6-B9CD-03C16DEFDF9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95" name="TextBox 1">
          <a:extLst>
            <a:ext uri="{FF2B5EF4-FFF2-40B4-BE49-F238E27FC236}">
              <a16:creationId xmlns="" xmlns:a16="http://schemas.microsoft.com/office/drawing/2014/main" id="{857EC0CA-81F3-4DE9-9081-4CA8168705E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96" name="TextBox 1">
          <a:extLst>
            <a:ext uri="{FF2B5EF4-FFF2-40B4-BE49-F238E27FC236}">
              <a16:creationId xmlns="" xmlns:a16="http://schemas.microsoft.com/office/drawing/2014/main" id="{136DBE10-64B1-4F91-AB12-5E05A7D143D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97" name="TextBox 1">
          <a:extLst>
            <a:ext uri="{FF2B5EF4-FFF2-40B4-BE49-F238E27FC236}">
              <a16:creationId xmlns="" xmlns:a16="http://schemas.microsoft.com/office/drawing/2014/main" id="{1D57887A-CAA9-4065-A534-FCA0942078C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98" name="TextBox 1">
          <a:extLst>
            <a:ext uri="{FF2B5EF4-FFF2-40B4-BE49-F238E27FC236}">
              <a16:creationId xmlns="" xmlns:a16="http://schemas.microsoft.com/office/drawing/2014/main" id="{57849F2F-A30A-4A66-A888-BEA786F72AA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699" name="TextBox 1">
          <a:extLst>
            <a:ext uri="{FF2B5EF4-FFF2-40B4-BE49-F238E27FC236}">
              <a16:creationId xmlns="" xmlns:a16="http://schemas.microsoft.com/office/drawing/2014/main" id="{FA1A5AB8-B289-4B88-8C1C-AC273F8D55E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00" name="TextBox 1">
          <a:extLst>
            <a:ext uri="{FF2B5EF4-FFF2-40B4-BE49-F238E27FC236}">
              <a16:creationId xmlns="" xmlns:a16="http://schemas.microsoft.com/office/drawing/2014/main" id="{E9E42BFA-072C-424A-ABEE-9D5663701E1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01" name="TextBox 1">
          <a:extLst>
            <a:ext uri="{FF2B5EF4-FFF2-40B4-BE49-F238E27FC236}">
              <a16:creationId xmlns="" xmlns:a16="http://schemas.microsoft.com/office/drawing/2014/main" id="{79B4437E-1200-466E-8CB6-A1D7DD0CFA5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02" name="TextBox 1">
          <a:extLst>
            <a:ext uri="{FF2B5EF4-FFF2-40B4-BE49-F238E27FC236}">
              <a16:creationId xmlns="" xmlns:a16="http://schemas.microsoft.com/office/drawing/2014/main" id="{B60FA0E3-98B7-4F08-805E-7B4689A49B9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03" name="TextBox 1">
          <a:extLst>
            <a:ext uri="{FF2B5EF4-FFF2-40B4-BE49-F238E27FC236}">
              <a16:creationId xmlns="" xmlns:a16="http://schemas.microsoft.com/office/drawing/2014/main" id="{AA60EDCB-765B-4233-83AE-A293EE2BE99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04" name="TextBox 1">
          <a:extLst>
            <a:ext uri="{FF2B5EF4-FFF2-40B4-BE49-F238E27FC236}">
              <a16:creationId xmlns="" xmlns:a16="http://schemas.microsoft.com/office/drawing/2014/main" id="{1CFE9243-0083-4C57-98C8-353B71FA739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05" name="TextBox 1">
          <a:extLst>
            <a:ext uri="{FF2B5EF4-FFF2-40B4-BE49-F238E27FC236}">
              <a16:creationId xmlns="" xmlns:a16="http://schemas.microsoft.com/office/drawing/2014/main" id="{44BF59B1-A887-42D5-BFDE-87BC074BDAD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06" name="TextBox 1">
          <a:extLst>
            <a:ext uri="{FF2B5EF4-FFF2-40B4-BE49-F238E27FC236}">
              <a16:creationId xmlns="" xmlns:a16="http://schemas.microsoft.com/office/drawing/2014/main" id="{DCD16233-26AD-4184-8340-35301C96FFC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07" name="TextBox 1">
          <a:extLst>
            <a:ext uri="{FF2B5EF4-FFF2-40B4-BE49-F238E27FC236}">
              <a16:creationId xmlns="" xmlns:a16="http://schemas.microsoft.com/office/drawing/2014/main" id="{C5C2B31D-13D8-4940-8FBE-A3EDD30D308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08" name="TextBox 1">
          <a:extLst>
            <a:ext uri="{FF2B5EF4-FFF2-40B4-BE49-F238E27FC236}">
              <a16:creationId xmlns="" xmlns:a16="http://schemas.microsoft.com/office/drawing/2014/main" id="{D00258F6-75B1-4F15-80A3-309E2E1E9ED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09" name="TextBox 1">
          <a:extLst>
            <a:ext uri="{FF2B5EF4-FFF2-40B4-BE49-F238E27FC236}">
              <a16:creationId xmlns="" xmlns:a16="http://schemas.microsoft.com/office/drawing/2014/main" id="{86989493-E853-4446-BE27-309CB7D18C3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10" name="TextBox 1">
          <a:extLst>
            <a:ext uri="{FF2B5EF4-FFF2-40B4-BE49-F238E27FC236}">
              <a16:creationId xmlns="" xmlns:a16="http://schemas.microsoft.com/office/drawing/2014/main" id="{93A0540E-5000-48CF-AFD0-8CEF653CDB6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11" name="TextBox 1">
          <a:extLst>
            <a:ext uri="{FF2B5EF4-FFF2-40B4-BE49-F238E27FC236}">
              <a16:creationId xmlns="" xmlns:a16="http://schemas.microsoft.com/office/drawing/2014/main" id="{9417EA3E-678A-4A21-BD55-9A157867263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12" name="TextBox 1">
          <a:extLst>
            <a:ext uri="{FF2B5EF4-FFF2-40B4-BE49-F238E27FC236}">
              <a16:creationId xmlns="" xmlns:a16="http://schemas.microsoft.com/office/drawing/2014/main" id="{D827C987-BE80-4829-9390-3D3C6A7A58C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13" name="TextBox 1">
          <a:extLst>
            <a:ext uri="{FF2B5EF4-FFF2-40B4-BE49-F238E27FC236}">
              <a16:creationId xmlns="" xmlns:a16="http://schemas.microsoft.com/office/drawing/2014/main" id="{F5CA38F9-B8DB-4334-A643-8E1885C4937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14" name="TextBox 1">
          <a:extLst>
            <a:ext uri="{FF2B5EF4-FFF2-40B4-BE49-F238E27FC236}">
              <a16:creationId xmlns="" xmlns:a16="http://schemas.microsoft.com/office/drawing/2014/main" id="{5D74654D-0DB6-4A7A-973D-CD5DCD79467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15" name="TextBox 1">
          <a:extLst>
            <a:ext uri="{FF2B5EF4-FFF2-40B4-BE49-F238E27FC236}">
              <a16:creationId xmlns="" xmlns:a16="http://schemas.microsoft.com/office/drawing/2014/main" id="{6568B86D-87D9-4009-9D32-0ED072E086B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16" name="TextBox 1">
          <a:extLst>
            <a:ext uri="{FF2B5EF4-FFF2-40B4-BE49-F238E27FC236}">
              <a16:creationId xmlns="" xmlns:a16="http://schemas.microsoft.com/office/drawing/2014/main" id="{1E90628D-16E4-4B18-B4A6-1A45561E7D1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17" name="TextBox 1">
          <a:extLst>
            <a:ext uri="{FF2B5EF4-FFF2-40B4-BE49-F238E27FC236}">
              <a16:creationId xmlns="" xmlns:a16="http://schemas.microsoft.com/office/drawing/2014/main" id="{0C122B3B-23A3-4C0B-92F1-3AB017C6D0A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18" name="TextBox 1">
          <a:extLst>
            <a:ext uri="{FF2B5EF4-FFF2-40B4-BE49-F238E27FC236}">
              <a16:creationId xmlns="" xmlns:a16="http://schemas.microsoft.com/office/drawing/2014/main" id="{0F457105-22BF-41F2-8B37-B03265D7E46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19" name="TextBox 1">
          <a:extLst>
            <a:ext uri="{FF2B5EF4-FFF2-40B4-BE49-F238E27FC236}">
              <a16:creationId xmlns="" xmlns:a16="http://schemas.microsoft.com/office/drawing/2014/main" id="{979ADD66-2750-4D23-BDC0-D7A0C99BA7C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20" name="TextBox 1">
          <a:extLst>
            <a:ext uri="{FF2B5EF4-FFF2-40B4-BE49-F238E27FC236}">
              <a16:creationId xmlns="" xmlns:a16="http://schemas.microsoft.com/office/drawing/2014/main" id="{2C083499-2BFF-4536-B1BC-E741CF8FAEA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21" name="TextBox 1">
          <a:extLst>
            <a:ext uri="{FF2B5EF4-FFF2-40B4-BE49-F238E27FC236}">
              <a16:creationId xmlns="" xmlns:a16="http://schemas.microsoft.com/office/drawing/2014/main" id="{BD48A343-D5A5-4C1B-89C8-C2BCC1F8388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22" name="TextBox 1">
          <a:extLst>
            <a:ext uri="{FF2B5EF4-FFF2-40B4-BE49-F238E27FC236}">
              <a16:creationId xmlns="" xmlns:a16="http://schemas.microsoft.com/office/drawing/2014/main" id="{94A359BE-84B9-4CED-95EB-2361F0343A5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23" name="TextBox 1">
          <a:extLst>
            <a:ext uri="{FF2B5EF4-FFF2-40B4-BE49-F238E27FC236}">
              <a16:creationId xmlns="" xmlns:a16="http://schemas.microsoft.com/office/drawing/2014/main" id="{3D285C92-6035-4669-9B5D-7E5E9EC2DB3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24" name="TextBox 1">
          <a:extLst>
            <a:ext uri="{FF2B5EF4-FFF2-40B4-BE49-F238E27FC236}">
              <a16:creationId xmlns="" xmlns:a16="http://schemas.microsoft.com/office/drawing/2014/main" id="{E90C0CF9-53E3-4064-80B6-EB13E03FBC7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25" name="TextBox 1">
          <a:extLst>
            <a:ext uri="{FF2B5EF4-FFF2-40B4-BE49-F238E27FC236}">
              <a16:creationId xmlns="" xmlns:a16="http://schemas.microsoft.com/office/drawing/2014/main" id="{69862011-BD1B-41D0-BA1D-D7BA29ED0FF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26" name="TextBox 1">
          <a:extLst>
            <a:ext uri="{FF2B5EF4-FFF2-40B4-BE49-F238E27FC236}">
              <a16:creationId xmlns="" xmlns:a16="http://schemas.microsoft.com/office/drawing/2014/main" id="{6EDE27D0-0D89-404E-BEDD-90E6121B906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27" name="TextBox 1">
          <a:extLst>
            <a:ext uri="{FF2B5EF4-FFF2-40B4-BE49-F238E27FC236}">
              <a16:creationId xmlns="" xmlns:a16="http://schemas.microsoft.com/office/drawing/2014/main" id="{DA35C977-5B0D-47E2-878B-580DF18672D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28" name="TextBox 1">
          <a:extLst>
            <a:ext uri="{FF2B5EF4-FFF2-40B4-BE49-F238E27FC236}">
              <a16:creationId xmlns="" xmlns:a16="http://schemas.microsoft.com/office/drawing/2014/main" id="{59B5BB71-24CF-4CA6-A01F-AC7052EE386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29" name="TextBox 1">
          <a:extLst>
            <a:ext uri="{FF2B5EF4-FFF2-40B4-BE49-F238E27FC236}">
              <a16:creationId xmlns="" xmlns:a16="http://schemas.microsoft.com/office/drawing/2014/main" id="{08D99C53-3A08-4F61-9C6C-019A479A13F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30" name="TextBox 1">
          <a:extLst>
            <a:ext uri="{FF2B5EF4-FFF2-40B4-BE49-F238E27FC236}">
              <a16:creationId xmlns="" xmlns:a16="http://schemas.microsoft.com/office/drawing/2014/main" id="{1BDABF50-98C1-4045-BFB6-A97D3546A7D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31" name="TextBox 1">
          <a:extLst>
            <a:ext uri="{FF2B5EF4-FFF2-40B4-BE49-F238E27FC236}">
              <a16:creationId xmlns="" xmlns:a16="http://schemas.microsoft.com/office/drawing/2014/main" id="{664A65BF-D758-4FBB-B7BF-85F94984B42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32" name="TextBox 1">
          <a:extLst>
            <a:ext uri="{FF2B5EF4-FFF2-40B4-BE49-F238E27FC236}">
              <a16:creationId xmlns="" xmlns:a16="http://schemas.microsoft.com/office/drawing/2014/main" id="{5F7EF16F-B129-4941-B573-3679159B137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33" name="TextBox 1">
          <a:extLst>
            <a:ext uri="{FF2B5EF4-FFF2-40B4-BE49-F238E27FC236}">
              <a16:creationId xmlns="" xmlns:a16="http://schemas.microsoft.com/office/drawing/2014/main" id="{AA1A04B5-EC99-4417-90A0-AD351549A17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34" name="TextBox 1">
          <a:extLst>
            <a:ext uri="{FF2B5EF4-FFF2-40B4-BE49-F238E27FC236}">
              <a16:creationId xmlns="" xmlns:a16="http://schemas.microsoft.com/office/drawing/2014/main" id="{E49FE2A9-AE64-4A5E-8769-65F502DD292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35" name="TextBox 1">
          <a:extLst>
            <a:ext uri="{FF2B5EF4-FFF2-40B4-BE49-F238E27FC236}">
              <a16:creationId xmlns="" xmlns:a16="http://schemas.microsoft.com/office/drawing/2014/main" id="{03D8A049-B688-4D18-B6FD-9365F0D2B55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36" name="TextBox 1">
          <a:extLst>
            <a:ext uri="{FF2B5EF4-FFF2-40B4-BE49-F238E27FC236}">
              <a16:creationId xmlns="" xmlns:a16="http://schemas.microsoft.com/office/drawing/2014/main" id="{8D2A95F7-2869-42A0-91ED-4F500DF8F26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37" name="TextBox 1">
          <a:extLst>
            <a:ext uri="{FF2B5EF4-FFF2-40B4-BE49-F238E27FC236}">
              <a16:creationId xmlns="" xmlns:a16="http://schemas.microsoft.com/office/drawing/2014/main" id="{8F0E92C4-81B8-4BD7-81B8-7E42F6C1A6C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38" name="TextBox 1">
          <a:extLst>
            <a:ext uri="{FF2B5EF4-FFF2-40B4-BE49-F238E27FC236}">
              <a16:creationId xmlns="" xmlns:a16="http://schemas.microsoft.com/office/drawing/2014/main" id="{B88B269E-49CF-420E-8313-9BD7B55DCF0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39" name="TextBox 1">
          <a:extLst>
            <a:ext uri="{FF2B5EF4-FFF2-40B4-BE49-F238E27FC236}">
              <a16:creationId xmlns="" xmlns:a16="http://schemas.microsoft.com/office/drawing/2014/main" id="{5DD01A31-5FA3-42E3-8BBA-068047B6E7C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40" name="TextBox 1">
          <a:extLst>
            <a:ext uri="{FF2B5EF4-FFF2-40B4-BE49-F238E27FC236}">
              <a16:creationId xmlns="" xmlns:a16="http://schemas.microsoft.com/office/drawing/2014/main" id="{878935A1-1EFB-44D2-A07E-7FE5C29AA5F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41" name="TextBox 1">
          <a:extLst>
            <a:ext uri="{FF2B5EF4-FFF2-40B4-BE49-F238E27FC236}">
              <a16:creationId xmlns="" xmlns:a16="http://schemas.microsoft.com/office/drawing/2014/main" id="{1887AE72-0297-41AC-8396-5154C2B0CEB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42" name="TextBox 1">
          <a:extLst>
            <a:ext uri="{FF2B5EF4-FFF2-40B4-BE49-F238E27FC236}">
              <a16:creationId xmlns="" xmlns:a16="http://schemas.microsoft.com/office/drawing/2014/main" id="{A0A8AE84-5F6D-4EDC-B652-F88EDFB8FEC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43" name="TextBox 1">
          <a:extLst>
            <a:ext uri="{FF2B5EF4-FFF2-40B4-BE49-F238E27FC236}">
              <a16:creationId xmlns="" xmlns:a16="http://schemas.microsoft.com/office/drawing/2014/main" id="{95207ECA-7406-4B5C-97F0-D79A5DE0D85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44" name="TextBox 1">
          <a:extLst>
            <a:ext uri="{FF2B5EF4-FFF2-40B4-BE49-F238E27FC236}">
              <a16:creationId xmlns="" xmlns:a16="http://schemas.microsoft.com/office/drawing/2014/main" id="{28B64F4F-DE6B-471D-BC50-BA26B8070FE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45" name="TextBox 1">
          <a:extLst>
            <a:ext uri="{FF2B5EF4-FFF2-40B4-BE49-F238E27FC236}">
              <a16:creationId xmlns="" xmlns:a16="http://schemas.microsoft.com/office/drawing/2014/main" id="{D52B38CD-AA0D-42DE-B861-0FA6777D9F8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46" name="TextBox 1">
          <a:extLst>
            <a:ext uri="{FF2B5EF4-FFF2-40B4-BE49-F238E27FC236}">
              <a16:creationId xmlns="" xmlns:a16="http://schemas.microsoft.com/office/drawing/2014/main" id="{7CB8289A-550E-4545-96E3-65DEBB2CD22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47" name="TextBox 1">
          <a:extLst>
            <a:ext uri="{FF2B5EF4-FFF2-40B4-BE49-F238E27FC236}">
              <a16:creationId xmlns="" xmlns:a16="http://schemas.microsoft.com/office/drawing/2014/main" id="{924D4F6F-178B-4A4A-980D-E63337B5A24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48" name="TextBox 1">
          <a:extLst>
            <a:ext uri="{FF2B5EF4-FFF2-40B4-BE49-F238E27FC236}">
              <a16:creationId xmlns="" xmlns:a16="http://schemas.microsoft.com/office/drawing/2014/main" id="{078721AC-B508-4DC0-95CC-B82BC230414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49" name="TextBox 1">
          <a:extLst>
            <a:ext uri="{FF2B5EF4-FFF2-40B4-BE49-F238E27FC236}">
              <a16:creationId xmlns="" xmlns:a16="http://schemas.microsoft.com/office/drawing/2014/main" id="{A316ACF8-C93B-4929-9417-ADA079D82A9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50" name="TextBox 1">
          <a:extLst>
            <a:ext uri="{FF2B5EF4-FFF2-40B4-BE49-F238E27FC236}">
              <a16:creationId xmlns="" xmlns:a16="http://schemas.microsoft.com/office/drawing/2014/main" id="{D8BCC892-6AF8-42AC-A5B5-C0BFAFC0E52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51" name="TextBox 1">
          <a:extLst>
            <a:ext uri="{FF2B5EF4-FFF2-40B4-BE49-F238E27FC236}">
              <a16:creationId xmlns="" xmlns:a16="http://schemas.microsoft.com/office/drawing/2014/main" id="{5BA5A337-F2D9-4FCB-A9C3-3C3AFFAD529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52" name="TextBox 1">
          <a:extLst>
            <a:ext uri="{FF2B5EF4-FFF2-40B4-BE49-F238E27FC236}">
              <a16:creationId xmlns="" xmlns:a16="http://schemas.microsoft.com/office/drawing/2014/main" id="{A7862BD5-6266-4914-B5EC-EBC105DB0D7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53" name="TextBox 1">
          <a:extLst>
            <a:ext uri="{FF2B5EF4-FFF2-40B4-BE49-F238E27FC236}">
              <a16:creationId xmlns="" xmlns:a16="http://schemas.microsoft.com/office/drawing/2014/main" id="{CEC4A4BC-3818-4ED9-867E-D35F53F95B1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54" name="TextBox 1">
          <a:extLst>
            <a:ext uri="{FF2B5EF4-FFF2-40B4-BE49-F238E27FC236}">
              <a16:creationId xmlns="" xmlns:a16="http://schemas.microsoft.com/office/drawing/2014/main" id="{11C1AD91-837B-444B-A985-7CB8D221384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55" name="TextBox 1">
          <a:extLst>
            <a:ext uri="{FF2B5EF4-FFF2-40B4-BE49-F238E27FC236}">
              <a16:creationId xmlns="" xmlns:a16="http://schemas.microsoft.com/office/drawing/2014/main" id="{F4182F3E-E19C-4DF9-B185-F5FF8920675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56" name="TextBox 1">
          <a:extLst>
            <a:ext uri="{FF2B5EF4-FFF2-40B4-BE49-F238E27FC236}">
              <a16:creationId xmlns="" xmlns:a16="http://schemas.microsoft.com/office/drawing/2014/main" id="{10AB22D7-E647-439B-BAF6-A3AB89E5CC1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57" name="TextBox 1">
          <a:extLst>
            <a:ext uri="{FF2B5EF4-FFF2-40B4-BE49-F238E27FC236}">
              <a16:creationId xmlns="" xmlns:a16="http://schemas.microsoft.com/office/drawing/2014/main" id="{68A69DE6-5A93-430C-970B-D0FB936308E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58" name="TextBox 1">
          <a:extLst>
            <a:ext uri="{FF2B5EF4-FFF2-40B4-BE49-F238E27FC236}">
              <a16:creationId xmlns="" xmlns:a16="http://schemas.microsoft.com/office/drawing/2014/main" id="{C2FDF7A0-3A0B-4042-8734-8A0759773F6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59" name="TextBox 1">
          <a:extLst>
            <a:ext uri="{FF2B5EF4-FFF2-40B4-BE49-F238E27FC236}">
              <a16:creationId xmlns="" xmlns:a16="http://schemas.microsoft.com/office/drawing/2014/main" id="{0EB6876A-3B2C-4E12-878F-FBC84D59D64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60" name="TextBox 1">
          <a:extLst>
            <a:ext uri="{FF2B5EF4-FFF2-40B4-BE49-F238E27FC236}">
              <a16:creationId xmlns="" xmlns:a16="http://schemas.microsoft.com/office/drawing/2014/main" id="{8029EA13-9A8E-407A-9EEA-AB2CFD8E799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61" name="TextBox 1">
          <a:extLst>
            <a:ext uri="{FF2B5EF4-FFF2-40B4-BE49-F238E27FC236}">
              <a16:creationId xmlns="" xmlns:a16="http://schemas.microsoft.com/office/drawing/2014/main" id="{413948B4-1AFD-4952-B73E-BFB3C30208D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62" name="TextBox 1">
          <a:extLst>
            <a:ext uri="{FF2B5EF4-FFF2-40B4-BE49-F238E27FC236}">
              <a16:creationId xmlns="" xmlns:a16="http://schemas.microsoft.com/office/drawing/2014/main" id="{FA879AB6-47A8-402B-9B25-79AF410A9A3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63" name="TextBox 1">
          <a:extLst>
            <a:ext uri="{FF2B5EF4-FFF2-40B4-BE49-F238E27FC236}">
              <a16:creationId xmlns="" xmlns:a16="http://schemas.microsoft.com/office/drawing/2014/main" id="{C8188C75-530B-4D81-BEF1-B879F7036DA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64" name="TextBox 1">
          <a:extLst>
            <a:ext uri="{FF2B5EF4-FFF2-40B4-BE49-F238E27FC236}">
              <a16:creationId xmlns="" xmlns:a16="http://schemas.microsoft.com/office/drawing/2014/main" id="{800A7D5B-7BB1-4A12-B94D-A2C475B87A9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65" name="TextBox 1">
          <a:extLst>
            <a:ext uri="{FF2B5EF4-FFF2-40B4-BE49-F238E27FC236}">
              <a16:creationId xmlns="" xmlns:a16="http://schemas.microsoft.com/office/drawing/2014/main" id="{9BECDAC7-2232-474C-B6B7-A83BCCF8FDB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66" name="TextBox 1">
          <a:extLst>
            <a:ext uri="{FF2B5EF4-FFF2-40B4-BE49-F238E27FC236}">
              <a16:creationId xmlns="" xmlns:a16="http://schemas.microsoft.com/office/drawing/2014/main" id="{21281B37-1B89-458A-A567-B7BFF0D0860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67" name="TextBox 1">
          <a:extLst>
            <a:ext uri="{FF2B5EF4-FFF2-40B4-BE49-F238E27FC236}">
              <a16:creationId xmlns="" xmlns:a16="http://schemas.microsoft.com/office/drawing/2014/main" id="{FBDAD2FD-ED3D-4B7D-A5ED-CC44A7F2BEE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68" name="TextBox 1">
          <a:extLst>
            <a:ext uri="{FF2B5EF4-FFF2-40B4-BE49-F238E27FC236}">
              <a16:creationId xmlns="" xmlns:a16="http://schemas.microsoft.com/office/drawing/2014/main" id="{D292B122-EB68-492A-8868-6222D2B2282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69" name="TextBox 1">
          <a:extLst>
            <a:ext uri="{FF2B5EF4-FFF2-40B4-BE49-F238E27FC236}">
              <a16:creationId xmlns="" xmlns:a16="http://schemas.microsoft.com/office/drawing/2014/main" id="{ED55420B-7470-45A4-B0C5-FB3CBCED246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70" name="TextBox 1">
          <a:extLst>
            <a:ext uri="{FF2B5EF4-FFF2-40B4-BE49-F238E27FC236}">
              <a16:creationId xmlns="" xmlns:a16="http://schemas.microsoft.com/office/drawing/2014/main" id="{DCF1A3AF-B99A-430D-B72B-3CCA7DD69B5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71" name="TextBox 1">
          <a:extLst>
            <a:ext uri="{FF2B5EF4-FFF2-40B4-BE49-F238E27FC236}">
              <a16:creationId xmlns="" xmlns:a16="http://schemas.microsoft.com/office/drawing/2014/main" id="{49E2324C-9BFD-42A0-B196-C5275F776F9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72" name="TextBox 1">
          <a:extLst>
            <a:ext uri="{FF2B5EF4-FFF2-40B4-BE49-F238E27FC236}">
              <a16:creationId xmlns="" xmlns:a16="http://schemas.microsoft.com/office/drawing/2014/main" id="{2911BAC7-E23B-4B04-B793-0DD6EFA696C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73" name="TextBox 1">
          <a:extLst>
            <a:ext uri="{FF2B5EF4-FFF2-40B4-BE49-F238E27FC236}">
              <a16:creationId xmlns="" xmlns:a16="http://schemas.microsoft.com/office/drawing/2014/main" id="{7C5591D3-2EB2-46C7-A6B3-6A7DB718969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74" name="TextBox 1">
          <a:extLst>
            <a:ext uri="{FF2B5EF4-FFF2-40B4-BE49-F238E27FC236}">
              <a16:creationId xmlns="" xmlns:a16="http://schemas.microsoft.com/office/drawing/2014/main" id="{1DE92CDF-4829-4267-AE1E-CEB10A928E6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75" name="TextBox 1">
          <a:extLst>
            <a:ext uri="{FF2B5EF4-FFF2-40B4-BE49-F238E27FC236}">
              <a16:creationId xmlns="" xmlns:a16="http://schemas.microsoft.com/office/drawing/2014/main" id="{CD217BD2-6C8C-4B52-8930-E8FE196FA88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76" name="TextBox 1">
          <a:extLst>
            <a:ext uri="{FF2B5EF4-FFF2-40B4-BE49-F238E27FC236}">
              <a16:creationId xmlns="" xmlns:a16="http://schemas.microsoft.com/office/drawing/2014/main" id="{513DAE5C-6D76-456D-AEDF-2F81DE53F00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77" name="TextBox 1">
          <a:extLst>
            <a:ext uri="{FF2B5EF4-FFF2-40B4-BE49-F238E27FC236}">
              <a16:creationId xmlns="" xmlns:a16="http://schemas.microsoft.com/office/drawing/2014/main" id="{590E13C0-754B-4485-8934-B5AA17AC667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78" name="TextBox 1">
          <a:extLst>
            <a:ext uri="{FF2B5EF4-FFF2-40B4-BE49-F238E27FC236}">
              <a16:creationId xmlns="" xmlns:a16="http://schemas.microsoft.com/office/drawing/2014/main" id="{9BB6B7EF-C067-4015-A1A1-6654469D47A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79" name="TextBox 1">
          <a:extLst>
            <a:ext uri="{FF2B5EF4-FFF2-40B4-BE49-F238E27FC236}">
              <a16:creationId xmlns="" xmlns:a16="http://schemas.microsoft.com/office/drawing/2014/main" id="{BDCF2A0F-8B13-443D-AE24-78782110BD1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80" name="TextBox 1">
          <a:extLst>
            <a:ext uri="{FF2B5EF4-FFF2-40B4-BE49-F238E27FC236}">
              <a16:creationId xmlns="" xmlns:a16="http://schemas.microsoft.com/office/drawing/2014/main" id="{6A1F442B-C453-49EB-AAEE-6317DE23B82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81" name="TextBox 1">
          <a:extLst>
            <a:ext uri="{FF2B5EF4-FFF2-40B4-BE49-F238E27FC236}">
              <a16:creationId xmlns="" xmlns:a16="http://schemas.microsoft.com/office/drawing/2014/main" id="{0BC4EA1F-7173-4E71-80CC-EC9C375272A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82" name="TextBox 1">
          <a:extLst>
            <a:ext uri="{FF2B5EF4-FFF2-40B4-BE49-F238E27FC236}">
              <a16:creationId xmlns="" xmlns:a16="http://schemas.microsoft.com/office/drawing/2014/main" id="{9A871B90-6790-44E2-BEE8-C02098121FD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83" name="TextBox 1">
          <a:extLst>
            <a:ext uri="{FF2B5EF4-FFF2-40B4-BE49-F238E27FC236}">
              <a16:creationId xmlns="" xmlns:a16="http://schemas.microsoft.com/office/drawing/2014/main" id="{F8AF81AA-32E0-4245-8C3A-764E02C4322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84" name="TextBox 1">
          <a:extLst>
            <a:ext uri="{FF2B5EF4-FFF2-40B4-BE49-F238E27FC236}">
              <a16:creationId xmlns="" xmlns:a16="http://schemas.microsoft.com/office/drawing/2014/main" id="{DB02BD4E-6914-46ED-A98E-86FD7CE322A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85" name="TextBox 1">
          <a:extLst>
            <a:ext uri="{FF2B5EF4-FFF2-40B4-BE49-F238E27FC236}">
              <a16:creationId xmlns="" xmlns:a16="http://schemas.microsoft.com/office/drawing/2014/main" id="{46933FAD-A39D-4852-AA66-C2E5DC2BB23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86" name="TextBox 1">
          <a:extLst>
            <a:ext uri="{FF2B5EF4-FFF2-40B4-BE49-F238E27FC236}">
              <a16:creationId xmlns="" xmlns:a16="http://schemas.microsoft.com/office/drawing/2014/main" id="{E0549FD6-8012-44DA-936B-79393808109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87" name="TextBox 1">
          <a:extLst>
            <a:ext uri="{FF2B5EF4-FFF2-40B4-BE49-F238E27FC236}">
              <a16:creationId xmlns="" xmlns:a16="http://schemas.microsoft.com/office/drawing/2014/main" id="{D3828327-5460-4464-BE05-6F8C9631B95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88" name="TextBox 1">
          <a:extLst>
            <a:ext uri="{FF2B5EF4-FFF2-40B4-BE49-F238E27FC236}">
              <a16:creationId xmlns="" xmlns:a16="http://schemas.microsoft.com/office/drawing/2014/main" id="{BDE06706-7588-43F8-B794-BF5BE660A20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89" name="TextBox 1">
          <a:extLst>
            <a:ext uri="{FF2B5EF4-FFF2-40B4-BE49-F238E27FC236}">
              <a16:creationId xmlns="" xmlns:a16="http://schemas.microsoft.com/office/drawing/2014/main" id="{4C683FD2-4391-41BA-A15E-2E00B5BEE98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90" name="TextBox 1">
          <a:extLst>
            <a:ext uri="{FF2B5EF4-FFF2-40B4-BE49-F238E27FC236}">
              <a16:creationId xmlns="" xmlns:a16="http://schemas.microsoft.com/office/drawing/2014/main" id="{3CDF38C9-8198-42EE-B559-E488A2119B3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91" name="TextBox 1">
          <a:extLst>
            <a:ext uri="{FF2B5EF4-FFF2-40B4-BE49-F238E27FC236}">
              <a16:creationId xmlns="" xmlns:a16="http://schemas.microsoft.com/office/drawing/2014/main" id="{5A56AEA1-6DBB-45F0-A1AF-8E792241B05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92" name="TextBox 1">
          <a:extLst>
            <a:ext uri="{FF2B5EF4-FFF2-40B4-BE49-F238E27FC236}">
              <a16:creationId xmlns="" xmlns:a16="http://schemas.microsoft.com/office/drawing/2014/main" id="{8F987AE2-293D-4253-87F2-DB3CFEBB8EA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93" name="TextBox 1">
          <a:extLst>
            <a:ext uri="{FF2B5EF4-FFF2-40B4-BE49-F238E27FC236}">
              <a16:creationId xmlns="" xmlns:a16="http://schemas.microsoft.com/office/drawing/2014/main" id="{E4F7D24F-12A0-423B-8734-0C7AE7C136D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94" name="TextBox 1">
          <a:extLst>
            <a:ext uri="{FF2B5EF4-FFF2-40B4-BE49-F238E27FC236}">
              <a16:creationId xmlns="" xmlns:a16="http://schemas.microsoft.com/office/drawing/2014/main" id="{17CE6569-A3FA-47CC-8596-B54AD7072E1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95" name="TextBox 1">
          <a:extLst>
            <a:ext uri="{FF2B5EF4-FFF2-40B4-BE49-F238E27FC236}">
              <a16:creationId xmlns="" xmlns:a16="http://schemas.microsoft.com/office/drawing/2014/main" id="{DA37AA8A-5892-4BAA-B0C7-4C241DD315B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96" name="TextBox 1">
          <a:extLst>
            <a:ext uri="{FF2B5EF4-FFF2-40B4-BE49-F238E27FC236}">
              <a16:creationId xmlns="" xmlns:a16="http://schemas.microsoft.com/office/drawing/2014/main" id="{F96EB902-6503-41F1-90DA-2B0DCA9102A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97" name="TextBox 1">
          <a:extLst>
            <a:ext uri="{FF2B5EF4-FFF2-40B4-BE49-F238E27FC236}">
              <a16:creationId xmlns="" xmlns:a16="http://schemas.microsoft.com/office/drawing/2014/main" id="{48245A34-0303-4D5C-A639-FFCC937AC4E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98" name="TextBox 1">
          <a:extLst>
            <a:ext uri="{FF2B5EF4-FFF2-40B4-BE49-F238E27FC236}">
              <a16:creationId xmlns="" xmlns:a16="http://schemas.microsoft.com/office/drawing/2014/main" id="{EB6B3981-62D1-4AC4-9684-73CBD2CE568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799" name="TextBox 1">
          <a:extLst>
            <a:ext uri="{FF2B5EF4-FFF2-40B4-BE49-F238E27FC236}">
              <a16:creationId xmlns="" xmlns:a16="http://schemas.microsoft.com/office/drawing/2014/main" id="{8B32CC03-846F-4DFF-9F18-D69A0240C37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00" name="TextBox 1">
          <a:extLst>
            <a:ext uri="{FF2B5EF4-FFF2-40B4-BE49-F238E27FC236}">
              <a16:creationId xmlns="" xmlns:a16="http://schemas.microsoft.com/office/drawing/2014/main" id="{C90C03FA-B5AE-4A11-99DA-4113D9E3115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01" name="TextBox 1">
          <a:extLst>
            <a:ext uri="{FF2B5EF4-FFF2-40B4-BE49-F238E27FC236}">
              <a16:creationId xmlns="" xmlns:a16="http://schemas.microsoft.com/office/drawing/2014/main" id="{B7A6DF43-8C5E-42D2-8989-50DB5CED6BF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02" name="TextBox 1">
          <a:extLst>
            <a:ext uri="{FF2B5EF4-FFF2-40B4-BE49-F238E27FC236}">
              <a16:creationId xmlns="" xmlns:a16="http://schemas.microsoft.com/office/drawing/2014/main" id="{11A3DC1A-5DCF-40BD-B8FD-E0329310F9E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03" name="TextBox 1">
          <a:extLst>
            <a:ext uri="{FF2B5EF4-FFF2-40B4-BE49-F238E27FC236}">
              <a16:creationId xmlns="" xmlns:a16="http://schemas.microsoft.com/office/drawing/2014/main" id="{6C295DC9-C17F-4B73-850A-71D27B007F7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04" name="TextBox 1">
          <a:extLst>
            <a:ext uri="{FF2B5EF4-FFF2-40B4-BE49-F238E27FC236}">
              <a16:creationId xmlns="" xmlns:a16="http://schemas.microsoft.com/office/drawing/2014/main" id="{6BD34E79-A17C-4BF6-8793-C0FEDED89FE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05" name="TextBox 1">
          <a:extLst>
            <a:ext uri="{FF2B5EF4-FFF2-40B4-BE49-F238E27FC236}">
              <a16:creationId xmlns="" xmlns:a16="http://schemas.microsoft.com/office/drawing/2014/main" id="{1F059701-60AE-470A-8909-01A7BA9B048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06" name="TextBox 1">
          <a:extLst>
            <a:ext uri="{FF2B5EF4-FFF2-40B4-BE49-F238E27FC236}">
              <a16:creationId xmlns="" xmlns:a16="http://schemas.microsoft.com/office/drawing/2014/main" id="{D148ED91-CB7F-4A4C-B107-72581B8C90A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07" name="TextBox 1">
          <a:extLst>
            <a:ext uri="{FF2B5EF4-FFF2-40B4-BE49-F238E27FC236}">
              <a16:creationId xmlns="" xmlns:a16="http://schemas.microsoft.com/office/drawing/2014/main" id="{2B35ED52-C10A-4D06-9253-F94661AB3A7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08" name="TextBox 1">
          <a:extLst>
            <a:ext uri="{FF2B5EF4-FFF2-40B4-BE49-F238E27FC236}">
              <a16:creationId xmlns="" xmlns:a16="http://schemas.microsoft.com/office/drawing/2014/main" id="{20262DBD-461C-493F-8988-2477F6761FB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09" name="TextBox 1">
          <a:extLst>
            <a:ext uri="{FF2B5EF4-FFF2-40B4-BE49-F238E27FC236}">
              <a16:creationId xmlns="" xmlns:a16="http://schemas.microsoft.com/office/drawing/2014/main" id="{A40C620D-1566-495A-9ABF-C0CD292E83D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10" name="TextBox 1">
          <a:extLst>
            <a:ext uri="{FF2B5EF4-FFF2-40B4-BE49-F238E27FC236}">
              <a16:creationId xmlns="" xmlns:a16="http://schemas.microsoft.com/office/drawing/2014/main" id="{93F6239B-E64E-4852-8055-E237C4A6A6E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11" name="TextBox 1">
          <a:extLst>
            <a:ext uri="{FF2B5EF4-FFF2-40B4-BE49-F238E27FC236}">
              <a16:creationId xmlns="" xmlns:a16="http://schemas.microsoft.com/office/drawing/2014/main" id="{86E9BB93-0CE6-40EE-82E7-17D752C6A5B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12" name="TextBox 1">
          <a:extLst>
            <a:ext uri="{FF2B5EF4-FFF2-40B4-BE49-F238E27FC236}">
              <a16:creationId xmlns="" xmlns:a16="http://schemas.microsoft.com/office/drawing/2014/main" id="{3109798C-7403-4188-A2B4-6CF6F6A53FC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13" name="TextBox 1">
          <a:extLst>
            <a:ext uri="{FF2B5EF4-FFF2-40B4-BE49-F238E27FC236}">
              <a16:creationId xmlns="" xmlns:a16="http://schemas.microsoft.com/office/drawing/2014/main" id="{DC01553F-4FFB-4505-A616-E69DDAF0190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14" name="TextBox 1">
          <a:extLst>
            <a:ext uri="{FF2B5EF4-FFF2-40B4-BE49-F238E27FC236}">
              <a16:creationId xmlns="" xmlns:a16="http://schemas.microsoft.com/office/drawing/2014/main" id="{0DB86CBE-04ED-4EE1-85D4-F73F525C3CE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15" name="TextBox 1">
          <a:extLst>
            <a:ext uri="{FF2B5EF4-FFF2-40B4-BE49-F238E27FC236}">
              <a16:creationId xmlns="" xmlns:a16="http://schemas.microsoft.com/office/drawing/2014/main" id="{024A4AF3-4F58-4CE5-A021-9DC1043AF15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16" name="TextBox 1">
          <a:extLst>
            <a:ext uri="{FF2B5EF4-FFF2-40B4-BE49-F238E27FC236}">
              <a16:creationId xmlns="" xmlns:a16="http://schemas.microsoft.com/office/drawing/2014/main" id="{E389C09F-20B1-4F6B-90B9-CDA9F77FCA9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17" name="TextBox 1">
          <a:extLst>
            <a:ext uri="{FF2B5EF4-FFF2-40B4-BE49-F238E27FC236}">
              <a16:creationId xmlns="" xmlns:a16="http://schemas.microsoft.com/office/drawing/2014/main" id="{1F2670C5-3AF6-4CBB-9676-5ED77CA0D51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18" name="TextBox 1">
          <a:extLst>
            <a:ext uri="{FF2B5EF4-FFF2-40B4-BE49-F238E27FC236}">
              <a16:creationId xmlns="" xmlns:a16="http://schemas.microsoft.com/office/drawing/2014/main" id="{2340DD7E-CDEB-49FA-B674-FA5D196D912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19" name="TextBox 1">
          <a:extLst>
            <a:ext uri="{FF2B5EF4-FFF2-40B4-BE49-F238E27FC236}">
              <a16:creationId xmlns="" xmlns:a16="http://schemas.microsoft.com/office/drawing/2014/main" id="{FD01F5AA-8E13-4961-B00C-E857F507E49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20" name="TextBox 1">
          <a:extLst>
            <a:ext uri="{FF2B5EF4-FFF2-40B4-BE49-F238E27FC236}">
              <a16:creationId xmlns="" xmlns:a16="http://schemas.microsoft.com/office/drawing/2014/main" id="{0E9550B8-EAE4-4A90-ACDC-13903B25F57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21" name="TextBox 1">
          <a:extLst>
            <a:ext uri="{FF2B5EF4-FFF2-40B4-BE49-F238E27FC236}">
              <a16:creationId xmlns="" xmlns:a16="http://schemas.microsoft.com/office/drawing/2014/main" id="{69D87E8F-8D56-41F7-888B-F4AA1DB491D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22" name="TextBox 1">
          <a:extLst>
            <a:ext uri="{FF2B5EF4-FFF2-40B4-BE49-F238E27FC236}">
              <a16:creationId xmlns="" xmlns:a16="http://schemas.microsoft.com/office/drawing/2014/main" id="{B49F20EA-5041-4130-9502-A335970C563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23" name="TextBox 1">
          <a:extLst>
            <a:ext uri="{FF2B5EF4-FFF2-40B4-BE49-F238E27FC236}">
              <a16:creationId xmlns="" xmlns:a16="http://schemas.microsoft.com/office/drawing/2014/main" id="{F9E29D42-4811-4FEA-BC8C-E49573F2F1A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24" name="TextBox 1">
          <a:extLst>
            <a:ext uri="{FF2B5EF4-FFF2-40B4-BE49-F238E27FC236}">
              <a16:creationId xmlns="" xmlns:a16="http://schemas.microsoft.com/office/drawing/2014/main" id="{A644F684-6D05-46E4-8388-90511B9BEE4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25" name="TextBox 1">
          <a:extLst>
            <a:ext uri="{FF2B5EF4-FFF2-40B4-BE49-F238E27FC236}">
              <a16:creationId xmlns="" xmlns:a16="http://schemas.microsoft.com/office/drawing/2014/main" id="{C72E5899-5563-4600-84AF-911243CD399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26" name="TextBox 1">
          <a:extLst>
            <a:ext uri="{FF2B5EF4-FFF2-40B4-BE49-F238E27FC236}">
              <a16:creationId xmlns="" xmlns:a16="http://schemas.microsoft.com/office/drawing/2014/main" id="{CFA81E4B-7376-4B44-8214-450ED9199BF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27" name="TextBox 1">
          <a:extLst>
            <a:ext uri="{FF2B5EF4-FFF2-40B4-BE49-F238E27FC236}">
              <a16:creationId xmlns="" xmlns:a16="http://schemas.microsoft.com/office/drawing/2014/main" id="{F4D74599-A762-4025-A811-5C68D3DD10F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28" name="TextBox 1">
          <a:extLst>
            <a:ext uri="{FF2B5EF4-FFF2-40B4-BE49-F238E27FC236}">
              <a16:creationId xmlns="" xmlns:a16="http://schemas.microsoft.com/office/drawing/2014/main" id="{F0A35B6A-CE58-4EAC-A6A3-98728F8435C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29" name="TextBox 1">
          <a:extLst>
            <a:ext uri="{FF2B5EF4-FFF2-40B4-BE49-F238E27FC236}">
              <a16:creationId xmlns="" xmlns:a16="http://schemas.microsoft.com/office/drawing/2014/main" id="{C4CCAAF6-6F97-45E7-9FE1-6F492D3895F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30" name="TextBox 1">
          <a:extLst>
            <a:ext uri="{FF2B5EF4-FFF2-40B4-BE49-F238E27FC236}">
              <a16:creationId xmlns="" xmlns:a16="http://schemas.microsoft.com/office/drawing/2014/main" id="{EEC72B73-EE07-4A75-BB90-E3E47917ABE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31" name="TextBox 1">
          <a:extLst>
            <a:ext uri="{FF2B5EF4-FFF2-40B4-BE49-F238E27FC236}">
              <a16:creationId xmlns="" xmlns:a16="http://schemas.microsoft.com/office/drawing/2014/main" id="{943DFC83-06E2-4CA8-9975-31750299DAF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32" name="TextBox 1">
          <a:extLst>
            <a:ext uri="{FF2B5EF4-FFF2-40B4-BE49-F238E27FC236}">
              <a16:creationId xmlns="" xmlns:a16="http://schemas.microsoft.com/office/drawing/2014/main" id="{90EF1E13-F6CF-4573-9DE0-E9BF5F41244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33" name="TextBox 1">
          <a:extLst>
            <a:ext uri="{FF2B5EF4-FFF2-40B4-BE49-F238E27FC236}">
              <a16:creationId xmlns="" xmlns:a16="http://schemas.microsoft.com/office/drawing/2014/main" id="{F598BD9E-F0BE-4C2D-891D-A44CA5DBD3B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34" name="TextBox 1">
          <a:extLst>
            <a:ext uri="{FF2B5EF4-FFF2-40B4-BE49-F238E27FC236}">
              <a16:creationId xmlns="" xmlns:a16="http://schemas.microsoft.com/office/drawing/2014/main" id="{89392DF9-FAE0-403B-9891-2829C8A7B50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35" name="TextBox 1">
          <a:extLst>
            <a:ext uri="{FF2B5EF4-FFF2-40B4-BE49-F238E27FC236}">
              <a16:creationId xmlns="" xmlns:a16="http://schemas.microsoft.com/office/drawing/2014/main" id="{810593DD-5359-4A38-A95B-D78C888B5F8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36" name="TextBox 1">
          <a:extLst>
            <a:ext uri="{FF2B5EF4-FFF2-40B4-BE49-F238E27FC236}">
              <a16:creationId xmlns="" xmlns:a16="http://schemas.microsoft.com/office/drawing/2014/main" id="{99F167F0-3AE0-4DC8-B5BB-FABFAD34FCB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37" name="TextBox 1">
          <a:extLst>
            <a:ext uri="{FF2B5EF4-FFF2-40B4-BE49-F238E27FC236}">
              <a16:creationId xmlns="" xmlns:a16="http://schemas.microsoft.com/office/drawing/2014/main" id="{574997EF-2CE9-447D-9C0E-28334DEFC0B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38" name="TextBox 1">
          <a:extLst>
            <a:ext uri="{FF2B5EF4-FFF2-40B4-BE49-F238E27FC236}">
              <a16:creationId xmlns="" xmlns:a16="http://schemas.microsoft.com/office/drawing/2014/main" id="{63A52DC9-ABB9-4E79-9D3A-F1EB1EC599D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39" name="TextBox 1">
          <a:extLst>
            <a:ext uri="{FF2B5EF4-FFF2-40B4-BE49-F238E27FC236}">
              <a16:creationId xmlns="" xmlns:a16="http://schemas.microsoft.com/office/drawing/2014/main" id="{6A6D9D03-5D83-41FD-A948-167CA45BBDE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40" name="TextBox 1">
          <a:extLst>
            <a:ext uri="{FF2B5EF4-FFF2-40B4-BE49-F238E27FC236}">
              <a16:creationId xmlns="" xmlns:a16="http://schemas.microsoft.com/office/drawing/2014/main" id="{497D2611-499A-45F2-9E6D-538F6ADE6F2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41" name="TextBox 1">
          <a:extLst>
            <a:ext uri="{FF2B5EF4-FFF2-40B4-BE49-F238E27FC236}">
              <a16:creationId xmlns="" xmlns:a16="http://schemas.microsoft.com/office/drawing/2014/main" id="{62146393-EFAB-47F3-B932-92300C959D6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42" name="TextBox 1">
          <a:extLst>
            <a:ext uri="{FF2B5EF4-FFF2-40B4-BE49-F238E27FC236}">
              <a16:creationId xmlns="" xmlns:a16="http://schemas.microsoft.com/office/drawing/2014/main" id="{C924278C-060E-454F-B789-D1E45D8C297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43" name="TextBox 1">
          <a:extLst>
            <a:ext uri="{FF2B5EF4-FFF2-40B4-BE49-F238E27FC236}">
              <a16:creationId xmlns="" xmlns:a16="http://schemas.microsoft.com/office/drawing/2014/main" id="{7FA7A48A-41CC-490C-890D-18C1256C099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44" name="TextBox 1">
          <a:extLst>
            <a:ext uri="{FF2B5EF4-FFF2-40B4-BE49-F238E27FC236}">
              <a16:creationId xmlns="" xmlns:a16="http://schemas.microsoft.com/office/drawing/2014/main" id="{3E6AD2E6-2A33-4E11-B580-AE680C01F6F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45" name="TextBox 1">
          <a:extLst>
            <a:ext uri="{FF2B5EF4-FFF2-40B4-BE49-F238E27FC236}">
              <a16:creationId xmlns="" xmlns:a16="http://schemas.microsoft.com/office/drawing/2014/main" id="{8764086A-EBFB-4E37-978F-4E1EEFD98E6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46" name="TextBox 1">
          <a:extLst>
            <a:ext uri="{FF2B5EF4-FFF2-40B4-BE49-F238E27FC236}">
              <a16:creationId xmlns="" xmlns:a16="http://schemas.microsoft.com/office/drawing/2014/main" id="{0917D3DC-557D-4A86-AC26-DA93F2098E7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47" name="TextBox 1">
          <a:extLst>
            <a:ext uri="{FF2B5EF4-FFF2-40B4-BE49-F238E27FC236}">
              <a16:creationId xmlns="" xmlns:a16="http://schemas.microsoft.com/office/drawing/2014/main" id="{7CBD0104-9DC7-4408-B835-9F658ECF75C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48" name="TextBox 1">
          <a:extLst>
            <a:ext uri="{FF2B5EF4-FFF2-40B4-BE49-F238E27FC236}">
              <a16:creationId xmlns="" xmlns:a16="http://schemas.microsoft.com/office/drawing/2014/main" id="{07801E16-3CE1-49EC-B1AB-4A112DF9E03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49" name="TextBox 1">
          <a:extLst>
            <a:ext uri="{FF2B5EF4-FFF2-40B4-BE49-F238E27FC236}">
              <a16:creationId xmlns="" xmlns:a16="http://schemas.microsoft.com/office/drawing/2014/main" id="{13249129-9B6E-4A95-B7BD-7094835FAB2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50" name="TextBox 1">
          <a:extLst>
            <a:ext uri="{FF2B5EF4-FFF2-40B4-BE49-F238E27FC236}">
              <a16:creationId xmlns="" xmlns:a16="http://schemas.microsoft.com/office/drawing/2014/main" id="{246328F2-1948-462B-876F-476D61B7AED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51" name="TextBox 1">
          <a:extLst>
            <a:ext uri="{FF2B5EF4-FFF2-40B4-BE49-F238E27FC236}">
              <a16:creationId xmlns="" xmlns:a16="http://schemas.microsoft.com/office/drawing/2014/main" id="{55E8CA3E-0647-432E-99EF-925A2D982FB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52" name="TextBox 1">
          <a:extLst>
            <a:ext uri="{FF2B5EF4-FFF2-40B4-BE49-F238E27FC236}">
              <a16:creationId xmlns="" xmlns:a16="http://schemas.microsoft.com/office/drawing/2014/main" id="{40022957-C4D8-477C-A3F5-FFB74430189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53" name="TextBox 1">
          <a:extLst>
            <a:ext uri="{FF2B5EF4-FFF2-40B4-BE49-F238E27FC236}">
              <a16:creationId xmlns="" xmlns:a16="http://schemas.microsoft.com/office/drawing/2014/main" id="{FEE2F704-B21C-42AE-879C-7DD780C608D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54" name="TextBox 1">
          <a:extLst>
            <a:ext uri="{FF2B5EF4-FFF2-40B4-BE49-F238E27FC236}">
              <a16:creationId xmlns="" xmlns:a16="http://schemas.microsoft.com/office/drawing/2014/main" id="{EAA033CF-DCEE-4413-A2FB-FA5185F4B2A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55" name="TextBox 1">
          <a:extLst>
            <a:ext uri="{FF2B5EF4-FFF2-40B4-BE49-F238E27FC236}">
              <a16:creationId xmlns="" xmlns:a16="http://schemas.microsoft.com/office/drawing/2014/main" id="{102220E5-7065-42DB-AD1A-3D567390182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56" name="TextBox 1">
          <a:extLst>
            <a:ext uri="{FF2B5EF4-FFF2-40B4-BE49-F238E27FC236}">
              <a16:creationId xmlns="" xmlns:a16="http://schemas.microsoft.com/office/drawing/2014/main" id="{BD8C63D4-7ACB-4D4F-A437-3115BA021EF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57" name="TextBox 1">
          <a:extLst>
            <a:ext uri="{FF2B5EF4-FFF2-40B4-BE49-F238E27FC236}">
              <a16:creationId xmlns="" xmlns:a16="http://schemas.microsoft.com/office/drawing/2014/main" id="{A3D33737-0FBD-4A47-9576-9A4CF54D5E0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58" name="TextBox 1">
          <a:extLst>
            <a:ext uri="{FF2B5EF4-FFF2-40B4-BE49-F238E27FC236}">
              <a16:creationId xmlns="" xmlns:a16="http://schemas.microsoft.com/office/drawing/2014/main" id="{33435A98-94BE-421C-8DD5-876015A9FA3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59" name="TextBox 1">
          <a:extLst>
            <a:ext uri="{FF2B5EF4-FFF2-40B4-BE49-F238E27FC236}">
              <a16:creationId xmlns="" xmlns:a16="http://schemas.microsoft.com/office/drawing/2014/main" id="{090E678B-E39F-425A-9169-52977AB8C47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60" name="TextBox 1">
          <a:extLst>
            <a:ext uri="{FF2B5EF4-FFF2-40B4-BE49-F238E27FC236}">
              <a16:creationId xmlns="" xmlns:a16="http://schemas.microsoft.com/office/drawing/2014/main" id="{41A7568F-E5EC-40DC-A37F-A1E40FE23AB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61" name="TextBox 1">
          <a:extLst>
            <a:ext uri="{FF2B5EF4-FFF2-40B4-BE49-F238E27FC236}">
              <a16:creationId xmlns="" xmlns:a16="http://schemas.microsoft.com/office/drawing/2014/main" id="{39007E16-96E3-4261-B742-A7887818AF1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62" name="TextBox 1">
          <a:extLst>
            <a:ext uri="{FF2B5EF4-FFF2-40B4-BE49-F238E27FC236}">
              <a16:creationId xmlns="" xmlns:a16="http://schemas.microsoft.com/office/drawing/2014/main" id="{E5F8FED6-8444-4617-ABBC-3DD79393063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63" name="TextBox 1">
          <a:extLst>
            <a:ext uri="{FF2B5EF4-FFF2-40B4-BE49-F238E27FC236}">
              <a16:creationId xmlns="" xmlns:a16="http://schemas.microsoft.com/office/drawing/2014/main" id="{226187D1-CF86-4EC8-AF35-626C06B9775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64" name="TextBox 1">
          <a:extLst>
            <a:ext uri="{FF2B5EF4-FFF2-40B4-BE49-F238E27FC236}">
              <a16:creationId xmlns="" xmlns:a16="http://schemas.microsoft.com/office/drawing/2014/main" id="{5CA0E928-A2CD-4EAE-BE86-7BA2ABC7633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65" name="TextBox 1">
          <a:extLst>
            <a:ext uri="{FF2B5EF4-FFF2-40B4-BE49-F238E27FC236}">
              <a16:creationId xmlns="" xmlns:a16="http://schemas.microsoft.com/office/drawing/2014/main" id="{A5E23B71-554F-4A84-AC5D-1CF3BF23073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66" name="TextBox 1">
          <a:extLst>
            <a:ext uri="{FF2B5EF4-FFF2-40B4-BE49-F238E27FC236}">
              <a16:creationId xmlns="" xmlns:a16="http://schemas.microsoft.com/office/drawing/2014/main" id="{A0240626-B0B6-415A-9C0E-F3020A0A56E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67" name="TextBox 1">
          <a:extLst>
            <a:ext uri="{FF2B5EF4-FFF2-40B4-BE49-F238E27FC236}">
              <a16:creationId xmlns="" xmlns:a16="http://schemas.microsoft.com/office/drawing/2014/main" id="{71FBC0F7-A969-447A-B3A4-F5F4ED32C06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68" name="TextBox 1">
          <a:extLst>
            <a:ext uri="{FF2B5EF4-FFF2-40B4-BE49-F238E27FC236}">
              <a16:creationId xmlns="" xmlns:a16="http://schemas.microsoft.com/office/drawing/2014/main" id="{D7DDB41A-CCBE-467F-ACA3-96B6DDD1467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69" name="TextBox 1">
          <a:extLst>
            <a:ext uri="{FF2B5EF4-FFF2-40B4-BE49-F238E27FC236}">
              <a16:creationId xmlns="" xmlns:a16="http://schemas.microsoft.com/office/drawing/2014/main" id="{3E8B360A-F164-4B97-BCD5-8D47B4FB2CF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70" name="TextBox 1">
          <a:extLst>
            <a:ext uri="{FF2B5EF4-FFF2-40B4-BE49-F238E27FC236}">
              <a16:creationId xmlns="" xmlns:a16="http://schemas.microsoft.com/office/drawing/2014/main" id="{9244A001-6294-4EB1-B761-597B6A0A995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71" name="TextBox 1">
          <a:extLst>
            <a:ext uri="{FF2B5EF4-FFF2-40B4-BE49-F238E27FC236}">
              <a16:creationId xmlns="" xmlns:a16="http://schemas.microsoft.com/office/drawing/2014/main" id="{4115B79E-B8CD-4F16-92D7-196895AF3EF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72" name="TextBox 1">
          <a:extLst>
            <a:ext uri="{FF2B5EF4-FFF2-40B4-BE49-F238E27FC236}">
              <a16:creationId xmlns="" xmlns:a16="http://schemas.microsoft.com/office/drawing/2014/main" id="{BEA1BF07-76AE-4907-8145-0D48B98E4C2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73" name="TextBox 1">
          <a:extLst>
            <a:ext uri="{FF2B5EF4-FFF2-40B4-BE49-F238E27FC236}">
              <a16:creationId xmlns="" xmlns:a16="http://schemas.microsoft.com/office/drawing/2014/main" id="{DEB937A5-F3E7-4588-A76E-AC1375AAFEF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74" name="TextBox 1">
          <a:extLst>
            <a:ext uri="{FF2B5EF4-FFF2-40B4-BE49-F238E27FC236}">
              <a16:creationId xmlns="" xmlns:a16="http://schemas.microsoft.com/office/drawing/2014/main" id="{C5070639-2F92-4A51-8600-85B753D49E4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75" name="TextBox 1">
          <a:extLst>
            <a:ext uri="{FF2B5EF4-FFF2-40B4-BE49-F238E27FC236}">
              <a16:creationId xmlns="" xmlns:a16="http://schemas.microsoft.com/office/drawing/2014/main" id="{9D37D436-6F3C-4542-A891-AA48D650D99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76" name="TextBox 1">
          <a:extLst>
            <a:ext uri="{FF2B5EF4-FFF2-40B4-BE49-F238E27FC236}">
              <a16:creationId xmlns="" xmlns:a16="http://schemas.microsoft.com/office/drawing/2014/main" id="{341B408F-349D-4705-9721-43E9CD19283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77" name="TextBox 1">
          <a:extLst>
            <a:ext uri="{FF2B5EF4-FFF2-40B4-BE49-F238E27FC236}">
              <a16:creationId xmlns="" xmlns:a16="http://schemas.microsoft.com/office/drawing/2014/main" id="{3DB64B97-F3DE-43EC-9F5C-39B7E831CF7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78" name="TextBox 1">
          <a:extLst>
            <a:ext uri="{FF2B5EF4-FFF2-40B4-BE49-F238E27FC236}">
              <a16:creationId xmlns="" xmlns:a16="http://schemas.microsoft.com/office/drawing/2014/main" id="{85FD370A-0880-482D-ACFF-6E2A62435B2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79" name="TextBox 1">
          <a:extLst>
            <a:ext uri="{FF2B5EF4-FFF2-40B4-BE49-F238E27FC236}">
              <a16:creationId xmlns="" xmlns:a16="http://schemas.microsoft.com/office/drawing/2014/main" id="{58C22458-4FC6-4765-8E25-9FBCBCA64A1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80" name="TextBox 1">
          <a:extLst>
            <a:ext uri="{FF2B5EF4-FFF2-40B4-BE49-F238E27FC236}">
              <a16:creationId xmlns="" xmlns:a16="http://schemas.microsoft.com/office/drawing/2014/main" id="{89F6A516-E4E1-48BC-AC28-3FE60E56A93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81" name="TextBox 1">
          <a:extLst>
            <a:ext uri="{FF2B5EF4-FFF2-40B4-BE49-F238E27FC236}">
              <a16:creationId xmlns="" xmlns:a16="http://schemas.microsoft.com/office/drawing/2014/main" id="{A923F6D0-CA91-495A-9CDD-A94D24D97A8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82" name="TextBox 1">
          <a:extLst>
            <a:ext uri="{FF2B5EF4-FFF2-40B4-BE49-F238E27FC236}">
              <a16:creationId xmlns="" xmlns:a16="http://schemas.microsoft.com/office/drawing/2014/main" id="{873241A9-79CD-44F9-B8CB-B798662319D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83" name="TextBox 1">
          <a:extLst>
            <a:ext uri="{FF2B5EF4-FFF2-40B4-BE49-F238E27FC236}">
              <a16:creationId xmlns="" xmlns:a16="http://schemas.microsoft.com/office/drawing/2014/main" id="{926406C1-B15C-48D3-8915-0FF20AD289A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84" name="TextBox 1">
          <a:extLst>
            <a:ext uri="{FF2B5EF4-FFF2-40B4-BE49-F238E27FC236}">
              <a16:creationId xmlns="" xmlns:a16="http://schemas.microsoft.com/office/drawing/2014/main" id="{D0178C51-4F72-4141-B003-D3D4EEBEFE5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85" name="TextBox 1">
          <a:extLst>
            <a:ext uri="{FF2B5EF4-FFF2-40B4-BE49-F238E27FC236}">
              <a16:creationId xmlns="" xmlns:a16="http://schemas.microsoft.com/office/drawing/2014/main" id="{74398D8C-86DC-4F0C-BB93-61C4FEF2C5F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86" name="TextBox 1">
          <a:extLst>
            <a:ext uri="{FF2B5EF4-FFF2-40B4-BE49-F238E27FC236}">
              <a16:creationId xmlns="" xmlns:a16="http://schemas.microsoft.com/office/drawing/2014/main" id="{10D62712-0607-4CE1-BB84-383144EDC95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87" name="TextBox 1">
          <a:extLst>
            <a:ext uri="{FF2B5EF4-FFF2-40B4-BE49-F238E27FC236}">
              <a16:creationId xmlns="" xmlns:a16="http://schemas.microsoft.com/office/drawing/2014/main" id="{8873D50B-033C-4790-B220-AED6A7E9E38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88" name="TextBox 1">
          <a:extLst>
            <a:ext uri="{FF2B5EF4-FFF2-40B4-BE49-F238E27FC236}">
              <a16:creationId xmlns="" xmlns:a16="http://schemas.microsoft.com/office/drawing/2014/main" id="{669E3327-3FB8-4B8C-A7B6-72CE96FD190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89" name="TextBox 1">
          <a:extLst>
            <a:ext uri="{FF2B5EF4-FFF2-40B4-BE49-F238E27FC236}">
              <a16:creationId xmlns="" xmlns:a16="http://schemas.microsoft.com/office/drawing/2014/main" id="{2987FFD0-E221-476B-91F5-3C92F1EBF39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90" name="TextBox 1">
          <a:extLst>
            <a:ext uri="{FF2B5EF4-FFF2-40B4-BE49-F238E27FC236}">
              <a16:creationId xmlns="" xmlns:a16="http://schemas.microsoft.com/office/drawing/2014/main" id="{F80101A3-65EC-422C-9D2E-3F76E6A4657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91" name="TextBox 1">
          <a:extLst>
            <a:ext uri="{FF2B5EF4-FFF2-40B4-BE49-F238E27FC236}">
              <a16:creationId xmlns="" xmlns:a16="http://schemas.microsoft.com/office/drawing/2014/main" id="{00802C1D-117F-4F9D-8C60-40E371D1033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92" name="TextBox 1">
          <a:extLst>
            <a:ext uri="{FF2B5EF4-FFF2-40B4-BE49-F238E27FC236}">
              <a16:creationId xmlns="" xmlns:a16="http://schemas.microsoft.com/office/drawing/2014/main" id="{1C44C578-A2B2-4116-984C-8A5890D838F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93" name="TextBox 1">
          <a:extLst>
            <a:ext uri="{FF2B5EF4-FFF2-40B4-BE49-F238E27FC236}">
              <a16:creationId xmlns="" xmlns:a16="http://schemas.microsoft.com/office/drawing/2014/main" id="{427D886D-275A-4390-88D8-0705E37046D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94" name="TextBox 1">
          <a:extLst>
            <a:ext uri="{FF2B5EF4-FFF2-40B4-BE49-F238E27FC236}">
              <a16:creationId xmlns="" xmlns:a16="http://schemas.microsoft.com/office/drawing/2014/main" id="{E56CC2F3-1209-4976-9567-320811163F9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95" name="TextBox 1">
          <a:extLst>
            <a:ext uri="{FF2B5EF4-FFF2-40B4-BE49-F238E27FC236}">
              <a16:creationId xmlns="" xmlns:a16="http://schemas.microsoft.com/office/drawing/2014/main" id="{376545C5-8286-487E-9202-5916B400BA0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96" name="TextBox 1">
          <a:extLst>
            <a:ext uri="{FF2B5EF4-FFF2-40B4-BE49-F238E27FC236}">
              <a16:creationId xmlns="" xmlns:a16="http://schemas.microsoft.com/office/drawing/2014/main" id="{9007819C-EEB6-49D7-A5BB-C0BA8A6F19B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97" name="TextBox 1">
          <a:extLst>
            <a:ext uri="{FF2B5EF4-FFF2-40B4-BE49-F238E27FC236}">
              <a16:creationId xmlns="" xmlns:a16="http://schemas.microsoft.com/office/drawing/2014/main" id="{2B81FB65-E166-4DAA-9E6A-B8F5AE7B9AD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98" name="TextBox 1">
          <a:extLst>
            <a:ext uri="{FF2B5EF4-FFF2-40B4-BE49-F238E27FC236}">
              <a16:creationId xmlns="" xmlns:a16="http://schemas.microsoft.com/office/drawing/2014/main" id="{66028B21-725F-4CD6-810C-42518FFAA32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899" name="TextBox 1">
          <a:extLst>
            <a:ext uri="{FF2B5EF4-FFF2-40B4-BE49-F238E27FC236}">
              <a16:creationId xmlns="" xmlns:a16="http://schemas.microsoft.com/office/drawing/2014/main" id="{1B78BC5A-EF09-4883-B715-5A9EA86BAA7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00" name="TextBox 1">
          <a:extLst>
            <a:ext uri="{FF2B5EF4-FFF2-40B4-BE49-F238E27FC236}">
              <a16:creationId xmlns="" xmlns:a16="http://schemas.microsoft.com/office/drawing/2014/main" id="{EF3A0251-0844-4279-BDC1-966E251CCD6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01" name="TextBox 1">
          <a:extLst>
            <a:ext uri="{FF2B5EF4-FFF2-40B4-BE49-F238E27FC236}">
              <a16:creationId xmlns="" xmlns:a16="http://schemas.microsoft.com/office/drawing/2014/main" id="{0B955CF3-0EB6-4743-B295-113F7AED1F0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02" name="TextBox 1">
          <a:extLst>
            <a:ext uri="{FF2B5EF4-FFF2-40B4-BE49-F238E27FC236}">
              <a16:creationId xmlns="" xmlns:a16="http://schemas.microsoft.com/office/drawing/2014/main" id="{704B3ED0-45F3-4D4C-A6E8-3B6BC31786E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03" name="TextBox 1">
          <a:extLst>
            <a:ext uri="{FF2B5EF4-FFF2-40B4-BE49-F238E27FC236}">
              <a16:creationId xmlns="" xmlns:a16="http://schemas.microsoft.com/office/drawing/2014/main" id="{3E89B5F8-C180-424A-A020-2BE384A9D4E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04" name="TextBox 1">
          <a:extLst>
            <a:ext uri="{FF2B5EF4-FFF2-40B4-BE49-F238E27FC236}">
              <a16:creationId xmlns="" xmlns:a16="http://schemas.microsoft.com/office/drawing/2014/main" id="{46086684-9888-4E60-96A9-762CD6B210F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05" name="TextBox 1">
          <a:extLst>
            <a:ext uri="{FF2B5EF4-FFF2-40B4-BE49-F238E27FC236}">
              <a16:creationId xmlns="" xmlns:a16="http://schemas.microsoft.com/office/drawing/2014/main" id="{78371EF2-2015-4809-8440-7F939ADA5C0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06" name="TextBox 1">
          <a:extLst>
            <a:ext uri="{FF2B5EF4-FFF2-40B4-BE49-F238E27FC236}">
              <a16:creationId xmlns="" xmlns:a16="http://schemas.microsoft.com/office/drawing/2014/main" id="{52E0BAC5-57CA-4652-9D48-0F221599271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07" name="TextBox 1">
          <a:extLst>
            <a:ext uri="{FF2B5EF4-FFF2-40B4-BE49-F238E27FC236}">
              <a16:creationId xmlns="" xmlns:a16="http://schemas.microsoft.com/office/drawing/2014/main" id="{AA80F778-4DBB-4177-A3CD-4B778CBE80F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08" name="TextBox 1">
          <a:extLst>
            <a:ext uri="{FF2B5EF4-FFF2-40B4-BE49-F238E27FC236}">
              <a16:creationId xmlns="" xmlns:a16="http://schemas.microsoft.com/office/drawing/2014/main" id="{538D8C71-BA3D-4A94-82A5-B43CDA3C2C8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09" name="TextBox 1">
          <a:extLst>
            <a:ext uri="{FF2B5EF4-FFF2-40B4-BE49-F238E27FC236}">
              <a16:creationId xmlns="" xmlns:a16="http://schemas.microsoft.com/office/drawing/2014/main" id="{543FB17B-DF8E-479B-BC45-2A21E149369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10" name="TextBox 1">
          <a:extLst>
            <a:ext uri="{FF2B5EF4-FFF2-40B4-BE49-F238E27FC236}">
              <a16:creationId xmlns="" xmlns:a16="http://schemas.microsoft.com/office/drawing/2014/main" id="{4B8786CC-5DC4-4AD8-AF49-068BD6C6B7D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11" name="TextBox 1">
          <a:extLst>
            <a:ext uri="{FF2B5EF4-FFF2-40B4-BE49-F238E27FC236}">
              <a16:creationId xmlns="" xmlns:a16="http://schemas.microsoft.com/office/drawing/2014/main" id="{B464D165-8404-42C1-8F32-65241FFCC95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12" name="TextBox 1">
          <a:extLst>
            <a:ext uri="{FF2B5EF4-FFF2-40B4-BE49-F238E27FC236}">
              <a16:creationId xmlns="" xmlns:a16="http://schemas.microsoft.com/office/drawing/2014/main" id="{BD8CC979-E5CE-413A-92E5-D1EC66B38D4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13" name="TextBox 1">
          <a:extLst>
            <a:ext uri="{FF2B5EF4-FFF2-40B4-BE49-F238E27FC236}">
              <a16:creationId xmlns="" xmlns:a16="http://schemas.microsoft.com/office/drawing/2014/main" id="{E5E78933-DF94-4B11-A389-B3FA4C21B68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14" name="TextBox 1">
          <a:extLst>
            <a:ext uri="{FF2B5EF4-FFF2-40B4-BE49-F238E27FC236}">
              <a16:creationId xmlns="" xmlns:a16="http://schemas.microsoft.com/office/drawing/2014/main" id="{A01C98CF-6184-4DFC-BC90-E7FF0DCBD73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15" name="TextBox 1">
          <a:extLst>
            <a:ext uri="{FF2B5EF4-FFF2-40B4-BE49-F238E27FC236}">
              <a16:creationId xmlns="" xmlns:a16="http://schemas.microsoft.com/office/drawing/2014/main" id="{35CAECD5-5589-400A-A119-4374CD50D8E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16" name="TextBox 1">
          <a:extLst>
            <a:ext uri="{FF2B5EF4-FFF2-40B4-BE49-F238E27FC236}">
              <a16:creationId xmlns="" xmlns:a16="http://schemas.microsoft.com/office/drawing/2014/main" id="{5638DD3D-6DF9-44D1-B7A4-9376B3CB2D0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17" name="TextBox 1">
          <a:extLst>
            <a:ext uri="{FF2B5EF4-FFF2-40B4-BE49-F238E27FC236}">
              <a16:creationId xmlns="" xmlns:a16="http://schemas.microsoft.com/office/drawing/2014/main" id="{C2496A48-923B-4EB8-9F6B-57D478A53D9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18" name="TextBox 1">
          <a:extLst>
            <a:ext uri="{FF2B5EF4-FFF2-40B4-BE49-F238E27FC236}">
              <a16:creationId xmlns="" xmlns:a16="http://schemas.microsoft.com/office/drawing/2014/main" id="{757E8E41-A4A6-4483-AE27-5048E24303D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19" name="TextBox 1">
          <a:extLst>
            <a:ext uri="{FF2B5EF4-FFF2-40B4-BE49-F238E27FC236}">
              <a16:creationId xmlns="" xmlns:a16="http://schemas.microsoft.com/office/drawing/2014/main" id="{80FE4585-B32D-4403-A40C-0573A31191E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20" name="TextBox 1">
          <a:extLst>
            <a:ext uri="{FF2B5EF4-FFF2-40B4-BE49-F238E27FC236}">
              <a16:creationId xmlns="" xmlns:a16="http://schemas.microsoft.com/office/drawing/2014/main" id="{E57517B8-F9EC-45E6-B15C-5C73386AD74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21" name="TextBox 1">
          <a:extLst>
            <a:ext uri="{FF2B5EF4-FFF2-40B4-BE49-F238E27FC236}">
              <a16:creationId xmlns="" xmlns:a16="http://schemas.microsoft.com/office/drawing/2014/main" id="{DAB11E15-8B53-44D0-9F2A-5F4716A4C34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22" name="TextBox 1">
          <a:extLst>
            <a:ext uri="{FF2B5EF4-FFF2-40B4-BE49-F238E27FC236}">
              <a16:creationId xmlns="" xmlns:a16="http://schemas.microsoft.com/office/drawing/2014/main" id="{7352306D-B00F-461E-B9F6-FF950E63F74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23" name="TextBox 1">
          <a:extLst>
            <a:ext uri="{FF2B5EF4-FFF2-40B4-BE49-F238E27FC236}">
              <a16:creationId xmlns="" xmlns:a16="http://schemas.microsoft.com/office/drawing/2014/main" id="{D7AA10A4-9D53-4967-A0BC-A7249C191F4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24" name="TextBox 1">
          <a:extLst>
            <a:ext uri="{FF2B5EF4-FFF2-40B4-BE49-F238E27FC236}">
              <a16:creationId xmlns="" xmlns:a16="http://schemas.microsoft.com/office/drawing/2014/main" id="{E2EFC95B-02A3-45E9-879B-BD8D80E116E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25" name="TextBox 1">
          <a:extLst>
            <a:ext uri="{FF2B5EF4-FFF2-40B4-BE49-F238E27FC236}">
              <a16:creationId xmlns="" xmlns:a16="http://schemas.microsoft.com/office/drawing/2014/main" id="{2632DF07-62BB-4A45-B001-600CCF5708D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26" name="TextBox 1">
          <a:extLst>
            <a:ext uri="{FF2B5EF4-FFF2-40B4-BE49-F238E27FC236}">
              <a16:creationId xmlns="" xmlns:a16="http://schemas.microsoft.com/office/drawing/2014/main" id="{D0AD6354-7EEB-43DC-8F39-00E4FFED9B6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27" name="TextBox 1">
          <a:extLst>
            <a:ext uri="{FF2B5EF4-FFF2-40B4-BE49-F238E27FC236}">
              <a16:creationId xmlns="" xmlns:a16="http://schemas.microsoft.com/office/drawing/2014/main" id="{24D87356-7A1D-40C5-AAF4-B7075661774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28" name="TextBox 1">
          <a:extLst>
            <a:ext uri="{FF2B5EF4-FFF2-40B4-BE49-F238E27FC236}">
              <a16:creationId xmlns="" xmlns:a16="http://schemas.microsoft.com/office/drawing/2014/main" id="{F59DB804-7953-4CA1-9A71-6A867D0313C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29" name="TextBox 1">
          <a:extLst>
            <a:ext uri="{FF2B5EF4-FFF2-40B4-BE49-F238E27FC236}">
              <a16:creationId xmlns="" xmlns:a16="http://schemas.microsoft.com/office/drawing/2014/main" id="{0F48A1C5-789F-4FBA-90A6-2F0FCBDE304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30" name="TextBox 1">
          <a:extLst>
            <a:ext uri="{FF2B5EF4-FFF2-40B4-BE49-F238E27FC236}">
              <a16:creationId xmlns="" xmlns:a16="http://schemas.microsoft.com/office/drawing/2014/main" id="{E8F32CEA-A986-46F1-A884-8B109528C55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31" name="TextBox 1">
          <a:extLst>
            <a:ext uri="{FF2B5EF4-FFF2-40B4-BE49-F238E27FC236}">
              <a16:creationId xmlns="" xmlns:a16="http://schemas.microsoft.com/office/drawing/2014/main" id="{739D8D1F-3263-49A7-8B6E-95D48BBE866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32" name="TextBox 1">
          <a:extLst>
            <a:ext uri="{FF2B5EF4-FFF2-40B4-BE49-F238E27FC236}">
              <a16:creationId xmlns="" xmlns:a16="http://schemas.microsoft.com/office/drawing/2014/main" id="{40BE2EE9-B0CC-4611-87E3-1FA4B0656F8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33" name="TextBox 1">
          <a:extLst>
            <a:ext uri="{FF2B5EF4-FFF2-40B4-BE49-F238E27FC236}">
              <a16:creationId xmlns="" xmlns:a16="http://schemas.microsoft.com/office/drawing/2014/main" id="{4693BB5E-A9CF-4904-B7B9-199C85E35A0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34" name="TextBox 1">
          <a:extLst>
            <a:ext uri="{FF2B5EF4-FFF2-40B4-BE49-F238E27FC236}">
              <a16:creationId xmlns="" xmlns:a16="http://schemas.microsoft.com/office/drawing/2014/main" id="{BAC9E8B4-2702-4733-9068-79BCBA21A1B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35" name="TextBox 1">
          <a:extLst>
            <a:ext uri="{FF2B5EF4-FFF2-40B4-BE49-F238E27FC236}">
              <a16:creationId xmlns="" xmlns:a16="http://schemas.microsoft.com/office/drawing/2014/main" id="{375F4E98-9A7B-4C8A-B116-89F939F3FEA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36" name="TextBox 1">
          <a:extLst>
            <a:ext uri="{FF2B5EF4-FFF2-40B4-BE49-F238E27FC236}">
              <a16:creationId xmlns="" xmlns:a16="http://schemas.microsoft.com/office/drawing/2014/main" id="{B3F6ECAD-4D27-44B6-847F-B76E8A97C84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37" name="TextBox 1">
          <a:extLst>
            <a:ext uri="{FF2B5EF4-FFF2-40B4-BE49-F238E27FC236}">
              <a16:creationId xmlns="" xmlns:a16="http://schemas.microsoft.com/office/drawing/2014/main" id="{7E31C7B4-B8C8-4ED2-B3D0-5C8B8386A14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38" name="TextBox 1">
          <a:extLst>
            <a:ext uri="{FF2B5EF4-FFF2-40B4-BE49-F238E27FC236}">
              <a16:creationId xmlns="" xmlns:a16="http://schemas.microsoft.com/office/drawing/2014/main" id="{E673509B-1A91-4953-BA1A-2A230A3BBC9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39" name="TextBox 1">
          <a:extLst>
            <a:ext uri="{FF2B5EF4-FFF2-40B4-BE49-F238E27FC236}">
              <a16:creationId xmlns="" xmlns:a16="http://schemas.microsoft.com/office/drawing/2014/main" id="{70B990FB-C01D-4ABA-9DB1-F0A08B5121A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40" name="TextBox 1">
          <a:extLst>
            <a:ext uri="{FF2B5EF4-FFF2-40B4-BE49-F238E27FC236}">
              <a16:creationId xmlns="" xmlns:a16="http://schemas.microsoft.com/office/drawing/2014/main" id="{CDEAB6D5-10E8-4AC9-AD10-C18355D8CB3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41" name="TextBox 1">
          <a:extLst>
            <a:ext uri="{FF2B5EF4-FFF2-40B4-BE49-F238E27FC236}">
              <a16:creationId xmlns="" xmlns:a16="http://schemas.microsoft.com/office/drawing/2014/main" id="{98EDC1AA-F163-434F-9E66-637E310FD24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42" name="TextBox 1">
          <a:extLst>
            <a:ext uri="{FF2B5EF4-FFF2-40B4-BE49-F238E27FC236}">
              <a16:creationId xmlns="" xmlns:a16="http://schemas.microsoft.com/office/drawing/2014/main" id="{37F0BBF5-604C-4436-9635-38130D73040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43" name="TextBox 1">
          <a:extLst>
            <a:ext uri="{FF2B5EF4-FFF2-40B4-BE49-F238E27FC236}">
              <a16:creationId xmlns="" xmlns:a16="http://schemas.microsoft.com/office/drawing/2014/main" id="{4E07DA18-00E7-4AAE-ACB4-505A46F4F39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44" name="TextBox 1">
          <a:extLst>
            <a:ext uri="{FF2B5EF4-FFF2-40B4-BE49-F238E27FC236}">
              <a16:creationId xmlns="" xmlns:a16="http://schemas.microsoft.com/office/drawing/2014/main" id="{831BC0DC-EC74-4933-9F86-45D68760CF9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45" name="TextBox 1">
          <a:extLst>
            <a:ext uri="{FF2B5EF4-FFF2-40B4-BE49-F238E27FC236}">
              <a16:creationId xmlns="" xmlns:a16="http://schemas.microsoft.com/office/drawing/2014/main" id="{3227C7B4-A3E2-4874-9B14-1F297806DAD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46" name="TextBox 1">
          <a:extLst>
            <a:ext uri="{FF2B5EF4-FFF2-40B4-BE49-F238E27FC236}">
              <a16:creationId xmlns="" xmlns:a16="http://schemas.microsoft.com/office/drawing/2014/main" id="{F3190CA0-9AEF-4F82-95F5-EBAB69DC582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47" name="TextBox 1">
          <a:extLst>
            <a:ext uri="{FF2B5EF4-FFF2-40B4-BE49-F238E27FC236}">
              <a16:creationId xmlns="" xmlns:a16="http://schemas.microsoft.com/office/drawing/2014/main" id="{0146A16A-0712-4F46-AE06-84C51BD59C8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48" name="TextBox 1">
          <a:extLst>
            <a:ext uri="{FF2B5EF4-FFF2-40B4-BE49-F238E27FC236}">
              <a16:creationId xmlns="" xmlns:a16="http://schemas.microsoft.com/office/drawing/2014/main" id="{E6AD274E-94BA-4E82-9ED5-ECFBE969257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49" name="TextBox 1">
          <a:extLst>
            <a:ext uri="{FF2B5EF4-FFF2-40B4-BE49-F238E27FC236}">
              <a16:creationId xmlns="" xmlns:a16="http://schemas.microsoft.com/office/drawing/2014/main" id="{1F9A5D07-5D7C-4794-A118-5521A67F412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50" name="TextBox 1">
          <a:extLst>
            <a:ext uri="{FF2B5EF4-FFF2-40B4-BE49-F238E27FC236}">
              <a16:creationId xmlns="" xmlns:a16="http://schemas.microsoft.com/office/drawing/2014/main" id="{D4C0C265-336F-4DE1-AB4B-9B97C5B62C9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51" name="TextBox 1">
          <a:extLst>
            <a:ext uri="{FF2B5EF4-FFF2-40B4-BE49-F238E27FC236}">
              <a16:creationId xmlns="" xmlns:a16="http://schemas.microsoft.com/office/drawing/2014/main" id="{571724C3-F151-45A8-9C24-6C4E9743A36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52" name="TextBox 1">
          <a:extLst>
            <a:ext uri="{FF2B5EF4-FFF2-40B4-BE49-F238E27FC236}">
              <a16:creationId xmlns="" xmlns:a16="http://schemas.microsoft.com/office/drawing/2014/main" id="{C6E11F78-B16B-4F32-B7BC-C89E030313F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53" name="TextBox 1">
          <a:extLst>
            <a:ext uri="{FF2B5EF4-FFF2-40B4-BE49-F238E27FC236}">
              <a16:creationId xmlns="" xmlns:a16="http://schemas.microsoft.com/office/drawing/2014/main" id="{9C09B6DF-0C0B-4110-9D0C-9685676B502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54" name="TextBox 1">
          <a:extLst>
            <a:ext uri="{FF2B5EF4-FFF2-40B4-BE49-F238E27FC236}">
              <a16:creationId xmlns="" xmlns:a16="http://schemas.microsoft.com/office/drawing/2014/main" id="{92EA3179-F804-4F31-9DE5-6EB2BFBF065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55" name="TextBox 1">
          <a:extLst>
            <a:ext uri="{FF2B5EF4-FFF2-40B4-BE49-F238E27FC236}">
              <a16:creationId xmlns="" xmlns:a16="http://schemas.microsoft.com/office/drawing/2014/main" id="{8F758524-BC46-4A0F-8662-51730D80B89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56" name="TextBox 1">
          <a:extLst>
            <a:ext uri="{FF2B5EF4-FFF2-40B4-BE49-F238E27FC236}">
              <a16:creationId xmlns="" xmlns:a16="http://schemas.microsoft.com/office/drawing/2014/main" id="{E7306759-9E92-4EDF-88CA-28B2F37BE52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57" name="TextBox 1">
          <a:extLst>
            <a:ext uri="{FF2B5EF4-FFF2-40B4-BE49-F238E27FC236}">
              <a16:creationId xmlns="" xmlns:a16="http://schemas.microsoft.com/office/drawing/2014/main" id="{867CD58C-68BA-4C24-B5C9-47BE0B73785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58" name="TextBox 1">
          <a:extLst>
            <a:ext uri="{FF2B5EF4-FFF2-40B4-BE49-F238E27FC236}">
              <a16:creationId xmlns="" xmlns:a16="http://schemas.microsoft.com/office/drawing/2014/main" id="{6D9D6378-0AB7-4D87-B5E6-7F798A8B219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59" name="TextBox 1">
          <a:extLst>
            <a:ext uri="{FF2B5EF4-FFF2-40B4-BE49-F238E27FC236}">
              <a16:creationId xmlns="" xmlns:a16="http://schemas.microsoft.com/office/drawing/2014/main" id="{9F08A1D3-CC18-445E-8CAC-7597AAF203C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60" name="TextBox 1">
          <a:extLst>
            <a:ext uri="{FF2B5EF4-FFF2-40B4-BE49-F238E27FC236}">
              <a16:creationId xmlns="" xmlns:a16="http://schemas.microsoft.com/office/drawing/2014/main" id="{6034727F-7634-496D-B1F6-D8029A1CFD8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61" name="TextBox 1">
          <a:extLst>
            <a:ext uri="{FF2B5EF4-FFF2-40B4-BE49-F238E27FC236}">
              <a16:creationId xmlns="" xmlns:a16="http://schemas.microsoft.com/office/drawing/2014/main" id="{BCF0771F-7D3A-4753-ABE7-B4A0469DB09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62" name="TextBox 1">
          <a:extLst>
            <a:ext uri="{FF2B5EF4-FFF2-40B4-BE49-F238E27FC236}">
              <a16:creationId xmlns="" xmlns:a16="http://schemas.microsoft.com/office/drawing/2014/main" id="{C48EF1DB-72A9-4BE7-8CE6-75E6A5BEBA5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63" name="TextBox 1">
          <a:extLst>
            <a:ext uri="{FF2B5EF4-FFF2-40B4-BE49-F238E27FC236}">
              <a16:creationId xmlns="" xmlns:a16="http://schemas.microsoft.com/office/drawing/2014/main" id="{A03F4D42-00E5-45A5-96F4-680A137063D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64" name="TextBox 1">
          <a:extLst>
            <a:ext uri="{FF2B5EF4-FFF2-40B4-BE49-F238E27FC236}">
              <a16:creationId xmlns="" xmlns:a16="http://schemas.microsoft.com/office/drawing/2014/main" id="{02AB9C0C-EF7F-41F1-9B61-1DA2ABB1812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65" name="TextBox 1">
          <a:extLst>
            <a:ext uri="{FF2B5EF4-FFF2-40B4-BE49-F238E27FC236}">
              <a16:creationId xmlns="" xmlns:a16="http://schemas.microsoft.com/office/drawing/2014/main" id="{16FD0548-D428-4D96-9897-3C0287FE9B7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66" name="TextBox 1">
          <a:extLst>
            <a:ext uri="{FF2B5EF4-FFF2-40B4-BE49-F238E27FC236}">
              <a16:creationId xmlns="" xmlns:a16="http://schemas.microsoft.com/office/drawing/2014/main" id="{0756797B-F812-45B9-A204-8A1AD4A096B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67" name="TextBox 1">
          <a:extLst>
            <a:ext uri="{FF2B5EF4-FFF2-40B4-BE49-F238E27FC236}">
              <a16:creationId xmlns="" xmlns:a16="http://schemas.microsoft.com/office/drawing/2014/main" id="{3325EAF6-A81B-44EF-A4B1-415F9CCABCA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68" name="TextBox 1">
          <a:extLst>
            <a:ext uri="{FF2B5EF4-FFF2-40B4-BE49-F238E27FC236}">
              <a16:creationId xmlns="" xmlns:a16="http://schemas.microsoft.com/office/drawing/2014/main" id="{EE6DA285-CF43-40AA-9224-45176957655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69" name="TextBox 1">
          <a:extLst>
            <a:ext uri="{FF2B5EF4-FFF2-40B4-BE49-F238E27FC236}">
              <a16:creationId xmlns="" xmlns:a16="http://schemas.microsoft.com/office/drawing/2014/main" id="{62BA77A8-6F98-4632-94C1-B48BC0972FC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70" name="TextBox 1">
          <a:extLst>
            <a:ext uri="{FF2B5EF4-FFF2-40B4-BE49-F238E27FC236}">
              <a16:creationId xmlns="" xmlns:a16="http://schemas.microsoft.com/office/drawing/2014/main" id="{B9A9C50A-BB07-49A0-8858-8D3E3099256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71" name="TextBox 1">
          <a:extLst>
            <a:ext uri="{FF2B5EF4-FFF2-40B4-BE49-F238E27FC236}">
              <a16:creationId xmlns="" xmlns:a16="http://schemas.microsoft.com/office/drawing/2014/main" id="{37B7B427-3D63-4D17-BFF8-2492391086E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72" name="TextBox 1">
          <a:extLst>
            <a:ext uri="{FF2B5EF4-FFF2-40B4-BE49-F238E27FC236}">
              <a16:creationId xmlns="" xmlns:a16="http://schemas.microsoft.com/office/drawing/2014/main" id="{8E31F4B1-BC0E-41AD-8A2B-F65C06E2B1F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73" name="TextBox 1">
          <a:extLst>
            <a:ext uri="{FF2B5EF4-FFF2-40B4-BE49-F238E27FC236}">
              <a16:creationId xmlns="" xmlns:a16="http://schemas.microsoft.com/office/drawing/2014/main" id="{38487448-289A-4E4A-9FF5-45EC74F0793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74" name="TextBox 1">
          <a:extLst>
            <a:ext uri="{FF2B5EF4-FFF2-40B4-BE49-F238E27FC236}">
              <a16:creationId xmlns="" xmlns:a16="http://schemas.microsoft.com/office/drawing/2014/main" id="{68A11C3D-BDC6-4FD5-B7EF-8AA61D9F11C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75" name="TextBox 1">
          <a:extLst>
            <a:ext uri="{FF2B5EF4-FFF2-40B4-BE49-F238E27FC236}">
              <a16:creationId xmlns="" xmlns:a16="http://schemas.microsoft.com/office/drawing/2014/main" id="{6BD049AA-40A4-4FC3-AA94-71197348858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76" name="TextBox 1">
          <a:extLst>
            <a:ext uri="{FF2B5EF4-FFF2-40B4-BE49-F238E27FC236}">
              <a16:creationId xmlns="" xmlns:a16="http://schemas.microsoft.com/office/drawing/2014/main" id="{C2F2C82C-86DF-4B48-BBF3-3BFBDE1C48E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77" name="TextBox 1">
          <a:extLst>
            <a:ext uri="{FF2B5EF4-FFF2-40B4-BE49-F238E27FC236}">
              <a16:creationId xmlns="" xmlns:a16="http://schemas.microsoft.com/office/drawing/2014/main" id="{0BB7BC9C-6A62-4C65-8BE8-698F0DD1A88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78" name="TextBox 1">
          <a:extLst>
            <a:ext uri="{FF2B5EF4-FFF2-40B4-BE49-F238E27FC236}">
              <a16:creationId xmlns="" xmlns:a16="http://schemas.microsoft.com/office/drawing/2014/main" id="{5D075736-BBF9-41DA-B42B-1CDAA783D3C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79" name="TextBox 1">
          <a:extLst>
            <a:ext uri="{FF2B5EF4-FFF2-40B4-BE49-F238E27FC236}">
              <a16:creationId xmlns="" xmlns:a16="http://schemas.microsoft.com/office/drawing/2014/main" id="{2645BF84-E764-49AA-BE46-BE3EA3B5CE5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80" name="TextBox 1">
          <a:extLst>
            <a:ext uri="{FF2B5EF4-FFF2-40B4-BE49-F238E27FC236}">
              <a16:creationId xmlns="" xmlns:a16="http://schemas.microsoft.com/office/drawing/2014/main" id="{BF68B404-687B-45B0-807C-A6E99AABD1D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81" name="TextBox 1">
          <a:extLst>
            <a:ext uri="{FF2B5EF4-FFF2-40B4-BE49-F238E27FC236}">
              <a16:creationId xmlns="" xmlns:a16="http://schemas.microsoft.com/office/drawing/2014/main" id="{81BED526-809E-4288-9492-B3A58AFDB37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82" name="TextBox 1">
          <a:extLst>
            <a:ext uri="{FF2B5EF4-FFF2-40B4-BE49-F238E27FC236}">
              <a16:creationId xmlns="" xmlns:a16="http://schemas.microsoft.com/office/drawing/2014/main" id="{D06B5B83-BAF3-41E7-A148-21FC9E834E4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83" name="TextBox 1">
          <a:extLst>
            <a:ext uri="{FF2B5EF4-FFF2-40B4-BE49-F238E27FC236}">
              <a16:creationId xmlns="" xmlns:a16="http://schemas.microsoft.com/office/drawing/2014/main" id="{D99023A5-0B6D-41AC-85F5-F076870F647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84" name="TextBox 1">
          <a:extLst>
            <a:ext uri="{FF2B5EF4-FFF2-40B4-BE49-F238E27FC236}">
              <a16:creationId xmlns="" xmlns:a16="http://schemas.microsoft.com/office/drawing/2014/main" id="{9A87B714-23E8-428D-8DFA-A8376CC80CB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85" name="TextBox 1">
          <a:extLst>
            <a:ext uri="{FF2B5EF4-FFF2-40B4-BE49-F238E27FC236}">
              <a16:creationId xmlns="" xmlns:a16="http://schemas.microsoft.com/office/drawing/2014/main" id="{C09D355E-C7EF-425F-8FEE-F3E133A8245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86" name="TextBox 1">
          <a:extLst>
            <a:ext uri="{FF2B5EF4-FFF2-40B4-BE49-F238E27FC236}">
              <a16:creationId xmlns="" xmlns:a16="http://schemas.microsoft.com/office/drawing/2014/main" id="{26C5947E-2D30-4A48-8F87-2C63C9227FD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87" name="TextBox 1">
          <a:extLst>
            <a:ext uri="{FF2B5EF4-FFF2-40B4-BE49-F238E27FC236}">
              <a16:creationId xmlns="" xmlns:a16="http://schemas.microsoft.com/office/drawing/2014/main" id="{12819D06-CAF8-44D6-9B1A-7E6FABBF975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88" name="TextBox 1">
          <a:extLst>
            <a:ext uri="{FF2B5EF4-FFF2-40B4-BE49-F238E27FC236}">
              <a16:creationId xmlns="" xmlns:a16="http://schemas.microsoft.com/office/drawing/2014/main" id="{E4E93553-5E01-4791-8A65-122F41A39A2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89" name="TextBox 1">
          <a:extLst>
            <a:ext uri="{FF2B5EF4-FFF2-40B4-BE49-F238E27FC236}">
              <a16:creationId xmlns="" xmlns:a16="http://schemas.microsoft.com/office/drawing/2014/main" id="{4781D05E-5739-4678-905A-68D847DF751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90" name="TextBox 1">
          <a:extLst>
            <a:ext uri="{FF2B5EF4-FFF2-40B4-BE49-F238E27FC236}">
              <a16:creationId xmlns="" xmlns:a16="http://schemas.microsoft.com/office/drawing/2014/main" id="{14FDD122-43BF-4A1C-BBC2-66C4C5F5205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91" name="TextBox 1">
          <a:extLst>
            <a:ext uri="{FF2B5EF4-FFF2-40B4-BE49-F238E27FC236}">
              <a16:creationId xmlns="" xmlns:a16="http://schemas.microsoft.com/office/drawing/2014/main" id="{3BC69AB9-6790-4140-8438-1484F500DE0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92" name="TextBox 1">
          <a:extLst>
            <a:ext uri="{FF2B5EF4-FFF2-40B4-BE49-F238E27FC236}">
              <a16:creationId xmlns="" xmlns:a16="http://schemas.microsoft.com/office/drawing/2014/main" id="{1A359977-C4B3-4215-B0F4-C962EED8D35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93" name="TextBox 1">
          <a:extLst>
            <a:ext uri="{FF2B5EF4-FFF2-40B4-BE49-F238E27FC236}">
              <a16:creationId xmlns="" xmlns:a16="http://schemas.microsoft.com/office/drawing/2014/main" id="{62E15900-CDD8-4B2A-BCE2-6066A169E3F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94" name="TextBox 1">
          <a:extLst>
            <a:ext uri="{FF2B5EF4-FFF2-40B4-BE49-F238E27FC236}">
              <a16:creationId xmlns="" xmlns:a16="http://schemas.microsoft.com/office/drawing/2014/main" id="{31B93BBF-5C2C-4038-931E-C869D7B5E61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95" name="TextBox 1">
          <a:extLst>
            <a:ext uri="{FF2B5EF4-FFF2-40B4-BE49-F238E27FC236}">
              <a16:creationId xmlns="" xmlns:a16="http://schemas.microsoft.com/office/drawing/2014/main" id="{33356B00-1762-427D-8E67-2099E040111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96" name="TextBox 1">
          <a:extLst>
            <a:ext uri="{FF2B5EF4-FFF2-40B4-BE49-F238E27FC236}">
              <a16:creationId xmlns="" xmlns:a16="http://schemas.microsoft.com/office/drawing/2014/main" id="{466854D1-528E-4261-8276-9EA54E36A4D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97" name="TextBox 1">
          <a:extLst>
            <a:ext uri="{FF2B5EF4-FFF2-40B4-BE49-F238E27FC236}">
              <a16:creationId xmlns="" xmlns:a16="http://schemas.microsoft.com/office/drawing/2014/main" id="{2B6A7773-992D-4F89-8352-59EF1583B98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98" name="TextBox 1">
          <a:extLst>
            <a:ext uri="{FF2B5EF4-FFF2-40B4-BE49-F238E27FC236}">
              <a16:creationId xmlns="" xmlns:a16="http://schemas.microsoft.com/office/drawing/2014/main" id="{F917CFBA-D0C9-4120-990C-78C9DBD3436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4999" name="TextBox 1">
          <a:extLst>
            <a:ext uri="{FF2B5EF4-FFF2-40B4-BE49-F238E27FC236}">
              <a16:creationId xmlns="" xmlns:a16="http://schemas.microsoft.com/office/drawing/2014/main" id="{0155CC3C-45DD-4F82-90E8-A18C9231E4F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00" name="TextBox 1">
          <a:extLst>
            <a:ext uri="{FF2B5EF4-FFF2-40B4-BE49-F238E27FC236}">
              <a16:creationId xmlns="" xmlns:a16="http://schemas.microsoft.com/office/drawing/2014/main" id="{06031A31-0692-429E-8D27-7BC769E4EEA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01" name="TextBox 1">
          <a:extLst>
            <a:ext uri="{FF2B5EF4-FFF2-40B4-BE49-F238E27FC236}">
              <a16:creationId xmlns="" xmlns:a16="http://schemas.microsoft.com/office/drawing/2014/main" id="{B30B3363-1576-4FE6-A2F0-195B78AB70D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02" name="TextBox 1">
          <a:extLst>
            <a:ext uri="{FF2B5EF4-FFF2-40B4-BE49-F238E27FC236}">
              <a16:creationId xmlns="" xmlns:a16="http://schemas.microsoft.com/office/drawing/2014/main" id="{F4BE29E7-A6DE-4A89-977E-9FE51046966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03" name="TextBox 1">
          <a:extLst>
            <a:ext uri="{FF2B5EF4-FFF2-40B4-BE49-F238E27FC236}">
              <a16:creationId xmlns="" xmlns:a16="http://schemas.microsoft.com/office/drawing/2014/main" id="{3A2F6FC6-C50A-4FAD-BBA6-5DD40B78D19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04" name="TextBox 1">
          <a:extLst>
            <a:ext uri="{FF2B5EF4-FFF2-40B4-BE49-F238E27FC236}">
              <a16:creationId xmlns="" xmlns:a16="http://schemas.microsoft.com/office/drawing/2014/main" id="{2D3C75BC-1F6C-4668-B81C-D3393110ABC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05" name="TextBox 1">
          <a:extLst>
            <a:ext uri="{FF2B5EF4-FFF2-40B4-BE49-F238E27FC236}">
              <a16:creationId xmlns="" xmlns:a16="http://schemas.microsoft.com/office/drawing/2014/main" id="{D54504C1-2FE7-41BA-BE39-5C7F299245C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06" name="TextBox 1">
          <a:extLst>
            <a:ext uri="{FF2B5EF4-FFF2-40B4-BE49-F238E27FC236}">
              <a16:creationId xmlns="" xmlns:a16="http://schemas.microsoft.com/office/drawing/2014/main" id="{E0867959-B507-4B90-BD2F-3208846CCE1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07" name="TextBox 1">
          <a:extLst>
            <a:ext uri="{FF2B5EF4-FFF2-40B4-BE49-F238E27FC236}">
              <a16:creationId xmlns="" xmlns:a16="http://schemas.microsoft.com/office/drawing/2014/main" id="{37086F90-1676-4757-9DAB-E32047F97AB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08" name="TextBox 1">
          <a:extLst>
            <a:ext uri="{FF2B5EF4-FFF2-40B4-BE49-F238E27FC236}">
              <a16:creationId xmlns="" xmlns:a16="http://schemas.microsoft.com/office/drawing/2014/main" id="{87502B32-9EBB-4E26-872E-C31C1863C69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09" name="TextBox 1">
          <a:extLst>
            <a:ext uri="{FF2B5EF4-FFF2-40B4-BE49-F238E27FC236}">
              <a16:creationId xmlns="" xmlns:a16="http://schemas.microsoft.com/office/drawing/2014/main" id="{34000D23-1C0D-4F55-99FE-8D6A7207494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10" name="TextBox 1">
          <a:extLst>
            <a:ext uri="{FF2B5EF4-FFF2-40B4-BE49-F238E27FC236}">
              <a16:creationId xmlns="" xmlns:a16="http://schemas.microsoft.com/office/drawing/2014/main" id="{B58FCD35-B182-48C7-A0B8-A1A11D421C8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11" name="TextBox 1">
          <a:extLst>
            <a:ext uri="{FF2B5EF4-FFF2-40B4-BE49-F238E27FC236}">
              <a16:creationId xmlns="" xmlns:a16="http://schemas.microsoft.com/office/drawing/2014/main" id="{2034E8E2-0A99-4514-B3F6-C3B2A8689C3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12" name="TextBox 1">
          <a:extLst>
            <a:ext uri="{FF2B5EF4-FFF2-40B4-BE49-F238E27FC236}">
              <a16:creationId xmlns="" xmlns:a16="http://schemas.microsoft.com/office/drawing/2014/main" id="{7F924C1F-9EE6-44AD-974C-CA9CE400B6F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13" name="TextBox 1">
          <a:extLst>
            <a:ext uri="{FF2B5EF4-FFF2-40B4-BE49-F238E27FC236}">
              <a16:creationId xmlns="" xmlns:a16="http://schemas.microsoft.com/office/drawing/2014/main" id="{8D5BDAB6-878F-4814-B4F9-273306548ED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14" name="TextBox 1">
          <a:extLst>
            <a:ext uri="{FF2B5EF4-FFF2-40B4-BE49-F238E27FC236}">
              <a16:creationId xmlns="" xmlns:a16="http://schemas.microsoft.com/office/drawing/2014/main" id="{8596D2EE-E9E1-4E54-9560-E59B71ADC13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15" name="TextBox 1">
          <a:extLst>
            <a:ext uri="{FF2B5EF4-FFF2-40B4-BE49-F238E27FC236}">
              <a16:creationId xmlns="" xmlns:a16="http://schemas.microsoft.com/office/drawing/2014/main" id="{BDDDA4F7-B8A1-4D62-8B77-67BB95EC143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16" name="TextBox 1">
          <a:extLst>
            <a:ext uri="{FF2B5EF4-FFF2-40B4-BE49-F238E27FC236}">
              <a16:creationId xmlns="" xmlns:a16="http://schemas.microsoft.com/office/drawing/2014/main" id="{39593D53-B561-42B1-B7F4-EB6A9E59EAB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17" name="TextBox 1">
          <a:extLst>
            <a:ext uri="{FF2B5EF4-FFF2-40B4-BE49-F238E27FC236}">
              <a16:creationId xmlns="" xmlns:a16="http://schemas.microsoft.com/office/drawing/2014/main" id="{4784BF86-CBBD-45AB-A284-95DC4122F32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18" name="TextBox 1">
          <a:extLst>
            <a:ext uri="{FF2B5EF4-FFF2-40B4-BE49-F238E27FC236}">
              <a16:creationId xmlns="" xmlns:a16="http://schemas.microsoft.com/office/drawing/2014/main" id="{CDC278A6-D75A-40B2-B083-20FF5346B19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19" name="TextBox 1">
          <a:extLst>
            <a:ext uri="{FF2B5EF4-FFF2-40B4-BE49-F238E27FC236}">
              <a16:creationId xmlns="" xmlns:a16="http://schemas.microsoft.com/office/drawing/2014/main" id="{5FD2F549-E47C-4900-AE1F-34BD39BFBD5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20" name="TextBox 1">
          <a:extLst>
            <a:ext uri="{FF2B5EF4-FFF2-40B4-BE49-F238E27FC236}">
              <a16:creationId xmlns="" xmlns:a16="http://schemas.microsoft.com/office/drawing/2014/main" id="{775C152A-9C27-4D88-99E3-47EBE1B7D3D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21" name="TextBox 1">
          <a:extLst>
            <a:ext uri="{FF2B5EF4-FFF2-40B4-BE49-F238E27FC236}">
              <a16:creationId xmlns="" xmlns:a16="http://schemas.microsoft.com/office/drawing/2014/main" id="{A54282CB-11B1-44F7-8F61-1EF366B4E7F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22" name="TextBox 1">
          <a:extLst>
            <a:ext uri="{FF2B5EF4-FFF2-40B4-BE49-F238E27FC236}">
              <a16:creationId xmlns="" xmlns:a16="http://schemas.microsoft.com/office/drawing/2014/main" id="{96BF78E3-83E5-466E-A7F3-40036F32A82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23" name="TextBox 1">
          <a:extLst>
            <a:ext uri="{FF2B5EF4-FFF2-40B4-BE49-F238E27FC236}">
              <a16:creationId xmlns="" xmlns:a16="http://schemas.microsoft.com/office/drawing/2014/main" id="{46F3FC48-F02C-46A6-B4FF-D3BD993870B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24" name="TextBox 1">
          <a:extLst>
            <a:ext uri="{FF2B5EF4-FFF2-40B4-BE49-F238E27FC236}">
              <a16:creationId xmlns="" xmlns:a16="http://schemas.microsoft.com/office/drawing/2014/main" id="{0D510A03-DCAA-4457-A7B2-E7383946376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25" name="TextBox 1">
          <a:extLst>
            <a:ext uri="{FF2B5EF4-FFF2-40B4-BE49-F238E27FC236}">
              <a16:creationId xmlns="" xmlns:a16="http://schemas.microsoft.com/office/drawing/2014/main" id="{726AFDB8-8E3C-4B59-B257-19B28ACDC55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26" name="TextBox 1">
          <a:extLst>
            <a:ext uri="{FF2B5EF4-FFF2-40B4-BE49-F238E27FC236}">
              <a16:creationId xmlns="" xmlns:a16="http://schemas.microsoft.com/office/drawing/2014/main" id="{A8F0EF2F-811F-468A-97BC-3875FF4857F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27" name="TextBox 1">
          <a:extLst>
            <a:ext uri="{FF2B5EF4-FFF2-40B4-BE49-F238E27FC236}">
              <a16:creationId xmlns="" xmlns:a16="http://schemas.microsoft.com/office/drawing/2014/main" id="{5CADE7BF-0A46-4428-B594-21225A25C93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28" name="TextBox 1">
          <a:extLst>
            <a:ext uri="{FF2B5EF4-FFF2-40B4-BE49-F238E27FC236}">
              <a16:creationId xmlns="" xmlns:a16="http://schemas.microsoft.com/office/drawing/2014/main" id="{27672A6E-ACD5-44E2-9675-6AC5B39358A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29" name="TextBox 1">
          <a:extLst>
            <a:ext uri="{FF2B5EF4-FFF2-40B4-BE49-F238E27FC236}">
              <a16:creationId xmlns="" xmlns:a16="http://schemas.microsoft.com/office/drawing/2014/main" id="{DFA4D405-36EF-453E-94D0-4BDD235AF6C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30" name="TextBox 1">
          <a:extLst>
            <a:ext uri="{FF2B5EF4-FFF2-40B4-BE49-F238E27FC236}">
              <a16:creationId xmlns="" xmlns:a16="http://schemas.microsoft.com/office/drawing/2014/main" id="{FE1BDFD6-1F3B-40F6-8446-44BE8287843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31" name="TextBox 1">
          <a:extLst>
            <a:ext uri="{FF2B5EF4-FFF2-40B4-BE49-F238E27FC236}">
              <a16:creationId xmlns="" xmlns:a16="http://schemas.microsoft.com/office/drawing/2014/main" id="{D2511CF5-4CA3-4541-BEE8-EF4D04F7459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32" name="TextBox 1">
          <a:extLst>
            <a:ext uri="{FF2B5EF4-FFF2-40B4-BE49-F238E27FC236}">
              <a16:creationId xmlns="" xmlns:a16="http://schemas.microsoft.com/office/drawing/2014/main" id="{FE142F93-FCFA-4B97-8D4D-75B41CA49E7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33" name="TextBox 1">
          <a:extLst>
            <a:ext uri="{FF2B5EF4-FFF2-40B4-BE49-F238E27FC236}">
              <a16:creationId xmlns="" xmlns:a16="http://schemas.microsoft.com/office/drawing/2014/main" id="{26011B48-4205-4026-A0A6-FD47F0F933E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34" name="TextBox 1">
          <a:extLst>
            <a:ext uri="{FF2B5EF4-FFF2-40B4-BE49-F238E27FC236}">
              <a16:creationId xmlns="" xmlns:a16="http://schemas.microsoft.com/office/drawing/2014/main" id="{DE0727EA-5BDD-4793-A1A1-08FE482A30B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35" name="TextBox 1">
          <a:extLst>
            <a:ext uri="{FF2B5EF4-FFF2-40B4-BE49-F238E27FC236}">
              <a16:creationId xmlns="" xmlns:a16="http://schemas.microsoft.com/office/drawing/2014/main" id="{42A35FB4-5B43-4BC0-97DD-34FF85EF0FD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36" name="TextBox 1">
          <a:extLst>
            <a:ext uri="{FF2B5EF4-FFF2-40B4-BE49-F238E27FC236}">
              <a16:creationId xmlns="" xmlns:a16="http://schemas.microsoft.com/office/drawing/2014/main" id="{3D4DEDAA-8166-4914-B7C0-DA42F0C6E3D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37" name="TextBox 1">
          <a:extLst>
            <a:ext uri="{FF2B5EF4-FFF2-40B4-BE49-F238E27FC236}">
              <a16:creationId xmlns="" xmlns:a16="http://schemas.microsoft.com/office/drawing/2014/main" id="{D48C43ED-B3EE-484D-9C13-3689C5BFB2D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38" name="TextBox 1">
          <a:extLst>
            <a:ext uri="{FF2B5EF4-FFF2-40B4-BE49-F238E27FC236}">
              <a16:creationId xmlns="" xmlns:a16="http://schemas.microsoft.com/office/drawing/2014/main" id="{F0D325DA-2364-4E91-858E-8980B22B70F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39" name="TextBox 1">
          <a:extLst>
            <a:ext uri="{FF2B5EF4-FFF2-40B4-BE49-F238E27FC236}">
              <a16:creationId xmlns="" xmlns:a16="http://schemas.microsoft.com/office/drawing/2014/main" id="{A2C581D0-99E4-4279-A658-CAD3F4FA905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40" name="TextBox 1">
          <a:extLst>
            <a:ext uri="{FF2B5EF4-FFF2-40B4-BE49-F238E27FC236}">
              <a16:creationId xmlns="" xmlns:a16="http://schemas.microsoft.com/office/drawing/2014/main" id="{F9ECF802-FD5F-4DAB-9AFF-FEA3FCE8C7C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41" name="TextBox 1">
          <a:extLst>
            <a:ext uri="{FF2B5EF4-FFF2-40B4-BE49-F238E27FC236}">
              <a16:creationId xmlns="" xmlns:a16="http://schemas.microsoft.com/office/drawing/2014/main" id="{C0478DFC-E839-4B79-AF6D-D919BEA5752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42" name="TextBox 1">
          <a:extLst>
            <a:ext uri="{FF2B5EF4-FFF2-40B4-BE49-F238E27FC236}">
              <a16:creationId xmlns="" xmlns:a16="http://schemas.microsoft.com/office/drawing/2014/main" id="{73007099-113C-4C9E-ACBC-3AB61716DEDF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43" name="TextBox 1">
          <a:extLst>
            <a:ext uri="{FF2B5EF4-FFF2-40B4-BE49-F238E27FC236}">
              <a16:creationId xmlns="" xmlns:a16="http://schemas.microsoft.com/office/drawing/2014/main" id="{D38175D4-D8CF-450B-92BF-2903787147F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44" name="TextBox 1">
          <a:extLst>
            <a:ext uri="{FF2B5EF4-FFF2-40B4-BE49-F238E27FC236}">
              <a16:creationId xmlns="" xmlns:a16="http://schemas.microsoft.com/office/drawing/2014/main" id="{50591144-0701-41CA-AA15-CE9610B486B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45" name="TextBox 1">
          <a:extLst>
            <a:ext uri="{FF2B5EF4-FFF2-40B4-BE49-F238E27FC236}">
              <a16:creationId xmlns="" xmlns:a16="http://schemas.microsoft.com/office/drawing/2014/main" id="{EFA60BEA-EF27-49C0-A2EF-B6A8C318433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46" name="TextBox 1">
          <a:extLst>
            <a:ext uri="{FF2B5EF4-FFF2-40B4-BE49-F238E27FC236}">
              <a16:creationId xmlns="" xmlns:a16="http://schemas.microsoft.com/office/drawing/2014/main" id="{3B5483B5-71AE-49BA-A298-BAB105E3655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47" name="TextBox 1">
          <a:extLst>
            <a:ext uri="{FF2B5EF4-FFF2-40B4-BE49-F238E27FC236}">
              <a16:creationId xmlns="" xmlns:a16="http://schemas.microsoft.com/office/drawing/2014/main" id="{9D938691-0F4F-4EE5-B8C3-4F2E648F0AE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48" name="TextBox 1">
          <a:extLst>
            <a:ext uri="{FF2B5EF4-FFF2-40B4-BE49-F238E27FC236}">
              <a16:creationId xmlns="" xmlns:a16="http://schemas.microsoft.com/office/drawing/2014/main" id="{5E30A836-3E79-4512-AD5B-67BB91283B7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49" name="TextBox 1">
          <a:extLst>
            <a:ext uri="{FF2B5EF4-FFF2-40B4-BE49-F238E27FC236}">
              <a16:creationId xmlns="" xmlns:a16="http://schemas.microsoft.com/office/drawing/2014/main" id="{74F4B2F6-1A40-44C8-B078-0951C35C693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50" name="TextBox 1">
          <a:extLst>
            <a:ext uri="{FF2B5EF4-FFF2-40B4-BE49-F238E27FC236}">
              <a16:creationId xmlns="" xmlns:a16="http://schemas.microsoft.com/office/drawing/2014/main" id="{48FB8FD5-F274-42A2-B845-A611BC53F96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51" name="TextBox 1">
          <a:extLst>
            <a:ext uri="{FF2B5EF4-FFF2-40B4-BE49-F238E27FC236}">
              <a16:creationId xmlns="" xmlns:a16="http://schemas.microsoft.com/office/drawing/2014/main" id="{8BEB8D76-14D8-4AD9-9451-017FFAE54AD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52" name="TextBox 1">
          <a:extLst>
            <a:ext uri="{FF2B5EF4-FFF2-40B4-BE49-F238E27FC236}">
              <a16:creationId xmlns="" xmlns:a16="http://schemas.microsoft.com/office/drawing/2014/main" id="{72F7BF93-26A2-4BF0-8890-BB8AABA76F8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53" name="TextBox 1">
          <a:extLst>
            <a:ext uri="{FF2B5EF4-FFF2-40B4-BE49-F238E27FC236}">
              <a16:creationId xmlns="" xmlns:a16="http://schemas.microsoft.com/office/drawing/2014/main" id="{E1874C22-B785-42A8-BB57-6375D24EEA7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54" name="TextBox 1">
          <a:extLst>
            <a:ext uri="{FF2B5EF4-FFF2-40B4-BE49-F238E27FC236}">
              <a16:creationId xmlns="" xmlns:a16="http://schemas.microsoft.com/office/drawing/2014/main" id="{1657A7DD-B7E9-4E56-BD06-168EC3AE7F5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55" name="TextBox 1">
          <a:extLst>
            <a:ext uri="{FF2B5EF4-FFF2-40B4-BE49-F238E27FC236}">
              <a16:creationId xmlns="" xmlns:a16="http://schemas.microsoft.com/office/drawing/2014/main" id="{7BE287FA-1302-455E-9D55-F5674838C33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56" name="TextBox 1">
          <a:extLst>
            <a:ext uri="{FF2B5EF4-FFF2-40B4-BE49-F238E27FC236}">
              <a16:creationId xmlns="" xmlns:a16="http://schemas.microsoft.com/office/drawing/2014/main" id="{3F6E1D7C-9556-4085-AFE3-66717C44158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57" name="TextBox 1">
          <a:extLst>
            <a:ext uri="{FF2B5EF4-FFF2-40B4-BE49-F238E27FC236}">
              <a16:creationId xmlns="" xmlns:a16="http://schemas.microsoft.com/office/drawing/2014/main" id="{546A971E-D179-48AD-86F8-DFD9A80C183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58" name="TextBox 1">
          <a:extLst>
            <a:ext uri="{FF2B5EF4-FFF2-40B4-BE49-F238E27FC236}">
              <a16:creationId xmlns="" xmlns:a16="http://schemas.microsoft.com/office/drawing/2014/main" id="{7DD8803A-0B3C-4ACA-A13F-52DB26EF500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59" name="TextBox 1">
          <a:extLst>
            <a:ext uri="{FF2B5EF4-FFF2-40B4-BE49-F238E27FC236}">
              <a16:creationId xmlns="" xmlns:a16="http://schemas.microsoft.com/office/drawing/2014/main" id="{C200D574-D83F-4E3F-8909-8DFCBFA2AE2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60" name="TextBox 1">
          <a:extLst>
            <a:ext uri="{FF2B5EF4-FFF2-40B4-BE49-F238E27FC236}">
              <a16:creationId xmlns="" xmlns:a16="http://schemas.microsoft.com/office/drawing/2014/main" id="{B6DCD510-79EB-47E3-BCA0-EC6DFC6B6AE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61" name="TextBox 1">
          <a:extLst>
            <a:ext uri="{FF2B5EF4-FFF2-40B4-BE49-F238E27FC236}">
              <a16:creationId xmlns="" xmlns:a16="http://schemas.microsoft.com/office/drawing/2014/main" id="{8AE4E4E9-1C63-4554-93C7-BD9FC247261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62" name="TextBox 1">
          <a:extLst>
            <a:ext uri="{FF2B5EF4-FFF2-40B4-BE49-F238E27FC236}">
              <a16:creationId xmlns="" xmlns:a16="http://schemas.microsoft.com/office/drawing/2014/main" id="{C7A38E8D-7BBB-4BAA-91A1-6EA710F17E8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63" name="TextBox 1">
          <a:extLst>
            <a:ext uri="{FF2B5EF4-FFF2-40B4-BE49-F238E27FC236}">
              <a16:creationId xmlns="" xmlns:a16="http://schemas.microsoft.com/office/drawing/2014/main" id="{BB708758-221F-4A55-8BAF-C228FCE5804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64" name="TextBox 1">
          <a:extLst>
            <a:ext uri="{FF2B5EF4-FFF2-40B4-BE49-F238E27FC236}">
              <a16:creationId xmlns="" xmlns:a16="http://schemas.microsoft.com/office/drawing/2014/main" id="{05005E97-CE97-44D0-A94B-CDD9ECDA95C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65" name="TextBox 1">
          <a:extLst>
            <a:ext uri="{FF2B5EF4-FFF2-40B4-BE49-F238E27FC236}">
              <a16:creationId xmlns="" xmlns:a16="http://schemas.microsoft.com/office/drawing/2014/main" id="{1C1E4B6E-DDB6-4DDA-A71A-5C8ABC315DC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66" name="TextBox 1">
          <a:extLst>
            <a:ext uri="{FF2B5EF4-FFF2-40B4-BE49-F238E27FC236}">
              <a16:creationId xmlns="" xmlns:a16="http://schemas.microsoft.com/office/drawing/2014/main" id="{316DABD6-AC67-402C-A13F-CB18FA2F835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67" name="TextBox 1">
          <a:extLst>
            <a:ext uri="{FF2B5EF4-FFF2-40B4-BE49-F238E27FC236}">
              <a16:creationId xmlns="" xmlns:a16="http://schemas.microsoft.com/office/drawing/2014/main" id="{B90A3FA8-8639-42EA-AEB8-628C2D7FE5A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68" name="TextBox 1">
          <a:extLst>
            <a:ext uri="{FF2B5EF4-FFF2-40B4-BE49-F238E27FC236}">
              <a16:creationId xmlns="" xmlns:a16="http://schemas.microsoft.com/office/drawing/2014/main" id="{86E2ED8D-32D1-4041-8EE5-2F313C7A10E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69" name="TextBox 1">
          <a:extLst>
            <a:ext uri="{FF2B5EF4-FFF2-40B4-BE49-F238E27FC236}">
              <a16:creationId xmlns="" xmlns:a16="http://schemas.microsoft.com/office/drawing/2014/main" id="{A42ED0DF-A65C-4399-8BD8-C53149898CC4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70" name="TextBox 1">
          <a:extLst>
            <a:ext uri="{FF2B5EF4-FFF2-40B4-BE49-F238E27FC236}">
              <a16:creationId xmlns="" xmlns:a16="http://schemas.microsoft.com/office/drawing/2014/main" id="{3E61B8FD-0237-4BCF-B31E-4B9C22C65EE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71" name="TextBox 1">
          <a:extLst>
            <a:ext uri="{FF2B5EF4-FFF2-40B4-BE49-F238E27FC236}">
              <a16:creationId xmlns="" xmlns:a16="http://schemas.microsoft.com/office/drawing/2014/main" id="{15F899DF-ACD0-4529-990B-19B8DD7FC1D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72" name="TextBox 1">
          <a:extLst>
            <a:ext uri="{FF2B5EF4-FFF2-40B4-BE49-F238E27FC236}">
              <a16:creationId xmlns="" xmlns:a16="http://schemas.microsoft.com/office/drawing/2014/main" id="{4A0035DD-DCE5-4C7B-8D8F-8706BEAE844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73" name="TextBox 1">
          <a:extLst>
            <a:ext uri="{FF2B5EF4-FFF2-40B4-BE49-F238E27FC236}">
              <a16:creationId xmlns="" xmlns:a16="http://schemas.microsoft.com/office/drawing/2014/main" id="{540421F3-239B-4957-9455-4098920AB22B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74" name="TextBox 1">
          <a:extLst>
            <a:ext uri="{FF2B5EF4-FFF2-40B4-BE49-F238E27FC236}">
              <a16:creationId xmlns="" xmlns:a16="http://schemas.microsoft.com/office/drawing/2014/main" id="{89443435-B10E-4168-AE7B-9206BA77410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75" name="TextBox 1">
          <a:extLst>
            <a:ext uri="{FF2B5EF4-FFF2-40B4-BE49-F238E27FC236}">
              <a16:creationId xmlns="" xmlns:a16="http://schemas.microsoft.com/office/drawing/2014/main" id="{4ADC4916-2B8C-418B-A637-9601648A5DA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76" name="TextBox 1">
          <a:extLst>
            <a:ext uri="{FF2B5EF4-FFF2-40B4-BE49-F238E27FC236}">
              <a16:creationId xmlns="" xmlns:a16="http://schemas.microsoft.com/office/drawing/2014/main" id="{043420B9-C35A-425A-8BE1-CB24A1D8DF55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77" name="TextBox 1">
          <a:extLst>
            <a:ext uri="{FF2B5EF4-FFF2-40B4-BE49-F238E27FC236}">
              <a16:creationId xmlns="" xmlns:a16="http://schemas.microsoft.com/office/drawing/2014/main" id="{1C56AF8B-7069-44C4-8D1F-94A68C8CEF8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78" name="TextBox 1">
          <a:extLst>
            <a:ext uri="{FF2B5EF4-FFF2-40B4-BE49-F238E27FC236}">
              <a16:creationId xmlns="" xmlns:a16="http://schemas.microsoft.com/office/drawing/2014/main" id="{A101AA80-8666-42E8-83C7-297889E61D2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79" name="TextBox 1">
          <a:extLst>
            <a:ext uri="{FF2B5EF4-FFF2-40B4-BE49-F238E27FC236}">
              <a16:creationId xmlns="" xmlns:a16="http://schemas.microsoft.com/office/drawing/2014/main" id="{CCD5CDD3-B3A5-41D8-9458-BC175374212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80" name="TextBox 1">
          <a:extLst>
            <a:ext uri="{FF2B5EF4-FFF2-40B4-BE49-F238E27FC236}">
              <a16:creationId xmlns="" xmlns:a16="http://schemas.microsoft.com/office/drawing/2014/main" id="{8437934B-5562-4773-87A7-F22705747CC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81" name="TextBox 1">
          <a:extLst>
            <a:ext uri="{FF2B5EF4-FFF2-40B4-BE49-F238E27FC236}">
              <a16:creationId xmlns="" xmlns:a16="http://schemas.microsoft.com/office/drawing/2014/main" id="{3270CEA3-A311-4814-8D55-9B97542AF16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82" name="TextBox 1">
          <a:extLst>
            <a:ext uri="{FF2B5EF4-FFF2-40B4-BE49-F238E27FC236}">
              <a16:creationId xmlns="" xmlns:a16="http://schemas.microsoft.com/office/drawing/2014/main" id="{E352EF9F-E31D-4DCB-97A0-D919CE8AF0A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83" name="TextBox 1">
          <a:extLst>
            <a:ext uri="{FF2B5EF4-FFF2-40B4-BE49-F238E27FC236}">
              <a16:creationId xmlns="" xmlns:a16="http://schemas.microsoft.com/office/drawing/2014/main" id="{7EAEB369-D43E-4583-A5EF-2F44300C149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84" name="TextBox 1">
          <a:extLst>
            <a:ext uri="{FF2B5EF4-FFF2-40B4-BE49-F238E27FC236}">
              <a16:creationId xmlns="" xmlns:a16="http://schemas.microsoft.com/office/drawing/2014/main" id="{D378DBC3-69A4-4F18-ABCE-BC1C8C6D9FF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85" name="TextBox 1">
          <a:extLst>
            <a:ext uri="{FF2B5EF4-FFF2-40B4-BE49-F238E27FC236}">
              <a16:creationId xmlns="" xmlns:a16="http://schemas.microsoft.com/office/drawing/2014/main" id="{D47779F4-ED7A-43A8-BDAF-B14C5A7D37E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86" name="TextBox 1">
          <a:extLst>
            <a:ext uri="{FF2B5EF4-FFF2-40B4-BE49-F238E27FC236}">
              <a16:creationId xmlns="" xmlns:a16="http://schemas.microsoft.com/office/drawing/2014/main" id="{4E1C65A2-5329-4FD5-B05A-52332A7062A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87" name="TextBox 1">
          <a:extLst>
            <a:ext uri="{FF2B5EF4-FFF2-40B4-BE49-F238E27FC236}">
              <a16:creationId xmlns="" xmlns:a16="http://schemas.microsoft.com/office/drawing/2014/main" id="{50EBFAB6-68F2-4C4A-A234-E12F9A7A4A5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88" name="TextBox 1">
          <a:extLst>
            <a:ext uri="{FF2B5EF4-FFF2-40B4-BE49-F238E27FC236}">
              <a16:creationId xmlns="" xmlns:a16="http://schemas.microsoft.com/office/drawing/2014/main" id="{154E535E-DBE1-46B0-8BCC-43F620C5334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89" name="TextBox 1">
          <a:extLst>
            <a:ext uri="{FF2B5EF4-FFF2-40B4-BE49-F238E27FC236}">
              <a16:creationId xmlns="" xmlns:a16="http://schemas.microsoft.com/office/drawing/2014/main" id="{A94AC7EF-2099-4A81-B1B9-7DD7FDA8A0A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90" name="TextBox 1">
          <a:extLst>
            <a:ext uri="{FF2B5EF4-FFF2-40B4-BE49-F238E27FC236}">
              <a16:creationId xmlns="" xmlns:a16="http://schemas.microsoft.com/office/drawing/2014/main" id="{C9415AD4-C183-438D-BA66-8C3D07918EC8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91" name="TextBox 1">
          <a:extLst>
            <a:ext uri="{FF2B5EF4-FFF2-40B4-BE49-F238E27FC236}">
              <a16:creationId xmlns="" xmlns:a16="http://schemas.microsoft.com/office/drawing/2014/main" id="{CC4F74EE-CFE5-4795-98C9-80B2E6046B2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92" name="TextBox 1">
          <a:extLst>
            <a:ext uri="{FF2B5EF4-FFF2-40B4-BE49-F238E27FC236}">
              <a16:creationId xmlns="" xmlns:a16="http://schemas.microsoft.com/office/drawing/2014/main" id="{8D66EED3-76B3-4CA2-AC8B-C231F9419B4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93" name="TextBox 1">
          <a:extLst>
            <a:ext uri="{FF2B5EF4-FFF2-40B4-BE49-F238E27FC236}">
              <a16:creationId xmlns="" xmlns:a16="http://schemas.microsoft.com/office/drawing/2014/main" id="{D78A374E-C07F-4035-A6E6-18662330836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94" name="TextBox 1">
          <a:extLst>
            <a:ext uri="{FF2B5EF4-FFF2-40B4-BE49-F238E27FC236}">
              <a16:creationId xmlns="" xmlns:a16="http://schemas.microsoft.com/office/drawing/2014/main" id="{F48240F6-3DE9-4A50-8F18-4C03E58E79C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95" name="TextBox 1">
          <a:extLst>
            <a:ext uri="{FF2B5EF4-FFF2-40B4-BE49-F238E27FC236}">
              <a16:creationId xmlns="" xmlns:a16="http://schemas.microsoft.com/office/drawing/2014/main" id="{F8FFAC5E-7309-4B69-BC3D-6940937AC2F9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96" name="TextBox 1">
          <a:extLst>
            <a:ext uri="{FF2B5EF4-FFF2-40B4-BE49-F238E27FC236}">
              <a16:creationId xmlns="" xmlns:a16="http://schemas.microsoft.com/office/drawing/2014/main" id="{61C2FF9A-3741-4341-95AB-E18DC78843A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97" name="TextBox 1">
          <a:extLst>
            <a:ext uri="{FF2B5EF4-FFF2-40B4-BE49-F238E27FC236}">
              <a16:creationId xmlns="" xmlns:a16="http://schemas.microsoft.com/office/drawing/2014/main" id="{DCBCF898-2AB6-42B9-9093-8019FB5A9A6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98" name="TextBox 1">
          <a:extLst>
            <a:ext uri="{FF2B5EF4-FFF2-40B4-BE49-F238E27FC236}">
              <a16:creationId xmlns="" xmlns:a16="http://schemas.microsoft.com/office/drawing/2014/main" id="{159A22F9-737C-4579-9AC4-F0CB32EC20FE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099" name="TextBox 1">
          <a:extLst>
            <a:ext uri="{FF2B5EF4-FFF2-40B4-BE49-F238E27FC236}">
              <a16:creationId xmlns="" xmlns:a16="http://schemas.microsoft.com/office/drawing/2014/main" id="{B7E05482-B2DD-46DB-96BB-70B311A8C37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00" name="TextBox 1">
          <a:extLst>
            <a:ext uri="{FF2B5EF4-FFF2-40B4-BE49-F238E27FC236}">
              <a16:creationId xmlns="" xmlns:a16="http://schemas.microsoft.com/office/drawing/2014/main" id="{DC657F08-1E16-4332-807D-A15F94607980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01" name="TextBox 1">
          <a:extLst>
            <a:ext uri="{FF2B5EF4-FFF2-40B4-BE49-F238E27FC236}">
              <a16:creationId xmlns="" xmlns:a16="http://schemas.microsoft.com/office/drawing/2014/main" id="{DB95EE97-0F01-4EE6-A601-691CA0B8C4D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02" name="TextBox 1">
          <a:extLst>
            <a:ext uri="{FF2B5EF4-FFF2-40B4-BE49-F238E27FC236}">
              <a16:creationId xmlns="" xmlns:a16="http://schemas.microsoft.com/office/drawing/2014/main" id="{20581FCF-B9BD-47D6-8126-5DA39204221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03" name="TextBox 1">
          <a:extLst>
            <a:ext uri="{FF2B5EF4-FFF2-40B4-BE49-F238E27FC236}">
              <a16:creationId xmlns="" xmlns:a16="http://schemas.microsoft.com/office/drawing/2014/main" id="{A529C0F6-4F05-4828-B8DF-A49BC8C8E457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04" name="TextBox 1">
          <a:extLst>
            <a:ext uri="{FF2B5EF4-FFF2-40B4-BE49-F238E27FC236}">
              <a16:creationId xmlns="" xmlns:a16="http://schemas.microsoft.com/office/drawing/2014/main" id="{40C21C43-9231-46B9-B4D5-7640CB5F5BE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05" name="TextBox 1">
          <a:extLst>
            <a:ext uri="{FF2B5EF4-FFF2-40B4-BE49-F238E27FC236}">
              <a16:creationId xmlns="" xmlns:a16="http://schemas.microsoft.com/office/drawing/2014/main" id="{7DAFD39C-F3FE-4EE2-A067-83CD460EAB42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06" name="TextBox 1">
          <a:extLst>
            <a:ext uri="{FF2B5EF4-FFF2-40B4-BE49-F238E27FC236}">
              <a16:creationId xmlns="" xmlns:a16="http://schemas.microsoft.com/office/drawing/2014/main" id="{E271E586-14A6-4CA8-8692-BBAA18F4EF03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07" name="TextBox 1">
          <a:extLst>
            <a:ext uri="{FF2B5EF4-FFF2-40B4-BE49-F238E27FC236}">
              <a16:creationId xmlns="" xmlns:a16="http://schemas.microsoft.com/office/drawing/2014/main" id="{FFEF8ACA-EB20-45EC-A4AC-AA1A619D36EA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08" name="TextBox 1">
          <a:extLst>
            <a:ext uri="{FF2B5EF4-FFF2-40B4-BE49-F238E27FC236}">
              <a16:creationId xmlns="" xmlns:a16="http://schemas.microsoft.com/office/drawing/2014/main" id="{5E75BD18-2756-4F3D-829D-9721980B7F5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09" name="TextBox 1">
          <a:extLst>
            <a:ext uri="{FF2B5EF4-FFF2-40B4-BE49-F238E27FC236}">
              <a16:creationId xmlns="" xmlns:a16="http://schemas.microsoft.com/office/drawing/2014/main" id="{7386CB8C-CC60-4B04-845D-C078EAA7482D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10" name="TextBox 1">
          <a:extLst>
            <a:ext uri="{FF2B5EF4-FFF2-40B4-BE49-F238E27FC236}">
              <a16:creationId xmlns="" xmlns:a16="http://schemas.microsoft.com/office/drawing/2014/main" id="{4EE89312-890B-403C-B6AB-82ED0CD65706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11" name="TextBox 1">
          <a:extLst>
            <a:ext uri="{FF2B5EF4-FFF2-40B4-BE49-F238E27FC236}">
              <a16:creationId xmlns="" xmlns:a16="http://schemas.microsoft.com/office/drawing/2014/main" id="{EAD6DBA0-3629-4FC4-B546-D00F106A5001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2473</xdr:row>
      <xdr:rowOff>0</xdr:rowOff>
    </xdr:from>
    <xdr:ext cx="184731" cy="264560"/>
    <xdr:sp macro="" textlink="">
      <xdr:nvSpPr>
        <xdr:cNvPr id="5112" name="TextBox 1">
          <a:extLst>
            <a:ext uri="{FF2B5EF4-FFF2-40B4-BE49-F238E27FC236}">
              <a16:creationId xmlns="" xmlns:a16="http://schemas.microsoft.com/office/drawing/2014/main" id="{BA8F264E-7B93-4E5B-A353-FE3D5A92122C}"/>
            </a:ext>
          </a:extLst>
        </xdr:cNvPr>
        <xdr:cNvSpPr txBox="1"/>
      </xdr:nvSpPr>
      <xdr:spPr>
        <a:xfrm>
          <a:off x="2266950" y="636711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8172"/>
    <xdr:sp macro="" textlink="">
      <xdr:nvSpPr>
        <xdr:cNvPr id="5113" name="TextBox 1">
          <a:extLst>
            <a:ext uri="{FF2B5EF4-FFF2-40B4-BE49-F238E27FC236}">
              <a16:creationId xmlns="" xmlns:a16="http://schemas.microsoft.com/office/drawing/2014/main" id="{49DF89FB-FA8A-4774-9D19-74FFA79C4EF0}"/>
            </a:ext>
          </a:extLst>
        </xdr:cNvPr>
        <xdr:cNvSpPr txBox="1"/>
      </xdr:nvSpPr>
      <xdr:spPr>
        <a:xfrm>
          <a:off x="2266950" y="180594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14" name="TextBox 1">
          <a:extLst>
            <a:ext uri="{FF2B5EF4-FFF2-40B4-BE49-F238E27FC236}">
              <a16:creationId xmlns="" xmlns:a16="http://schemas.microsoft.com/office/drawing/2014/main" id="{F270493F-BF39-4F99-BA8A-86655A446F04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15" name="TextBox 1">
          <a:extLst>
            <a:ext uri="{FF2B5EF4-FFF2-40B4-BE49-F238E27FC236}">
              <a16:creationId xmlns="" xmlns:a16="http://schemas.microsoft.com/office/drawing/2014/main" id="{11F034BC-C71D-4227-92B9-4E58B130DF41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16" name="TextBox 1">
          <a:extLst>
            <a:ext uri="{FF2B5EF4-FFF2-40B4-BE49-F238E27FC236}">
              <a16:creationId xmlns="" xmlns:a16="http://schemas.microsoft.com/office/drawing/2014/main" id="{7D993D35-A92F-48F3-BE3E-13F9489B17E1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17" name="TextBox 1">
          <a:extLst>
            <a:ext uri="{FF2B5EF4-FFF2-40B4-BE49-F238E27FC236}">
              <a16:creationId xmlns="" xmlns:a16="http://schemas.microsoft.com/office/drawing/2014/main" id="{3A6C6B84-FD17-4583-A0A6-DC0B317C42C1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18" name="TextBox 1">
          <a:extLst>
            <a:ext uri="{FF2B5EF4-FFF2-40B4-BE49-F238E27FC236}">
              <a16:creationId xmlns="" xmlns:a16="http://schemas.microsoft.com/office/drawing/2014/main" id="{A641940C-B39D-4465-9456-28F778C7D5B2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19" name="TextBox 1">
          <a:extLst>
            <a:ext uri="{FF2B5EF4-FFF2-40B4-BE49-F238E27FC236}">
              <a16:creationId xmlns="" xmlns:a16="http://schemas.microsoft.com/office/drawing/2014/main" id="{838F0705-4AC0-4D87-B60F-E211CAA93644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20" name="TextBox 1">
          <a:extLst>
            <a:ext uri="{FF2B5EF4-FFF2-40B4-BE49-F238E27FC236}">
              <a16:creationId xmlns="" xmlns:a16="http://schemas.microsoft.com/office/drawing/2014/main" id="{081E586C-DBF6-4878-919A-E842E606D155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21" name="TextBox 1">
          <a:extLst>
            <a:ext uri="{FF2B5EF4-FFF2-40B4-BE49-F238E27FC236}">
              <a16:creationId xmlns="" xmlns:a16="http://schemas.microsoft.com/office/drawing/2014/main" id="{2F1B9997-1E1D-4145-AC40-58E766011158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22" name="TextBox 1">
          <a:extLst>
            <a:ext uri="{FF2B5EF4-FFF2-40B4-BE49-F238E27FC236}">
              <a16:creationId xmlns="" xmlns:a16="http://schemas.microsoft.com/office/drawing/2014/main" id="{2C383A77-3A3A-4955-BD51-8A875A652C13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8172"/>
    <xdr:sp macro="" textlink="">
      <xdr:nvSpPr>
        <xdr:cNvPr id="5123" name="TextBox 1">
          <a:extLst>
            <a:ext uri="{FF2B5EF4-FFF2-40B4-BE49-F238E27FC236}">
              <a16:creationId xmlns="" xmlns:a16="http://schemas.microsoft.com/office/drawing/2014/main" id="{762BBBE1-B875-4803-9960-21D148F0B7FB}"/>
            </a:ext>
          </a:extLst>
        </xdr:cNvPr>
        <xdr:cNvSpPr txBox="1"/>
      </xdr:nvSpPr>
      <xdr:spPr>
        <a:xfrm>
          <a:off x="2266950" y="180594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24" name="TextBox 1">
          <a:extLst>
            <a:ext uri="{FF2B5EF4-FFF2-40B4-BE49-F238E27FC236}">
              <a16:creationId xmlns="" xmlns:a16="http://schemas.microsoft.com/office/drawing/2014/main" id="{9773C3E8-141D-480F-AEAC-CE612739B8B9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25" name="TextBox 1">
          <a:extLst>
            <a:ext uri="{FF2B5EF4-FFF2-40B4-BE49-F238E27FC236}">
              <a16:creationId xmlns="" xmlns:a16="http://schemas.microsoft.com/office/drawing/2014/main" id="{5BADA95B-E2BE-48DB-BC8A-CAE745C6BD34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26" name="TextBox 1">
          <a:extLst>
            <a:ext uri="{FF2B5EF4-FFF2-40B4-BE49-F238E27FC236}">
              <a16:creationId xmlns="" xmlns:a16="http://schemas.microsoft.com/office/drawing/2014/main" id="{65702CA8-4D28-48D5-B2ED-16E4411DA50E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27" name="TextBox 1">
          <a:extLst>
            <a:ext uri="{FF2B5EF4-FFF2-40B4-BE49-F238E27FC236}">
              <a16:creationId xmlns="" xmlns:a16="http://schemas.microsoft.com/office/drawing/2014/main" id="{AA2D7DED-856A-4C0D-B400-CFC80020B26D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28" name="TextBox 1">
          <a:extLst>
            <a:ext uri="{FF2B5EF4-FFF2-40B4-BE49-F238E27FC236}">
              <a16:creationId xmlns="" xmlns:a16="http://schemas.microsoft.com/office/drawing/2014/main" id="{FE806482-1262-4712-A8D9-B819DC054C05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29" name="TextBox 1">
          <a:extLst>
            <a:ext uri="{FF2B5EF4-FFF2-40B4-BE49-F238E27FC236}">
              <a16:creationId xmlns="" xmlns:a16="http://schemas.microsoft.com/office/drawing/2014/main" id="{FF4677ED-3185-421A-9AD5-B4CE25C6C1D7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30" name="TextBox 1">
          <a:extLst>
            <a:ext uri="{FF2B5EF4-FFF2-40B4-BE49-F238E27FC236}">
              <a16:creationId xmlns="" xmlns:a16="http://schemas.microsoft.com/office/drawing/2014/main" id="{490EFEAD-066E-4A20-BA03-47ED9368C14E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31" name="TextBox 1">
          <a:extLst>
            <a:ext uri="{FF2B5EF4-FFF2-40B4-BE49-F238E27FC236}">
              <a16:creationId xmlns="" xmlns:a16="http://schemas.microsoft.com/office/drawing/2014/main" id="{9CA9B122-4855-4C02-811B-789B96FD74C8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32" name="TextBox 1">
          <a:extLst>
            <a:ext uri="{FF2B5EF4-FFF2-40B4-BE49-F238E27FC236}">
              <a16:creationId xmlns="" xmlns:a16="http://schemas.microsoft.com/office/drawing/2014/main" id="{9FEECF9B-B325-4272-BD08-C93A7D790808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8172"/>
    <xdr:sp macro="" textlink="">
      <xdr:nvSpPr>
        <xdr:cNvPr id="5133" name="TextBox 1">
          <a:extLst>
            <a:ext uri="{FF2B5EF4-FFF2-40B4-BE49-F238E27FC236}">
              <a16:creationId xmlns="" xmlns:a16="http://schemas.microsoft.com/office/drawing/2014/main" id="{F0FD35CD-8D0F-4F5C-8C87-B42136BEB4AC}"/>
            </a:ext>
          </a:extLst>
        </xdr:cNvPr>
        <xdr:cNvSpPr txBox="1"/>
      </xdr:nvSpPr>
      <xdr:spPr>
        <a:xfrm>
          <a:off x="2266950" y="180594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34" name="TextBox 1">
          <a:extLst>
            <a:ext uri="{FF2B5EF4-FFF2-40B4-BE49-F238E27FC236}">
              <a16:creationId xmlns="" xmlns:a16="http://schemas.microsoft.com/office/drawing/2014/main" id="{F13CCE52-3559-4737-A8E7-FA4315B8DF74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35" name="TextBox 1">
          <a:extLst>
            <a:ext uri="{FF2B5EF4-FFF2-40B4-BE49-F238E27FC236}">
              <a16:creationId xmlns="" xmlns:a16="http://schemas.microsoft.com/office/drawing/2014/main" id="{169F5C36-DEA6-49C6-B34A-F2E8862BCC86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36" name="TextBox 1">
          <a:extLst>
            <a:ext uri="{FF2B5EF4-FFF2-40B4-BE49-F238E27FC236}">
              <a16:creationId xmlns="" xmlns:a16="http://schemas.microsoft.com/office/drawing/2014/main" id="{ED2CC5C6-2273-4753-85DD-71DB361C3131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37" name="TextBox 1">
          <a:extLst>
            <a:ext uri="{FF2B5EF4-FFF2-40B4-BE49-F238E27FC236}">
              <a16:creationId xmlns="" xmlns:a16="http://schemas.microsoft.com/office/drawing/2014/main" id="{9A2FDB09-3BA6-488A-81C7-F7D994758AC4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38" name="TextBox 1">
          <a:extLst>
            <a:ext uri="{FF2B5EF4-FFF2-40B4-BE49-F238E27FC236}">
              <a16:creationId xmlns="" xmlns:a16="http://schemas.microsoft.com/office/drawing/2014/main" id="{63AC84F4-CB96-4FED-A426-99C4B0A1565A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39" name="TextBox 1">
          <a:extLst>
            <a:ext uri="{FF2B5EF4-FFF2-40B4-BE49-F238E27FC236}">
              <a16:creationId xmlns="" xmlns:a16="http://schemas.microsoft.com/office/drawing/2014/main" id="{CC18BAEC-A329-4C7F-A2BD-CD4CF4FED98A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40" name="TextBox 1">
          <a:extLst>
            <a:ext uri="{FF2B5EF4-FFF2-40B4-BE49-F238E27FC236}">
              <a16:creationId xmlns="" xmlns:a16="http://schemas.microsoft.com/office/drawing/2014/main" id="{8B513278-61B6-4323-AE0D-46C0D5E462B5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41" name="TextBox 1">
          <a:extLst>
            <a:ext uri="{FF2B5EF4-FFF2-40B4-BE49-F238E27FC236}">
              <a16:creationId xmlns="" xmlns:a16="http://schemas.microsoft.com/office/drawing/2014/main" id="{A885E83F-9B19-4A37-BCA9-CB5AE16E7C44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42" name="TextBox 1">
          <a:extLst>
            <a:ext uri="{FF2B5EF4-FFF2-40B4-BE49-F238E27FC236}">
              <a16:creationId xmlns="" xmlns:a16="http://schemas.microsoft.com/office/drawing/2014/main" id="{59D36892-8ED3-455B-B06A-A6861922BE91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8172"/>
    <xdr:sp macro="" textlink="">
      <xdr:nvSpPr>
        <xdr:cNvPr id="5143" name="TextBox 1">
          <a:extLst>
            <a:ext uri="{FF2B5EF4-FFF2-40B4-BE49-F238E27FC236}">
              <a16:creationId xmlns="" xmlns:a16="http://schemas.microsoft.com/office/drawing/2014/main" id="{14BB976C-0446-4AD7-B6DF-06E488D3E7D2}"/>
            </a:ext>
          </a:extLst>
        </xdr:cNvPr>
        <xdr:cNvSpPr txBox="1"/>
      </xdr:nvSpPr>
      <xdr:spPr>
        <a:xfrm>
          <a:off x="2266950" y="180594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44" name="TextBox 1">
          <a:extLst>
            <a:ext uri="{FF2B5EF4-FFF2-40B4-BE49-F238E27FC236}">
              <a16:creationId xmlns="" xmlns:a16="http://schemas.microsoft.com/office/drawing/2014/main" id="{86ABD9EC-BA39-4351-8CD8-D4654D007786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45" name="TextBox 1">
          <a:extLst>
            <a:ext uri="{FF2B5EF4-FFF2-40B4-BE49-F238E27FC236}">
              <a16:creationId xmlns="" xmlns:a16="http://schemas.microsoft.com/office/drawing/2014/main" id="{1F4E3197-1277-4759-94F3-757ACC93CAEA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46" name="TextBox 1">
          <a:extLst>
            <a:ext uri="{FF2B5EF4-FFF2-40B4-BE49-F238E27FC236}">
              <a16:creationId xmlns="" xmlns:a16="http://schemas.microsoft.com/office/drawing/2014/main" id="{64258E3B-F3B0-41F7-AD83-F6822824BF84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47" name="TextBox 1">
          <a:extLst>
            <a:ext uri="{FF2B5EF4-FFF2-40B4-BE49-F238E27FC236}">
              <a16:creationId xmlns="" xmlns:a16="http://schemas.microsoft.com/office/drawing/2014/main" id="{CC381E63-9865-4273-8F68-6855F97C6365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48" name="TextBox 1">
          <a:extLst>
            <a:ext uri="{FF2B5EF4-FFF2-40B4-BE49-F238E27FC236}">
              <a16:creationId xmlns="" xmlns:a16="http://schemas.microsoft.com/office/drawing/2014/main" id="{697F27F1-DF36-47DE-A8E2-F823A6FC553F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49" name="TextBox 1">
          <a:extLst>
            <a:ext uri="{FF2B5EF4-FFF2-40B4-BE49-F238E27FC236}">
              <a16:creationId xmlns="" xmlns:a16="http://schemas.microsoft.com/office/drawing/2014/main" id="{9EDC88C8-7968-4DEF-9E95-69CABF21B3D7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50" name="TextBox 1">
          <a:extLst>
            <a:ext uri="{FF2B5EF4-FFF2-40B4-BE49-F238E27FC236}">
              <a16:creationId xmlns="" xmlns:a16="http://schemas.microsoft.com/office/drawing/2014/main" id="{0F587171-4D5C-488D-82B9-3C54E245EEBC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51" name="TextBox 1">
          <a:extLst>
            <a:ext uri="{FF2B5EF4-FFF2-40B4-BE49-F238E27FC236}">
              <a16:creationId xmlns="" xmlns:a16="http://schemas.microsoft.com/office/drawing/2014/main" id="{DB137929-B407-44D0-96FD-A26F3F8F2B23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52" name="TextBox 1">
          <a:extLst>
            <a:ext uri="{FF2B5EF4-FFF2-40B4-BE49-F238E27FC236}">
              <a16:creationId xmlns="" xmlns:a16="http://schemas.microsoft.com/office/drawing/2014/main" id="{9D70C660-B515-45CD-96D0-48D4D09ABB11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53" name="TextBox 1">
          <a:extLst>
            <a:ext uri="{FF2B5EF4-FFF2-40B4-BE49-F238E27FC236}">
              <a16:creationId xmlns="" xmlns:a16="http://schemas.microsoft.com/office/drawing/2014/main" id="{CB56FBE6-4B14-43D2-A471-DC77D685F7CF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54" name="TextBox 1">
          <a:extLst>
            <a:ext uri="{FF2B5EF4-FFF2-40B4-BE49-F238E27FC236}">
              <a16:creationId xmlns="" xmlns:a16="http://schemas.microsoft.com/office/drawing/2014/main" id="{D87AD0A2-8A11-4B33-8154-DB3E5FAED074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55" name="TextBox 1">
          <a:extLst>
            <a:ext uri="{FF2B5EF4-FFF2-40B4-BE49-F238E27FC236}">
              <a16:creationId xmlns="" xmlns:a16="http://schemas.microsoft.com/office/drawing/2014/main" id="{BA1DBD30-9E11-4A6A-A4A0-02097E6122FE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56" name="TextBox 1">
          <a:extLst>
            <a:ext uri="{FF2B5EF4-FFF2-40B4-BE49-F238E27FC236}">
              <a16:creationId xmlns="" xmlns:a16="http://schemas.microsoft.com/office/drawing/2014/main" id="{7FFD05F6-EE7F-457F-B31C-10C07736E0EE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57" name="TextBox 1">
          <a:extLst>
            <a:ext uri="{FF2B5EF4-FFF2-40B4-BE49-F238E27FC236}">
              <a16:creationId xmlns="" xmlns:a16="http://schemas.microsoft.com/office/drawing/2014/main" id="{20555B80-41F3-43F7-89A5-E45E5D4421EC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58" name="TextBox 1">
          <a:extLst>
            <a:ext uri="{FF2B5EF4-FFF2-40B4-BE49-F238E27FC236}">
              <a16:creationId xmlns="" xmlns:a16="http://schemas.microsoft.com/office/drawing/2014/main" id="{2B265535-8915-4BA2-9259-3ADF45EA7145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59" name="TextBox 1">
          <a:extLst>
            <a:ext uri="{FF2B5EF4-FFF2-40B4-BE49-F238E27FC236}">
              <a16:creationId xmlns="" xmlns:a16="http://schemas.microsoft.com/office/drawing/2014/main" id="{8282E862-571F-43D3-BB90-677FB3AC49F3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60" name="TextBox 1">
          <a:extLst>
            <a:ext uri="{FF2B5EF4-FFF2-40B4-BE49-F238E27FC236}">
              <a16:creationId xmlns="" xmlns:a16="http://schemas.microsoft.com/office/drawing/2014/main" id="{9BB39E89-47B4-49C3-9EA2-36FA793E515C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61" name="TextBox 1">
          <a:extLst>
            <a:ext uri="{FF2B5EF4-FFF2-40B4-BE49-F238E27FC236}">
              <a16:creationId xmlns="" xmlns:a16="http://schemas.microsoft.com/office/drawing/2014/main" id="{64A8DAE7-9938-43DF-934B-DFF78FF20C4F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62" name="TextBox 1">
          <a:extLst>
            <a:ext uri="{FF2B5EF4-FFF2-40B4-BE49-F238E27FC236}">
              <a16:creationId xmlns="" xmlns:a16="http://schemas.microsoft.com/office/drawing/2014/main" id="{8662D4E3-77D0-451F-B5ED-C0D1AF55E335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63" name="TextBox 1">
          <a:extLst>
            <a:ext uri="{FF2B5EF4-FFF2-40B4-BE49-F238E27FC236}">
              <a16:creationId xmlns="" xmlns:a16="http://schemas.microsoft.com/office/drawing/2014/main" id="{C0249DD6-97EB-437C-A071-9CFAE4326C7E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64" name="TextBox 1">
          <a:extLst>
            <a:ext uri="{FF2B5EF4-FFF2-40B4-BE49-F238E27FC236}">
              <a16:creationId xmlns="" xmlns:a16="http://schemas.microsoft.com/office/drawing/2014/main" id="{636BBEBC-E3D4-4C54-92DE-0BFE29669D91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65" name="TextBox 1">
          <a:extLst>
            <a:ext uri="{FF2B5EF4-FFF2-40B4-BE49-F238E27FC236}">
              <a16:creationId xmlns="" xmlns:a16="http://schemas.microsoft.com/office/drawing/2014/main" id="{9DBA04AE-9240-45C7-B3F4-AD29E06BC993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66" name="TextBox 1">
          <a:extLst>
            <a:ext uri="{FF2B5EF4-FFF2-40B4-BE49-F238E27FC236}">
              <a16:creationId xmlns="" xmlns:a16="http://schemas.microsoft.com/office/drawing/2014/main" id="{2B6EA764-70B5-4685-99B5-F6292859B414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67" name="TextBox 1">
          <a:extLst>
            <a:ext uri="{FF2B5EF4-FFF2-40B4-BE49-F238E27FC236}">
              <a16:creationId xmlns="" xmlns:a16="http://schemas.microsoft.com/office/drawing/2014/main" id="{C87001A5-B009-40B7-8EE0-2B440BD595CF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8172"/>
    <xdr:sp macro="" textlink="">
      <xdr:nvSpPr>
        <xdr:cNvPr id="5168" name="TextBox 1">
          <a:extLst>
            <a:ext uri="{FF2B5EF4-FFF2-40B4-BE49-F238E27FC236}">
              <a16:creationId xmlns="" xmlns:a16="http://schemas.microsoft.com/office/drawing/2014/main" id="{214C959F-E516-40B5-B2D8-FE9BB9E74201}"/>
            </a:ext>
          </a:extLst>
        </xdr:cNvPr>
        <xdr:cNvSpPr txBox="1"/>
      </xdr:nvSpPr>
      <xdr:spPr>
        <a:xfrm>
          <a:off x="2266950" y="180594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69" name="TextBox 1">
          <a:extLst>
            <a:ext uri="{FF2B5EF4-FFF2-40B4-BE49-F238E27FC236}">
              <a16:creationId xmlns="" xmlns:a16="http://schemas.microsoft.com/office/drawing/2014/main" id="{53900087-65D7-4C4A-8B71-C4BAE552DEAE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70" name="TextBox 1">
          <a:extLst>
            <a:ext uri="{FF2B5EF4-FFF2-40B4-BE49-F238E27FC236}">
              <a16:creationId xmlns="" xmlns:a16="http://schemas.microsoft.com/office/drawing/2014/main" id="{331F93BD-CAE6-4180-9954-CB8802AE1C94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71" name="TextBox 1">
          <a:extLst>
            <a:ext uri="{FF2B5EF4-FFF2-40B4-BE49-F238E27FC236}">
              <a16:creationId xmlns="" xmlns:a16="http://schemas.microsoft.com/office/drawing/2014/main" id="{391609A3-D31E-4C0D-94CD-26AC9E6C0CCC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8172"/>
    <xdr:sp macro="" textlink="">
      <xdr:nvSpPr>
        <xdr:cNvPr id="5172" name="TextBox 1">
          <a:extLst>
            <a:ext uri="{FF2B5EF4-FFF2-40B4-BE49-F238E27FC236}">
              <a16:creationId xmlns="" xmlns:a16="http://schemas.microsoft.com/office/drawing/2014/main" id="{ECE7342F-5172-417D-A855-407B92DA3BB8}"/>
            </a:ext>
          </a:extLst>
        </xdr:cNvPr>
        <xdr:cNvSpPr txBox="1"/>
      </xdr:nvSpPr>
      <xdr:spPr>
        <a:xfrm>
          <a:off x="2266950" y="180594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73" name="TextBox 1">
          <a:extLst>
            <a:ext uri="{FF2B5EF4-FFF2-40B4-BE49-F238E27FC236}">
              <a16:creationId xmlns="" xmlns:a16="http://schemas.microsoft.com/office/drawing/2014/main" id="{480DC266-54D9-4C77-ADE2-1D50D3161B55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74" name="TextBox 1">
          <a:extLst>
            <a:ext uri="{FF2B5EF4-FFF2-40B4-BE49-F238E27FC236}">
              <a16:creationId xmlns="" xmlns:a16="http://schemas.microsoft.com/office/drawing/2014/main" id="{C8145B93-1307-4237-9A6C-4F3A03A2BA52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75" name="TextBox 1">
          <a:extLst>
            <a:ext uri="{FF2B5EF4-FFF2-40B4-BE49-F238E27FC236}">
              <a16:creationId xmlns="" xmlns:a16="http://schemas.microsoft.com/office/drawing/2014/main" id="{7FAA3561-832A-4F59-996A-B3F50D1F8F5B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76" name="TextBox 1">
          <a:extLst>
            <a:ext uri="{FF2B5EF4-FFF2-40B4-BE49-F238E27FC236}">
              <a16:creationId xmlns="" xmlns:a16="http://schemas.microsoft.com/office/drawing/2014/main" id="{98D37B3B-7CC7-4C13-94A3-1DA12B00223B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77" name="TextBox 1">
          <a:extLst>
            <a:ext uri="{FF2B5EF4-FFF2-40B4-BE49-F238E27FC236}">
              <a16:creationId xmlns="" xmlns:a16="http://schemas.microsoft.com/office/drawing/2014/main" id="{BE45D40A-EC89-4B60-8092-3AF8896F8886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78" name="TextBox 1">
          <a:extLst>
            <a:ext uri="{FF2B5EF4-FFF2-40B4-BE49-F238E27FC236}">
              <a16:creationId xmlns="" xmlns:a16="http://schemas.microsoft.com/office/drawing/2014/main" id="{231722CF-9FB9-4645-B285-135C2D3A103F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79" name="TextBox 1">
          <a:extLst>
            <a:ext uri="{FF2B5EF4-FFF2-40B4-BE49-F238E27FC236}">
              <a16:creationId xmlns="" xmlns:a16="http://schemas.microsoft.com/office/drawing/2014/main" id="{A2F7990C-7A3B-41FC-8F67-0A7625D7EA6E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80" name="TextBox 1">
          <a:extLst>
            <a:ext uri="{FF2B5EF4-FFF2-40B4-BE49-F238E27FC236}">
              <a16:creationId xmlns="" xmlns:a16="http://schemas.microsoft.com/office/drawing/2014/main" id="{5C629619-B716-40EE-9102-9C53EA3B2A2D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81" name="TextBox 1">
          <a:extLst>
            <a:ext uri="{FF2B5EF4-FFF2-40B4-BE49-F238E27FC236}">
              <a16:creationId xmlns="" xmlns:a16="http://schemas.microsoft.com/office/drawing/2014/main" id="{45A3CDFA-0105-4E0B-8A42-976585EB869E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82" name="TextBox 1">
          <a:extLst>
            <a:ext uri="{FF2B5EF4-FFF2-40B4-BE49-F238E27FC236}">
              <a16:creationId xmlns="" xmlns:a16="http://schemas.microsoft.com/office/drawing/2014/main" id="{CEBF485F-5696-4CC7-AD2A-2CB515743583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83" name="TextBox 1">
          <a:extLst>
            <a:ext uri="{FF2B5EF4-FFF2-40B4-BE49-F238E27FC236}">
              <a16:creationId xmlns="" xmlns:a16="http://schemas.microsoft.com/office/drawing/2014/main" id="{BEA1906D-412A-4452-9CD3-0A483247181C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84" name="TextBox 1">
          <a:extLst>
            <a:ext uri="{FF2B5EF4-FFF2-40B4-BE49-F238E27FC236}">
              <a16:creationId xmlns="" xmlns:a16="http://schemas.microsoft.com/office/drawing/2014/main" id="{A168CF5C-27E9-4FCE-B6B1-E5939C2DC699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85" name="TextBox 1">
          <a:extLst>
            <a:ext uri="{FF2B5EF4-FFF2-40B4-BE49-F238E27FC236}">
              <a16:creationId xmlns="" xmlns:a16="http://schemas.microsoft.com/office/drawing/2014/main" id="{AB0A2078-3505-4717-BCC5-A7EB84F805B8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86" name="TextBox 1">
          <a:extLst>
            <a:ext uri="{FF2B5EF4-FFF2-40B4-BE49-F238E27FC236}">
              <a16:creationId xmlns="" xmlns:a16="http://schemas.microsoft.com/office/drawing/2014/main" id="{E6D9C8FD-2441-4251-BDDE-BB1C51CA307B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87" name="TextBox 1">
          <a:extLst>
            <a:ext uri="{FF2B5EF4-FFF2-40B4-BE49-F238E27FC236}">
              <a16:creationId xmlns="" xmlns:a16="http://schemas.microsoft.com/office/drawing/2014/main" id="{B1A42096-CCC5-496C-93A7-42EA2DAFDE8E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88" name="TextBox 1">
          <a:extLst>
            <a:ext uri="{FF2B5EF4-FFF2-40B4-BE49-F238E27FC236}">
              <a16:creationId xmlns="" xmlns:a16="http://schemas.microsoft.com/office/drawing/2014/main" id="{DE9301A5-4BC5-44EB-A363-E0FD9B1E53DD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89" name="TextBox 1">
          <a:extLst>
            <a:ext uri="{FF2B5EF4-FFF2-40B4-BE49-F238E27FC236}">
              <a16:creationId xmlns="" xmlns:a16="http://schemas.microsoft.com/office/drawing/2014/main" id="{F2AFD995-895F-4E24-AABD-82A9DEDE1B04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90" name="TextBox 1">
          <a:extLst>
            <a:ext uri="{FF2B5EF4-FFF2-40B4-BE49-F238E27FC236}">
              <a16:creationId xmlns="" xmlns:a16="http://schemas.microsoft.com/office/drawing/2014/main" id="{CA78846F-C031-4CDD-8267-9614FC420491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8172"/>
    <xdr:sp macro="" textlink="">
      <xdr:nvSpPr>
        <xdr:cNvPr id="5191" name="TextBox 1">
          <a:extLst>
            <a:ext uri="{FF2B5EF4-FFF2-40B4-BE49-F238E27FC236}">
              <a16:creationId xmlns="" xmlns:a16="http://schemas.microsoft.com/office/drawing/2014/main" id="{3AAA1CB4-0B14-4177-9579-14A702740FA0}"/>
            </a:ext>
          </a:extLst>
        </xdr:cNvPr>
        <xdr:cNvSpPr txBox="1"/>
      </xdr:nvSpPr>
      <xdr:spPr>
        <a:xfrm>
          <a:off x="2266950" y="180594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92" name="TextBox 1">
          <a:extLst>
            <a:ext uri="{FF2B5EF4-FFF2-40B4-BE49-F238E27FC236}">
              <a16:creationId xmlns="" xmlns:a16="http://schemas.microsoft.com/office/drawing/2014/main" id="{FF2A8DE9-BE17-49D5-AE2E-6F65FD720F94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65776"/>
    <xdr:sp macro="" textlink="">
      <xdr:nvSpPr>
        <xdr:cNvPr id="5193" name="TextBox 1">
          <a:extLst>
            <a:ext uri="{FF2B5EF4-FFF2-40B4-BE49-F238E27FC236}">
              <a16:creationId xmlns="" xmlns:a16="http://schemas.microsoft.com/office/drawing/2014/main" id="{963C5CC8-B22F-48E6-BC2D-ED258A8849BE}"/>
            </a:ext>
          </a:extLst>
        </xdr:cNvPr>
        <xdr:cNvSpPr txBox="1"/>
      </xdr:nvSpPr>
      <xdr:spPr>
        <a:xfrm>
          <a:off x="2266950" y="180594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94454" cy="359419"/>
    <xdr:sp macro="" textlink="">
      <xdr:nvSpPr>
        <xdr:cNvPr id="5194" name="TextBox 1">
          <a:extLst>
            <a:ext uri="{FF2B5EF4-FFF2-40B4-BE49-F238E27FC236}">
              <a16:creationId xmlns="" xmlns:a16="http://schemas.microsoft.com/office/drawing/2014/main" id="{299560BA-F34D-4E5E-ADFB-11253D8363B6}"/>
            </a:ext>
          </a:extLst>
        </xdr:cNvPr>
        <xdr:cNvSpPr txBox="1"/>
      </xdr:nvSpPr>
      <xdr:spPr>
        <a:xfrm>
          <a:off x="2266950" y="180594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8172"/>
    <xdr:sp macro="" textlink="">
      <xdr:nvSpPr>
        <xdr:cNvPr id="5195" name="TextBox 1">
          <a:extLst>
            <a:ext uri="{FF2B5EF4-FFF2-40B4-BE49-F238E27FC236}">
              <a16:creationId xmlns="" xmlns:a16="http://schemas.microsoft.com/office/drawing/2014/main" id="{2643AA3C-DC1A-4C46-9ADF-1EFF414DB8F4}"/>
            </a:ext>
          </a:extLst>
        </xdr:cNvPr>
        <xdr:cNvSpPr txBox="1"/>
      </xdr:nvSpPr>
      <xdr:spPr>
        <a:xfrm>
          <a:off x="2266950" y="23068788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196" name="TextBox 1">
          <a:extLst>
            <a:ext uri="{FF2B5EF4-FFF2-40B4-BE49-F238E27FC236}">
              <a16:creationId xmlns="" xmlns:a16="http://schemas.microsoft.com/office/drawing/2014/main" id="{9DD3FAA8-D66F-40AE-8E5A-D689CABBC71B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197" name="TextBox 1">
          <a:extLst>
            <a:ext uri="{FF2B5EF4-FFF2-40B4-BE49-F238E27FC236}">
              <a16:creationId xmlns="" xmlns:a16="http://schemas.microsoft.com/office/drawing/2014/main" id="{0B15AF25-B72C-4AF0-BDA1-FF9ED1E9D638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198" name="TextBox 1">
          <a:extLst>
            <a:ext uri="{FF2B5EF4-FFF2-40B4-BE49-F238E27FC236}">
              <a16:creationId xmlns="" xmlns:a16="http://schemas.microsoft.com/office/drawing/2014/main" id="{C881E221-50BD-4198-BD4B-E50D1C057EDC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199" name="TextBox 1">
          <a:extLst>
            <a:ext uri="{FF2B5EF4-FFF2-40B4-BE49-F238E27FC236}">
              <a16:creationId xmlns="" xmlns:a16="http://schemas.microsoft.com/office/drawing/2014/main" id="{E7114E15-C3B4-4DF2-8F0C-D058D6D3ED70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00" name="TextBox 1">
          <a:extLst>
            <a:ext uri="{FF2B5EF4-FFF2-40B4-BE49-F238E27FC236}">
              <a16:creationId xmlns="" xmlns:a16="http://schemas.microsoft.com/office/drawing/2014/main" id="{B607D131-DCCB-4DD9-8AED-8799F5844897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01" name="TextBox 1">
          <a:extLst>
            <a:ext uri="{FF2B5EF4-FFF2-40B4-BE49-F238E27FC236}">
              <a16:creationId xmlns="" xmlns:a16="http://schemas.microsoft.com/office/drawing/2014/main" id="{AA8A772C-F2F1-4C96-92CA-5F4C26C85742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02" name="TextBox 1">
          <a:extLst>
            <a:ext uri="{FF2B5EF4-FFF2-40B4-BE49-F238E27FC236}">
              <a16:creationId xmlns="" xmlns:a16="http://schemas.microsoft.com/office/drawing/2014/main" id="{5E72951B-AED6-4976-92FA-940E08A1C4A6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03" name="TextBox 1">
          <a:extLst>
            <a:ext uri="{FF2B5EF4-FFF2-40B4-BE49-F238E27FC236}">
              <a16:creationId xmlns="" xmlns:a16="http://schemas.microsoft.com/office/drawing/2014/main" id="{B68FC79D-85EB-45CB-B12C-75710BF978FB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04" name="TextBox 1">
          <a:extLst>
            <a:ext uri="{FF2B5EF4-FFF2-40B4-BE49-F238E27FC236}">
              <a16:creationId xmlns="" xmlns:a16="http://schemas.microsoft.com/office/drawing/2014/main" id="{E24907B4-BC79-46C0-BC1C-C76A8939E70A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8172"/>
    <xdr:sp macro="" textlink="">
      <xdr:nvSpPr>
        <xdr:cNvPr id="5205" name="TextBox 1">
          <a:extLst>
            <a:ext uri="{FF2B5EF4-FFF2-40B4-BE49-F238E27FC236}">
              <a16:creationId xmlns="" xmlns:a16="http://schemas.microsoft.com/office/drawing/2014/main" id="{899A20F8-2E6D-446C-A85C-2AFF6843DA01}"/>
            </a:ext>
          </a:extLst>
        </xdr:cNvPr>
        <xdr:cNvSpPr txBox="1"/>
      </xdr:nvSpPr>
      <xdr:spPr>
        <a:xfrm>
          <a:off x="2266950" y="23068788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06" name="TextBox 1">
          <a:extLst>
            <a:ext uri="{FF2B5EF4-FFF2-40B4-BE49-F238E27FC236}">
              <a16:creationId xmlns="" xmlns:a16="http://schemas.microsoft.com/office/drawing/2014/main" id="{0CB4FAF4-5E4E-4F5A-B9A8-017C2B5BC859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07" name="TextBox 1">
          <a:extLst>
            <a:ext uri="{FF2B5EF4-FFF2-40B4-BE49-F238E27FC236}">
              <a16:creationId xmlns="" xmlns:a16="http://schemas.microsoft.com/office/drawing/2014/main" id="{C161DA82-E292-4F36-9D37-BD007513D057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08" name="TextBox 1">
          <a:extLst>
            <a:ext uri="{FF2B5EF4-FFF2-40B4-BE49-F238E27FC236}">
              <a16:creationId xmlns="" xmlns:a16="http://schemas.microsoft.com/office/drawing/2014/main" id="{89DC2D92-5295-4B28-93D5-B386054442CC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09" name="TextBox 1">
          <a:extLst>
            <a:ext uri="{FF2B5EF4-FFF2-40B4-BE49-F238E27FC236}">
              <a16:creationId xmlns="" xmlns:a16="http://schemas.microsoft.com/office/drawing/2014/main" id="{AB8B4592-9DB1-4218-8F33-91BAFC74D7B7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10" name="TextBox 1">
          <a:extLst>
            <a:ext uri="{FF2B5EF4-FFF2-40B4-BE49-F238E27FC236}">
              <a16:creationId xmlns="" xmlns:a16="http://schemas.microsoft.com/office/drawing/2014/main" id="{7E51F7A7-4774-4368-813B-957E66176C41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11" name="TextBox 1">
          <a:extLst>
            <a:ext uri="{FF2B5EF4-FFF2-40B4-BE49-F238E27FC236}">
              <a16:creationId xmlns="" xmlns:a16="http://schemas.microsoft.com/office/drawing/2014/main" id="{6040846D-4776-4676-9D56-218B1CB8FFEA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12" name="TextBox 1">
          <a:extLst>
            <a:ext uri="{FF2B5EF4-FFF2-40B4-BE49-F238E27FC236}">
              <a16:creationId xmlns="" xmlns:a16="http://schemas.microsoft.com/office/drawing/2014/main" id="{AA86F5FB-BA2E-4C55-B367-BFB2B0DC4466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13" name="TextBox 1">
          <a:extLst>
            <a:ext uri="{FF2B5EF4-FFF2-40B4-BE49-F238E27FC236}">
              <a16:creationId xmlns="" xmlns:a16="http://schemas.microsoft.com/office/drawing/2014/main" id="{22DEB6A5-036C-412D-8336-A2527EAE1B42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AA408AE5-2623-426D-91F8-206EF9EA0595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8172"/>
    <xdr:sp macro="" textlink="">
      <xdr:nvSpPr>
        <xdr:cNvPr id="5215" name="TextBox 1">
          <a:extLst>
            <a:ext uri="{FF2B5EF4-FFF2-40B4-BE49-F238E27FC236}">
              <a16:creationId xmlns="" xmlns:a16="http://schemas.microsoft.com/office/drawing/2014/main" id="{6BD78C6C-95A3-4AC9-8DF0-EFFD8A8A7A95}"/>
            </a:ext>
          </a:extLst>
        </xdr:cNvPr>
        <xdr:cNvSpPr txBox="1"/>
      </xdr:nvSpPr>
      <xdr:spPr>
        <a:xfrm>
          <a:off x="2266950" y="23068788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16" name="TextBox 1">
          <a:extLst>
            <a:ext uri="{FF2B5EF4-FFF2-40B4-BE49-F238E27FC236}">
              <a16:creationId xmlns="" xmlns:a16="http://schemas.microsoft.com/office/drawing/2014/main" id="{F327E17C-6BE5-42F1-8046-1A3A1CBF0556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17" name="TextBox 1">
          <a:extLst>
            <a:ext uri="{FF2B5EF4-FFF2-40B4-BE49-F238E27FC236}">
              <a16:creationId xmlns="" xmlns:a16="http://schemas.microsoft.com/office/drawing/2014/main" id="{0B265CF3-FB31-43A8-BEFE-FBF13C5059B1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18" name="TextBox 1">
          <a:extLst>
            <a:ext uri="{FF2B5EF4-FFF2-40B4-BE49-F238E27FC236}">
              <a16:creationId xmlns="" xmlns:a16="http://schemas.microsoft.com/office/drawing/2014/main" id="{1014AD08-00AB-4A33-81F5-23FFDE817EB8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19" name="TextBox 1">
          <a:extLst>
            <a:ext uri="{FF2B5EF4-FFF2-40B4-BE49-F238E27FC236}">
              <a16:creationId xmlns="" xmlns:a16="http://schemas.microsoft.com/office/drawing/2014/main" id="{EE05FE33-E32F-404D-B576-CF860B014793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20" name="TextBox 1">
          <a:extLst>
            <a:ext uri="{FF2B5EF4-FFF2-40B4-BE49-F238E27FC236}">
              <a16:creationId xmlns="" xmlns:a16="http://schemas.microsoft.com/office/drawing/2014/main" id="{DDD86E70-880C-4921-A4BA-98F7D833A629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21" name="TextBox 1">
          <a:extLst>
            <a:ext uri="{FF2B5EF4-FFF2-40B4-BE49-F238E27FC236}">
              <a16:creationId xmlns="" xmlns:a16="http://schemas.microsoft.com/office/drawing/2014/main" id="{3F13BAF3-F5FE-4202-97A2-D614C14B9BEB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22" name="TextBox 1">
          <a:extLst>
            <a:ext uri="{FF2B5EF4-FFF2-40B4-BE49-F238E27FC236}">
              <a16:creationId xmlns="" xmlns:a16="http://schemas.microsoft.com/office/drawing/2014/main" id="{C3B85B46-23C9-4C82-A8CC-4AC8694B9FD9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23" name="TextBox 1">
          <a:extLst>
            <a:ext uri="{FF2B5EF4-FFF2-40B4-BE49-F238E27FC236}">
              <a16:creationId xmlns="" xmlns:a16="http://schemas.microsoft.com/office/drawing/2014/main" id="{3B3132F0-B744-4D09-B9C7-FE1AF8B7423F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24" name="TextBox 1">
          <a:extLst>
            <a:ext uri="{FF2B5EF4-FFF2-40B4-BE49-F238E27FC236}">
              <a16:creationId xmlns="" xmlns:a16="http://schemas.microsoft.com/office/drawing/2014/main" id="{AA6BB0B6-D8F5-455C-A299-844F1AA99C6C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8172"/>
    <xdr:sp macro="" textlink="">
      <xdr:nvSpPr>
        <xdr:cNvPr id="5225" name="TextBox 1">
          <a:extLst>
            <a:ext uri="{FF2B5EF4-FFF2-40B4-BE49-F238E27FC236}">
              <a16:creationId xmlns="" xmlns:a16="http://schemas.microsoft.com/office/drawing/2014/main" id="{A7F72536-5238-4C50-9E31-AC2FB3D1631E}"/>
            </a:ext>
          </a:extLst>
        </xdr:cNvPr>
        <xdr:cNvSpPr txBox="1"/>
      </xdr:nvSpPr>
      <xdr:spPr>
        <a:xfrm>
          <a:off x="2266950" y="23068788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26" name="TextBox 1">
          <a:extLst>
            <a:ext uri="{FF2B5EF4-FFF2-40B4-BE49-F238E27FC236}">
              <a16:creationId xmlns="" xmlns:a16="http://schemas.microsoft.com/office/drawing/2014/main" id="{3A1FBBD9-3720-4941-B483-82A2399E5306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27" name="TextBox 1">
          <a:extLst>
            <a:ext uri="{FF2B5EF4-FFF2-40B4-BE49-F238E27FC236}">
              <a16:creationId xmlns="" xmlns:a16="http://schemas.microsoft.com/office/drawing/2014/main" id="{183445C3-D7A5-4365-AA55-0337E43784A2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28" name="TextBox 1">
          <a:extLst>
            <a:ext uri="{FF2B5EF4-FFF2-40B4-BE49-F238E27FC236}">
              <a16:creationId xmlns="" xmlns:a16="http://schemas.microsoft.com/office/drawing/2014/main" id="{7C827245-4B39-40AE-B802-B135CD14424E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29" name="TextBox 1">
          <a:extLst>
            <a:ext uri="{FF2B5EF4-FFF2-40B4-BE49-F238E27FC236}">
              <a16:creationId xmlns="" xmlns:a16="http://schemas.microsoft.com/office/drawing/2014/main" id="{5D1FFC28-FC22-4575-B0DB-A6D59B06CE97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30" name="TextBox 1">
          <a:extLst>
            <a:ext uri="{FF2B5EF4-FFF2-40B4-BE49-F238E27FC236}">
              <a16:creationId xmlns="" xmlns:a16="http://schemas.microsoft.com/office/drawing/2014/main" id="{9EFAFC79-3A44-41A4-A329-A168367BA3BF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31" name="TextBox 1">
          <a:extLst>
            <a:ext uri="{FF2B5EF4-FFF2-40B4-BE49-F238E27FC236}">
              <a16:creationId xmlns="" xmlns:a16="http://schemas.microsoft.com/office/drawing/2014/main" id="{DE40306E-236A-4274-893A-C7F5AF8A3A90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32" name="TextBox 1">
          <a:extLst>
            <a:ext uri="{FF2B5EF4-FFF2-40B4-BE49-F238E27FC236}">
              <a16:creationId xmlns="" xmlns:a16="http://schemas.microsoft.com/office/drawing/2014/main" id="{D4CB5A3E-F12F-411E-9A92-19D09C81C076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33" name="TextBox 1">
          <a:extLst>
            <a:ext uri="{FF2B5EF4-FFF2-40B4-BE49-F238E27FC236}">
              <a16:creationId xmlns="" xmlns:a16="http://schemas.microsoft.com/office/drawing/2014/main" id="{6563D5CE-EFAE-483A-A36E-2DF1BA737034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34" name="TextBox 1">
          <a:extLst>
            <a:ext uri="{FF2B5EF4-FFF2-40B4-BE49-F238E27FC236}">
              <a16:creationId xmlns="" xmlns:a16="http://schemas.microsoft.com/office/drawing/2014/main" id="{CD35A1DF-98CA-44AB-B5BA-FA1817AB17BD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35" name="TextBox 1">
          <a:extLst>
            <a:ext uri="{FF2B5EF4-FFF2-40B4-BE49-F238E27FC236}">
              <a16:creationId xmlns="" xmlns:a16="http://schemas.microsoft.com/office/drawing/2014/main" id="{B402BC22-006C-47D8-842D-C77390A1BF80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36" name="TextBox 1">
          <a:extLst>
            <a:ext uri="{FF2B5EF4-FFF2-40B4-BE49-F238E27FC236}">
              <a16:creationId xmlns="" xmlns:a16="http://schemas.microsoft.com/office/drawing/2014/main" id="{798D86F9-A56A-427F-9241-70AF0FE1E6B6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37" name="TextBox 1">
          <a:extLst>
            <a:ext uri="{FF2B5EF4-FFF2-40B4-BE49-F238E27FC236}">
              <a16:creationId xmlns="" xmlns:a16="http://schemas.microsoft.com/office/drawing/2014/main" id="{89928645-4FCE-4E51-BD62-053FC6B7B201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38" name="TextBox 1">
          <a:extLst>
            <a:ext uri="{FF2B5EF4-FFF2-40B4-BE49-F238E27FC236}">
              <a16:creationId xmlns="" xmlns:a16="http://schemas.microsoft.com/office/drawing/2014/main" id="{9F86879B-4D61-4C88-8A28-5D477977DAB3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39" name="TextBox 1">
          <a:extLst>
            <a:ext uri="{FF2B5EF4-FFF2-40B4-BE49-F238E27FC236}">
              <a16:creationId xmlns="" xmlns:a16="http://schemas.microsoft.com/office/drawing/2014/main" id="{DED1080E-3246-4299-9246-59C157FFB860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40" name="TextBox 1">
          <a:extLst>
            <a:ext uri="{FF2B5EF4-FFF2-40B4-BE49-F238E27FC236}">
              <a16:creationId xmlns="" xmlns:a16="http://schemas.microsoft.com/office/drawing/2014/main" id="{8228820F-4782-4CBE-BFC6-CABBFE90147A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41" name="TextBox 1">
          <a:extLst>
            <a:ext uri="{FF2B5EF4-FFF2-40B4-BE49-F238E27FC236}">
              <a16:creationId xmlns="" xmlns:a16="http://schemas.microsoft.com/office/drawing/2014/main" id="{A0836DE8-8BB5-4318-A426-139218603E67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42" name="TextBox 1">
          <a:extLst>
            <a:ext uri="{FF2B5EF4-FFF2-40B4-BE49-F238E27FC236}">
              <a16:creationId xmlns="" xmlns:a16="http://schemas.microsoft.com/office/drawing/2014/main" id="{E3C97353-B906-43DB-A7B1-FAE5DC79E1F3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43" name="TextBox 1">
          <a:extLst>
            <a:ext uri="{FF2B5EF4-FFF2-40B4-BE49-F238E27FC236}">
              <a16:creationId xmlns="" xmlns:a16="http://schemas.microsoft.com/office/drawing/2014/main" id="{EAFE7AA6-C59D-449C-8E56-8168A0BBD458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44" name="TextBox 1">
          <a:extLst>
            <a:ext uri="{FF2B5EF4-FFF2-40B4-BE49-F238E27FC236}">
              <a16:creationId xmlns="" xmlns:a16="http://schemas.microsoft.com/office/drawing/2014/main" id="{4481C3D5-6F2E-4B79-831D-2F3800C42D3A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45" name="TextBox 1">
          <a:extLst>
            <a:ext uri="{FF2B5EF4-FFF2-40B4-BE49-F238E27FC236}">
              <a16:creationId xmlns="" xmlns:a16="http://schemas.microsoft.com/office/drawing/2014/main" id="{F27672E5-3ED8-4489-B31F-EAAA2081ECBB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46" name="TextBox 1">
          <a:extLst>
            <a:ext uri="{FF2B5EF4-FFF2-40B4-BE49-F238E27FC236}">
              <a16:creationId xmlns="" xmlns:a16="http://schemas.microsoft.com/office/drawing/2014/main" id="{BE128AD4-70B2-4924-A1D7-EDB3EB7F088B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47" name="TextBox 1">
          <a:extLst>
            <a:ext uri="{FF2B5EF4-FFF2-40B4-BE49-F238E27FC236}">
              <a16:creationId xmlns="" xmlns:a16="http://schemas.microsoft.com/office/drawing/2014/main" id="{4C6DA09A-97D8-4D72-B414-49DD31EAE54A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48" name="TextBox 1">
          <a:extLst>
            <a:ext uri="{FF2B5EF4-FFF2-40B4-BE49-F238E27FC236}">
              <a16:creationId xmlns="" xmlns:a16="http://schemas.microsoft.com/office/drawing/2014/main" id="{DE6F434B-17D5-42EA-A892-C8E387513B08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49" name="TextBox 1">
          <a:extLst>
            <a:ext uri="{FF2B5EF4-FFF2-40B4-BE49-F238E27FC236}">
              <a16:creationId xmlns="" xmlns:a16="http://schemas.microsoft.com/office/drawing/2014/main" id="{A536FF97-F9F6-4B26-9C0A-0904B308D9D9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8172"/>
    <xdr:sp macro="" textlink="">
      <xdr:nvSpPr>
        <xdr:cNvPr id="5250" name="TextBox 1">
          <a:extLst>
            <a:ext uri="{FF2B5EF4-FFF2-40B4-BE49-F238E27FC236}">
              <a16:creationId xmlns="" xmlns:a16="http://schemas.microsoft.com/office/drawing/2014/main" id="{1C08B6B8-B5E2-497E-823E-47C35FDF411B}"/>
            </a:ext>
          </a:extLst>
        </xdr:cNvPr>
        <xdr:cNvSpPr txBox="1"/>
      </xdr:nvSpPr>
      <xdr:spPr>
        <a:xfrm>
          <a:off x="2266950" y="23068788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51" name="TextBox 1">
          <a:extLst>
            <a:ext uri="{FF2B5EF4-FFF2-40B4-BE49-F238E27FC236}">
              <a16:creationId xmlns="" xmlns:a16="http://schemas.microsoft.com/office/drawing/2014/main" id="{3D7EF7BE-52BD-4DBD-99F0-77897F54B299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52" name="TextBox 1">
          <a:extLst>
            <a:ext uri="{FF2B5EF4-FFF2-40B4-BE49-F238E27FC236}">
              <a16:creationId xmlns="" xmlns:a16="http://schemas.microsoft.com/office/drawing/2014/main" id="{A8113400-A010-4B44-BF66-10C2A23AE795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53" name="TextBox 1">
          <a:extLst>
            <a:ext uri="{FF2B5EF4-FFF2-40B4-BE49-F238E27FC236}">
              <a16:creationId xmlns="" xmlns:a16="http://schemas.microsoft.com/office/drawing/2014/main" id="{33F4EC84-A3AA-439A-8DDF-10E8FA7D226F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8172"/>
    <xdr:sp macro="" textlink="">
      <xdr:nvSpPr>
        <xdr:cNvPr id="5254" name="TextBox 1">
          <a:extLst>
            <a:ext uri="{FF2B5EF4-FFF2-40B4-BE49-F238E27FC236}">
              <a16:creationId xmlns="" xmlns:a16="http://schemas.microsoft.com/office/drawing/2014/main" id="{16CF68DA-148A-44D9-87E5-2C03A68C647F}"/>
            </a:ext>
          </a:extLst>
        </xdr:cNvPr>
        <xdr:cNvSpPr txBox="1"/>
      </xdr:nvSpPr>
      <xdr:spPr>
        <a:xfrm>
          <a:off x="2266950" y="23068788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55" name="TextBox 1">
          <a:extLst>
            <a:ext uri="{FF2B5EF4-FFF2-40B4-BE49-F238E27FC236}">
              <a16:creationId xmlns="" xmlns:a16="http://schemas.microsoft.com/office/drawing/2014/main" id="{CC6933EC-B67B-4BA5-8A64-E9A7EF600B1A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56" name="TextBox 1">
          <a:extLst>
            <a:ext uri="{FF2B5EF4-FFF2-40B4-BE49-F238E27FC236}">
              <a16:creationId xmlns="" xmlns:a16="http://schemas.microsoft.com/office/drawing/2014/main" id="{C03E7BB5-1C20-4DA1-8A9C-DD92D371DF62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57" name="TextBox 1">
          <a:extLst>
            <a:ext uri="{FF2B5EF4-FFF2-40B4-BE49-F238E27FC236}">
              <a16:creationId xmlns="" xmlns:a16="http://schemas.microsoft.com/office/drawing/2014/main" id="{AEE310A2-F93D-49A0-B4F9-145A83E7AE3B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58" name="TextBox 1">
          <a:extLst>
            <a:ext uri="{FF2B5EF4-FFF2-40B4-BE49-F238E27FC236}">
              <a16:creationId xmlns="" xmlns:a16="http://schemas.microsoft.com/office/drawing/2014/main" id="{A05FBB53-19F8-4D77-B688-70ED7936FD28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59" name="TextBox 1">
          <a:extLst>
            <a:ext uri="{FF2B5EF4-FFF2-40B4-BE49-F238E27FC236}">
              <a16:creationId xmlns="" xmlns:a16="http://schemas.microsoft.com/office/drawing/2014/main" id="{DCE0013B-99CA-4EC6-BBE8-FE6663B828FB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60" name="TextBox 1">
          <a:extLst>
            <a:ext uri="{FF2B5EF4-FFF2-40B4-BE49-F238E27FC236}">
              <a16:creationId xmlns="" xmlns:a16="http://schemas.microsoft.com/office/drawing/2014/main" id="{C2FA79F7-82C9-4C94-8A65-E7A548B63448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61" name="TextBox 1">
          <a:extLst>
            <a:ext uri="{FF2B5EF4-FFF2-40B4-BE49-F238E27FC236}">
              <a16:creationId xmlns="" xmlns:a16="http://schemas.microsoft.com/office/drawing/2014/main" id="{D5AF61A2-773D-4AE6-AC31-022A0929B6A5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62" name="TextBox 1">
          <a:extLst>
            <a:ext uri="{FF2B5EF4-FFF2-40B4-BE49-F238E27FC236}">
              <a16:creationId xmlns="" xmlns:a16="http://schemas.microsoft.com/office/drawing/2014/main" id="{3CDB7502-C3A8-4E9F-9C8F-ED2060F12401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63" name="TextBox 1">
          <a:extLst>
            <a:ext uri="{FF2B5EF4-FFF2-40B4-BE49-F238E27FC236}">
              <a16:creationId xmlns="" xmlns:a16="http://schemas.microsoft.com/office/drawing/2014/main" id="{BCC0CFA8-6D4D-46BE-B712-485144B1701E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64" name="TextBox 1">
          <a:extLst>
            <a:ext uri="{FF2B5EF4-FFF2-40B4-BE49-F238E27FC236}">
              <a16:creationId xmlns="" xmlns:a16="http://schemas.microsoft.com/office/drawing/2014/main" id="{4B8C0241-3AC7-4DE2-BD2C-A178D55BE8C3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65" name="TextBox 1">
          <a:extLst>
            <a:ext uri="{FF2B5EF4-FFF2-40B4-BE49-F238E27FC236}">
              <a16:creationId xmlns="" xmlns:a16="http://schemas.microsoft.com/office/drawing/2014/main" id="{EC8553BF-F278-49AF-AE0D-C3F032E7FEAD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66" name="TextBox 1">
          <a:extLst>
            <a:ext uri="{FF2B5EF4-FFF2-40B4-BE49-F238E27FC236}">
              <a16:creationId xmlns="" xmlns:a16="http://schemas.microsoft.com/office/drawing/2014/main" id="{59EEA144-AD7D-4AE2-8E57-541F6484735D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67" name="TextBox 1">
          <a:extLst>
            <a:ext uri="{FF2B5EF4-FFF2-40B4-BE49-F238E27FC236}">
              <a16:creationId xmlns="" xmlns:a16="http://schemas.microsoft.com/office/drawing/2014/main" id="{0C93FE00-B217-4B10-ADDC-5DB352E9A4EB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68" name="TextBox 1">
          <a:extLst>
            <a:ext uri="{FF2B5EF4-FFF2-40B4-BE49-F238E27FC236}">
              <a16:creationId xmlns="" xmlns:a16="http://schemas.microsoft.com/office/drawing/2014/main" id="{88B3BA35-FD28-4E60-9A2F-011AAD500B24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69" name="TextBox 1">
          <a:extLst>
            <a:ext uri="{FF2B5EF4-FFF2-40B4-BE49-F238E27FC236}">
              <a16:creationId xmlns="" xmlns:a16="http://schemas.microsoft.com/office/drawing/2014/main" id="{42740190-86B0-4E22-B3F4-83FB616C82B8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70" name="TextBox 1">
          <a:extLst>
            <a:ext uri="{FF2B5EF4-FFF2-40B4-BE49-F238E27FC236}">
              <a16:creationId xmlns="" xmlns:a16="http://schemas.microsoft.com/office/drawing/2014/main" id="{5D20989B-2070-45C7-8026-C3F19FF8A449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71" name="TextBox 1">
          <a:extLst>
            <a:ext uri="{FF2B5EF4-FFF2-40B4-BE49-F238E27FC236}">
              <a16:creationId xmlns="" xmlns:a16="http://schemas.microsoft.com/office/drawing/2014/main" id="{3ACD9BEC-DD14-4EAD-BE10-082513338F9D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72" name="TextBox 1">
          <a:extLst>
            <a:ext uri="{FF2B5EF4-FFF2-40B4-BE49-F238E27FC236}">
              <a16:creationId xmlns="" xmlns:a16="http://schemas.microsoft.com/office/drawing/2014/main" id="{FDED42C3-8A5D-4C28-8E8D-697D62AE4BE7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8172"/>
    <xdr:sp macro="" textlink="">
      <xdr:nvSpPr>
        <xdr:cNvPr id="5273" name="TextBox 1">
          <a:extLst>
            <a:ext uri="{FF2B5EF4-FFF2-40B4-BE49-F238E27FC236}">
              <a16:creationId xmlns="" xmlns:a16="http://schemas.microsoft.com/office/drawing/2014/main" id="{BA021EA7-1BDB-41EA-A39C-94C96FADA704}"/>
            </a:ext>
          </a:extLst>
        </xdr:cNvPr>
        <xdr:cNvSpPr txBox="1"/>
      </xdr:nvSpPr>
      <xdr:spPr>
        <a:xfrm>
          <a:off x="2266950" y="23068788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74" name="TextBox 1">
          <a:extLst>
            <a:ext uri="{FF2B5EF4-FFF2-40B4-BE49-F238E27FC236}">
              <a16:creationId xmlns="" xmlns:a16="http://schemas.microsoft.com/office/drawing/2014/main" id="{0F6F5658-83AA-4E24-AF68-D3BC9A4294C4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65776"/>
    <xdr:sp macro="" textlink="">
      <xdr:nvSpPr>
        <xdr:cNvPr id="5275" name="TextBox 1">
          <a:extLst>
            <a:ext uri="{FF2B5EF4-FFF2-40B4-BE49-F238E27FC236}">
              <a16:creationId xmlns="" xmlns:a16="http://schemas.microsoft.com/office/drawing/2014/main" id="{F4C7FF08-9DBD-483C-B96D-1C5DC8AF3588}"/>
            </a:ext>
          </a:extLst>
        </xdr:cNvPr>
        <xdr:cNvSpPr txBox="1"/>
      </xdr:nvSpPr>
      <xdr:spPr>
        <a:xfrm>
          <a:off x="2266950" y="23068788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94454" cy="359419"/>
    <xdr:sp macro="" textlink="">
      <xdr:nvSpPr>
        <xdr:cNvPr id="5276" name="TextBox 1">
          <a:extLst>
            <a:ext uri="{FF2B5EF4-FFF2-40B4-BE49-F238E27FC236}">
              <a16:creationId xmlns="" xmlns:a16="http://schemas.microsoft.com/office/drawing/2014/main" id="{338D3196-EF68-4B03-8C51-B2C0EE26B3D5}"/>
            </a:ext>
          </a:extLst>
        </xdr:cNvPr>
        <xdr:cNvSpPr txBox="1"/>
      </xdr:nvSpPr>
      <xdr:spPr>
        <a:xfrm>
          <a:off x="2266950" y="23068788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75008" cy="311803"/>
    <xdr:sp macro="" textlink="">
      <xdr:nvSpPr>
        <xdr:cNvPr id="5277" name="TextBox 1">
          <a:extLst>
            <a:ext uri="{FF2B5EF4-FFF2-40B4-BE49-F238E27FC236}">
              <a16:creationId xmlns="" xmlns:a16="http://schemas.microsoft.com/office/drawing/2014/main" id="{D1BED499-CF24-4230-860F-73316EE6E4EC}"/>
            </a:ext>
          </a:extLst>
        </xdr:cNvPr>
        <xdr:cNvSpPr txBox="1"/>
      </xdr:nvSpPr>
      <xdr:spPr>
        <a:xfrm>
          <a:off x="2266950" y="2306878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75008" cy="310174"/>
    <xdr:sp macro="" textlink="">
      <xdr:nvSpPr>
        <xdr:cNvPr id="5278" name="TextBox 1">
          <a:extLst>
            <a:ext uri="{FF2B5EF4-FFF2-40B4-BE49-F238E27FC236}">
              <a16:creationId xmlns="" xmlns:a16="http://schemas.microsoft.com/office/drawing/2014/main" id="{75A60153-6D03-42A6-AE7F-0C14AD03369A}"/>
            </a:ext>
          </a:extLst>
        </xdr:cNvPr>
        <xdr:cNvSpPr txBox="1"/>
      </xdr:nvSpPr>
      <xdr:spPr>
        <a:xfrm>
          <a:off x="2266950" y="2306878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930</xdr:row>
      <xdr:rowOff>0</xdr:rowOff>
    </xdr:from>
    <xdr:ext cx="175008" cy="310174"/>
    <xdr:sp macro="" textlink="">
      <xdr:nvSpPr>
        <xdr:cNvPr id="5279" name="TextBox 1">
          <a:extLst>
            <a:ext uri="{FF2B5EF4-FFF2-40B4-BE49-F238E27FC236}">
              <a16:creationId xmlns="" xmlns:a16="http://schemas.microsoft.com/office/drawing/2014/main" id="{0DA49C96-AE8C-4125-81E3-7FD00E3B0CE5}"/>
            </a:ext>
          </a:extLst>
        </xdr:cNvPr>
        <xdr:cNvSpPr txBox="1"/>
      </xdr:nvSpPr>
      <xdr:spPr>
        <a:xfrm>
          <a:off x="2266950" y="2306878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280" name="TextBox 1">
          <a:extLst>
            <a:ext uri="{FF2B5EF4-FFF2-40B4-BE49-F238E27FC236}">
              <a16:creationId xmlns="" xmlns:a16="http://schemas.microsoft.com/office/drawing/2014/main" id="{AB82B9DE-F82C-4193-911B-9BCD95A5B64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281" name="TextBox 1">
          <a:extLst>
            <a:ext uri="{FF2B5EF4-FFF2-40B4-BE49-F238E27FC236}">
              <a16:creationId xmlns="" xmlns:a16="http://schemas.microsoft.com/office/drawing/2014/main" id="{0A0D8596-98B9-4784-AC98-2874E87E2FD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282" name="TextBox 1">
          <a:extLst>
            <a:ext uri="{FF2B5EF4-FFF2-40B4-BE49-F238E27FC236}">
              <a16:creationId xmlns="" xmlns:a16="http://schemas.microsoft.com/office/drawing/2014/main" id="{C2AC1289-882E-4D45-997D-936614CFE5B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283" name="TextBox 1">
          <a:extLst>
            <a:ext uri="{FF2B5EF4-FFF2-40B4-BE49-F238E27FC236}">
              <a16:creationId xmlns="" xmlns:a16="http://schemas.microsoft.com/office/drawing/2014/main" id="{54A249CE-6240-4E14-89A4-1748232A55D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284" name="TextBox 1">
          <a:extLst>
            <a:ext uri="{FF2B5EF4-FFF2-40B4-BE49-F238E27FC236}">
              <a16:creationId xmlns="" xmlns:a16="http://schemas.microsoft.com/office/drawing/2014/main" id="{7A335446-2844-4178-991A-0C0173E2A0A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285" name="TextBox 1">
          <a:extLst>
            <a:ext uri="{FF2B5EF4-FFF2-40B4-BE49-F238E27FC236}">
              <a16:creationId xmlns="" xmlns:a16="http://schemas.microsoft.com/office/drawing/2014/main" id="{E2144ACC-6B60-40AE-BD6D-304C981C808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286" name="TextBox 1">
          <a:extLst>
            <a:ext uri="{FF2B5EF4-FFF2-40B4-BE49-F238E27FC236}">
              <a16:creationId xmlns="" xmlns:a16="http://schemas.microsoft.com/office/drawing/2014/main" id="{AC67BBE8-B88F-4F77-8874-5C210882983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287" name="TextBox 1">
          <a:extLst>
            <a:ext uri="{FF2B5EF4-FFF2-40B4-BE49-F238E27FC236}">
              <a16:creationId xmlns="" xmlns:a16="http://schemas.microsoft.com/office/drawing/2014/main" id="{30650284-D1E9-4FA5-AC32-57A43BA7A1C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288" name="TextBox 1">
          <a:extLst>
            <a:ext uri="{FF2B5EF4-FFF2-40B4-BE49-F238E27FC236}">
              <a16:creationId xmlns="" xmlns:a16="http://schemas.microsoft.com/office/drawing/2014/main" id="{D289A9D2-6A16-4214-B447-1A0DACDCF35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289" name="TextBox 1">
          <a:extLst>
            <a:ext uri="{FF2B5EF4-FFF2-40B4-BE49-F238E27FC236}">
              <a16:creationId xmlns="" xmlns:a16="http://schemas.microsoft.com/office/drawing/2014/main" id="{A3240605-3C68-4A7B-87D0-5FD2B7895CC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290" name="TextBox 1">
          <a:extLst>
            <a:ext uri="{FF2B5EF4-FFF2-40B4-BE49-F238E27FC236}">
              <a16:creationId xmlns="" xmlns:a16="http://schemas.microsoft.com/office/drawing/2014/main" id="{BEC29496-86D2-445A-ADC8-6651C679F65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291" name="TextBox 1">
          <a:extLst>
            <a:ext uri="{FF2B5EF4-FFF2-40B4-BE49-F238E27FC236}">
              <a16:creationId xmlns="" xmlns:a16="http://schemas.microsoft.com/office/drawing/2014/main" id="{FE551DF2-4FE8-4CFE-AE85-9505DEB8B30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292" name="TextBox 1">
          <a:extLst>
            <a:ext uri="{FF2B5EF4-FFF2-40B4-BE49-F238E27FC236}">
              <a16:creationId xmlns="" xmlns:a16="http://schemas.microsoft.com/office/drawing/2014/main" id="{4749BD42-6822-46EF-B97A-8446F8DA1A1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293" name="TextBox 1">
          <a:extLst>
            <a:ext uri="{FF2B5EF4-FFF2-40B4-BE49-F238E27FC236}">
              <a16:creationId xmlns="" xmlns:a16="http://schemas.microsoft.com/office/drawing/2014/main" id="{14B84E2D-3E9B-4E0B-BE4A-A1524E36C5D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294" name="TextBox 1">
          <a:extLst>
            <a:ext uri="{FF2B5EF4-FFF2-40B4-BE49-F238E27FC236}">
              <a16:creationId xmlns="" xmlns:a16="http://schemas.microsoft.com/office/drawing/2014/main" id="{BAC712EF-11F7-48C6-8EB9-80A9B9009DC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295" name="TextBox 1">
          <a:extLst>
            <a:ext uri="{FF2B5EF4-FFF2-40B4-BE49-F238E27FC236}">
              <a16:creationId xmlns="" xmlns:a16="http://schemas.microsoft.com/office/drawing/2014/main" id="{0877796E-BE85-48BB-ABE8-FA51323B720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296" name="TextBox 1">
          <a:extLst>
            <a:ext uri="{FF2B5EF4-FFF2-40B4-BE49-F238E27FC236}">
              <a16:creationId xmlns="" xmlns:a16="http://schemas.microsoft.com/office/drawing/2014/main" id="{1C96A7DD-1C84-4B38-89BE-628D2E8D7CB0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297" name="TextBox 1">
          <a:extLst>
            <a:ext uri="{FF2B5EF4-FFF2-40B4-BE49-F238E27FC236}">
              <a16:creationId xmlns="" xmlns:a16="http://schemas.microsoft.com/office/drawing/2014/main" id="{AC37DAA5-9E13-4254-9A4A-1FB70AED5EC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298" name="TextBox 1">
          <a:extLst>
            <a:ext uri="{FF2B5EF4-FFF2-40B4-BE49-F238E27FC236}">
              <a16:creationId xmlns="" xmlns:a16="http://schemas.microsoft.com/office/drawing/2014/main" id="{AB76C230-A545-46C1-9BC1-7BDB17F565C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299" name="TextBox 1">
          <a:extLst>
            <a:ext uri="{FF2B5EF4-FFF2-40B4-BE49-F238E27FC236}">
              <a16:creationId xmlns="" xmlns:a16="http://schemas.microsoft.com/office/drawing/2014/main" id="{56D3CCF6-6C1E-47C9-B31B-C8700A6DA92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300" name="TextBox 1">
          <a:extLst>
            <a:ext uri="{FF2B5EF4-FFF2-40B4-BE49-F238E27FC236}">
              <a16:creationId xmlns="" xmlns:a16="http://schemas.microsoft.com/office/drawing/2014/main" id="{6F163AB9-E5A4-4320-84F8-A84E14067AD7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301" name="TextBox 1">
          <a:extLst>
            <a:ext uri="{FF2B5EF4-FFF2-40B4-BE49-F238E27FC236}">
              <a16:creationId xmlns="" xmlns:a16="http://schemas.microsoft.com/office/drawing/2014/main" id="{D41B8E9C-E19E-49F5-9E41-4A7139953EB3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302" name="TextBox 1">
          <a:extLst>
            <a:ext uri="{FF2B5EF4-FFF2-40B4-BE49-F238E27FC236}">
              <a16:creationId xmlns="" xmlns:a16="http://schemas.microsoft.com/office/drawing/2014/main" id="{FCA0EA47-A4EB-422D-BD64-4405E7516C97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303" name="TextBox 1">
          <a:extLst>
            <a:ext uri="{FF2B5EF4-FFF2-40B4-BE49-F238E27FC236}">
              <a16:creationId xmlns="" xmlns:a16="http://schemas.microsoft.com/office/drawing/2014/main" id="{3D54BF95-1092-4A90-ADAC-64E93A3BB1F1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304" name="TextBox 1">
          <a:extLst>
            <a:ext uri="{FF2B5EF4-FFF2-40B4-BE49-F238E27FC236}">
              <a16:creationId xmlns="" xmlns:a16="http://schemas.microsoft.com/office/drawing/2014/main" id="{47C680FE-244E-4E6D-B397-42CB8A9EF1E5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305" name="TextBox 1">
          <a:extLst>
            <a:ext uri="{FF2B5EF4-FFF2-40B4-BE49-F238E27FC236}">
              <a16:creationId xmlns="" xmlns:a16="http://schemas.microsoft.com/office/drawing/2014/main" id="{F7FE23F0-899B-47A8-91C7-D9493DC91563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306" name="TextBox 1">
          <a:extLst>
            <a:ext uri="{FF2B5EF4-FFF2-40B4-BE49-F238E27FC236}">
              <a16:creationId xmlns="" xmlns:a16="http://schemas.microsoft.com/office/drawing/2014/main" id="{05976A7B-E3CC-49EA-9A22-F1ABF5FD8F17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307" name="TextBox 1">
          <a:extLst>
            <a:ext uri="{FF2B5EF4-FFF2-40B4-BE49-F238E27FC236}">
              <a16:creationId xmlns="" xmlns:a16="http://schemas.microsoft.com/office/drawing/2014/main" id="{6F437AEB-CCB4-41CF-BE5F-492280BD427D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308" name="TextBox 1">
          <a:extLst>
            <a:ext uri="{FF2B5EF4-FFF2-40B4-BE49-F238E27FC236}">
              <a16:creationId xmlns="" xmlns:a16="http://schemas.microsoft.com/office/drawing/2014/main" id="{BC336F53-EA74-4992-85AB-82FEEF2CF337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309" name="TextBox 1">
          <a:extLst>
            <a:ext uri="{FF2B5EF4-FFF2-40B4-BE49-F238E27FC236}">
              <a16:creationId xmlns="" xmlns:a16="http://schemas.microsoft.com/office/drawing/2014/main" id="{B04E8DE0-0A23-4572-8C57-9629413E92BF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310" name="TextBox 1">
          <a:extLst>
            <a:ext uri="{FF2B5EF4-FFF2-40B4-BE49-F238E27FC236}">
              <a16:creationId xmlns="" xmlns:a16="http://schemas.microsoft.com/office/drawing/2014/main" id="{64462FC4-2D29-4303-B6B9-D1AB1E193385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311" name="TextBox 1">
          <a:extLst>
            <a:ext uri="{FF2B5EF4-FFF2-40B4-BE49-F238E27FC236}">
              <a16:creationId xmlns="" xmlns:a16="http://schemas.microsoft.com/office/drawing/2014/main" id="{330DC892-36AC-405A-A4CF-184D136919E7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312" name="TextBox 1">
          <a:extLst>
            <a:ext uri="{FF2B5EF4-FFF2-40B4-BE49-F238E27FC236}">
              <a16:creationId xmlns="" xmlns:a16="http://schemas.microsoft.com/office/drawing/2014/main" id="{06497DE6-6F6F-4A62-ACE8-82A455E861C0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313" name="TextBox 1">
          <a:extLst>
            <a:ext uri="{FF2B5EF4-FFF2-40B4-BE49-F238E27FC236}">
              <a16:creationId xmlns="" xmlns:a16="http://schemas.microsoft.com/office/drawing/2014/main" id="{4CD44D7E-B95B-4E4F-91FE-22276D257E9D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314" name="TextBox 1">
          <a:extLst>
            <a:ext uri="{FF2B5EF4-FFF2-40B4-BE49-F238E27FC236}">
              <a16:creationId xmlns="" xmlns:a16="http://schemas.microsoft.com/office/drawing/2014/main" id="{71452D86-6EAE-4963-BF75-7B73B6E86966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315" name="TextBox 1">
          <a:extLst>
            <a:ext uri="{FF2B5EF4-FFF2-40B4-BE49-F238E27FC236}">
              <a16:creationId xmlns="" xmlns:a16="http://schemas.microsoft.com/office/drawing/2014/main" id="{844D5901-6848-4F6E-A255-3F9D56326D8D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316" name="TextBox 1">
          <a:extLst>
            <a:ext uri="{FF2B5EF4-FFF2-40B4-BE49-F238E27FC236}">
              <a16:creationId xmlns="" xmlns:a16="http://schemas.microsoft.com/office/drawing/2014/main" id="{BAB5513B-91AA-4D6E-A9A0-3D6EFE3B27CC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317" name="TextBox 1">
          <a:extLst>
            <a:ext uri="{FF2B5EF4-FFF2-40B4-BE49-F238E27FC236}">
              <a16:creationId xmlns="" xmlns:a16="http://schemas.microsoft.com/office/drawing/2014/main" id="{96397736-72AE-4F57-B5FF-330411B8B721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318" name="TextBox 1">
          <a:extLst>
            <a:ext uri="{FF2B5EF4-FFF2-40B4-BE49-F238E27FC236}">
              <a16:creationId xmlns="" xmlns:a16="http://schemas.microsoft.com/office/drawing/2014/main" id="{CDDB45B0-240C-4796-87D3-C535C28802BA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319" name="TextBox 1">
          <a:extLst>
            <a:ext uri="{FF2B5EF4-FFF2-40B4-BE49-F238E27FC236}">
              <a16:creationId xmlns="" xmlns:a16="http://schemas.microsoft.com/office/drawing/2014/main" id="{9FA74EF6-C44D-4630-8FFE-DBC84B66CAE3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320" name="TextBox 1">
          <a:extLst>
            <a:ext uri="{FF2B5EF4-FFF2-40B4-BE49-F238E27FC236}">
              <a16:creationId xmlns="" xmlns:a16="http://schemas.microsoft.com/office/drawing/2014/main" id="{3C243C56-8DE4-46E7-9139-B42E6A7BA219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321" name="TextBox 1">
          <a:extLst>
            <a:ext uri="{FF2B5EF4-FFF2-40B4-BE49-F238E27FC236}">
              <a16:creationId xmlns="" xmlns:a16="http://schemas.microsoft.com/office/drawing/2014/main" id="{13989469-F3E8-47F0-87F4-32B2BA698C3E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22" name="TextBox 1">
          <a:extLst>
            <a:ext uri="{FF2B5EF4-FFF2-40B4-BE49-F238E27FC236}">
              <a16:creationId xmlns="" xmlns:a16="http://schemas.microsoft.com/office/drawing/2014/main" id="{C17247BD-5247-4975-A6A6-EDC301EFC69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23" name="TextBox 1">
          <a:extLst>
            <a:ext uri="{FF2B5EF4-FFF2-40B4-BE49-F238E27FC236}">
              <a16:creationId xmlns="" xmlns:a16="http://schemas.microsoft.com/office/drawing/2014/main" id="{1ED88800-6BEE-4C14-A1B7-5AE9FC8C75B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24" name="TextBox 1">
          <a:extLst>
            <a:ext uri="{FF2B5EF4-FFF2-40B4-BE49-F238E27FC236}">
              <a16:creationId xmlns="" xmlns:a16="http://schemas.microsoft.com/office/drawing/2014/main" id="{0F36EF55-A28C-4063-923A-79979835BCB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25" name="TextBox 1">
          <a:extLst>
            <a:ext uri="{FF2B5EF4-FFF2-40B4-BE49-F238E27FC236}">
              <a16:creationId xmlns="" xmlns:a16="http://schemas.microsoft.com/office/drawing/2014/main" id="{D05765F0-C19A-4DCA-8121-C0F56FA10E6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26" name="TextBox 1">
          <a:extLst>
            <a:ext uri="{FF2B5EF4-FFF2-40B4-BE49-F238E27FC236}">
              <a16:creationId xmlns="" xmlns:a16="http://schemas.microsoft.com/office/drawing/2014/main" id="{DC0FF0E4-BD74-46D8-85C7-BCF265D4016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27" name="TextBox 1">
          <a:extLst>
            <a:ext uri="{FF2B5EF4-FFF2-40B4-BE49-F238E27FC236}">
              <a16:creationId xmlns="" xmlns:a16="http://schemas.microsoft.com/office/drawing/2014/main" id="{58446191-8FF8-4D28-B4F9-EC17BF02156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28" name="TextBox 1">
          <a:extLst>
            <a:ext uri="{FF2B5EF4-FFF2-40B4-BE49-F238E27FC236}">
              <a16:creationId xmlns="" xmlns:a16="http://schemas.microsoft.com/office/drawing/2014/main" id="{073AD0EF-35AF-4940-9F91-365A7DD31DC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29" name="TextBox 1">
          <a:extLst>
            <a:ext uri="{FF2B5EF4-FFF2-40B4-BE49-F238E27FC236}">
              <a16:creationId xmlns="" xmlns:a16="http://schemas.microsoft.com/office/drawing/2014/main" id="{E8DDED2B-D9D7-454F-AE25-AF496DA98E7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30" name="TextBox 1">
          <a:extLst>
            <a:ext uri="{FF2B5EF4-FFF2-40B4-BE49-F238E27FC236}">
              <a16:creationId xmlns="" xmlns:a16="http://schemas.microsoft.com/office/drawing/2014/main" id="{1262FFEE-1C38-4F67-AF57-67706AC2B38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31" name="TextBox 1">
          <a:extLst>
            <a:ext uri="{FF2B5EF4-FFF2-40B4-BE49-F238E27FC236}">
              <a16:creationId xmlns="" xmlns:a16="http://schemas.microsoft.com/office/drawing/2014/main" id="{CE6B2D85-0FD5-4A70-A385-A319510E03F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32" name="TextBox 1">
          <a:extLst>
            <a:ext uri="{FF2B5EF4-FFF2-40B4-BE49-F238E27FC236}">
              <a16:creationId xmlns="" xmlns:a16="http://schemas.microsoft.com/office/drawing/2014/main" id="{B27AE74B-F5B1-4F77-86D6-2E0D0B201B6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33" name="TextBox 1">
          <a:extLst>
            <a:ext uri="{FF2B5EF4-FFF2-40B4-BE49-F238E27FC236}">
              <a16:creationId xmlns="" xmlns:a16="http://schemas.microsoft.com/office/drawing/2014/main" id="{CFB40C3F-C9D1-497D-AF54-69C19740AAA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34" name="TextBox 1">
          <a:extLst>
            <a:ext uri="{FF2B5EF4-FFF2-40B4-BE49-F238E27FC236}">
              <a16:creationId xmlns="" xmlns:a16="http://schemas.microsoft.com/office/drawing/2014/main" id="{9A51E853-E1FB-4EF3-9AFB-F184F192B7D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35" name="TextBox 1">
          <a:extLst>
            <a:ext uri="{FF2B5EF4-FFF2-40B4-BE49-F238E27FC236}">
              <a16:creationId xmlns="" xmlns:a16="http://schemas.microsoft.com/office/drawing/2014/main" id="{8DBF44B5-6EB8-4348-BABB-16E3E239393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36" name="TextBox 1">
          <a:extLst>
            <a:ext uri="{FF2B5EF4-FFF2-40B4-BE49-F238E27FC236}">
              <a16:creationId xmlns="" xmlns:a16="http://schemas.microsoft.com/office/drawing/2014/main" id="{9BA7C289-42DB-445E-BA1C-75D4D608C85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37" name="TextBox 1">
          <a:extLst>
            <a:ext uri="{FF2B5EF4-FFF2-40B4-BE49-F238E27FC236}">
              <a16:creationId xmlns="" xmlns:a16="http://schemas.microsoft.com/office/drawing/2014/main" id="{5665D5C0-5F95-40C9-AB8B-9258604183C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38" name="TextBox 1">
          <a:extLst>
            <a:ext uri="{FF2B5EF4-FFF2-40B4-BE49-F238E27FC236}">
              <a16:creationId xmlns="" xmlns:a16="http://schemas.microsoft.com/office/drawing/2014/main" id="{172169BC-9374-4A71-A7BC-938110405D2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39" name="TextBox 1">
          <a:extLst>
            <a:ext uri="{FF2B5EF4-FFF2-40B4-BE49-F238E27FC236}">
              <a16:creationId xmlns="" xmlns:a16="http://schemas.microsoft.com/office/drawing/2014/main" id="{6902C4E8-09CB-4A2E-BB44-0E52CB3F846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40" name="TextBox 1">
          <a:extLst>
            <a:ext uri="{FF2B5EF4-FFF2-40B4-BE49-F238E27FC236}">
              <a16:creationId xmlns="" xmlns:a16="http://schemas.microsoft.com/office/drawing/2014/main" id="{1BFD5C05-12CA-4EBB-8018-1AC7238D2E5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41" name="TextBox 1">
          <a:extLst>
            <a:ext uri="{FF2B5EF4-FFF2-40B4-BE49-F238E27FC236}">
              <a16:creationId xmlns="" xmlns:a16="http://schemas.microsoft.com/office/drawing/2014/main" id="{AF529225-972D-4BA9-B039-CD3A1FCBB2B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42" name="TextBox 1">
          <a:extLst>
            <a:ext uri="{FF2B5EF4-FFF2-40B4-BE49-F238E27FC236}">
              <a16:creationId xmlns="" xmlns:a16="http://schemas.microsoft.com/office/drawing/2014/main" id="{321DF62B-CC59-45A6-BE41-4AA24B823A1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43" name="TextBox 1">
          <a:extLst>
            <a:ext uri="{FF2B5EF4-FFF2-40B4-BE49-F238E27FC236}">
              <a16:creationId xmlns="" xmlns:a16="http://schemas.microsoft.com/office/drawing/2014/main" id="{61C6BF73-D925-44BC-9135-A8B875085FC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44" name="TextBox 1">
          <a:extLst>
            <a:ext uri="{FF2B5EF4-FFF2-40B4-BE49-F238E27FC236}">
              <a16:creationId xmlns="" xmlns:a16="http://schemas.microsoft.com/office/drawing/2014/main" id="{5D64065A-E190-46C8-ACF9-854F51AB484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45" name="TextBox 1">
          <a:extLst>
            <a:ext uri="{FF2B5EF4-FFF2-40B4-BE49-F238E27FC236}">
              <a16:creationId xmlns="" xmlns:a16="http://schemas.microsoft.com/office/drawing/2014/main" id="{EB070B02-8EDD-4BA5-8AD5-058B911BE0E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46" name="TextBox 1">
          <a:extLst>
            <a:ext uri="{FF2B5EF4-FFF2-40B4-BE49-F238E27FC236}">
              <a16:creationId xmlns="" xmlns:a16="http://schemas.microsoft.com/office/drawing/2014/main" id="{B6024A85-B690-4004-BF9A-97F3A157023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47" name="TextBox 1">
          <a:extLst>
            <a:ext uri="{FF2B5EF4-FFF2-40B4-BE49-F238E27FC236}">
              <a16:creationId xmlns="" xmlns:a16="http://schemas.microsoft.com/office/drawing/2014/main" id="{2C75996D-FDC8-4F19-88EA-56CE7A0DE42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48" name="TextBox 1">
          <a:extLst>
            <a:ext uri="{FF2B5EF4-FFF2-40B4-BE49-F238E27FC236}">
              <a16:creationId xmlns="" xmlns:a16="http://schemas.microsoft.com/office/drawing/2014/main" id="{C17D3BE2-C063-4673-BFA9-AE4E388E598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49" name="TextBox 1">
          <a:extLst>
            <a:ext uri="{FF2B5EF4-FFF2-40B4-BE49-F238E27FC236}">
              <a16:creationId xmlns="" xmlns:a16="http://schemas.microsoft.com/office/drawing/2014/main" id="{2718AE28-A8EB-42CB-B4EA-699D7574E55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50" name="TextBox 1">
          <a:extLst>
            <a:ext uri="{FF2B5EF4-FFF2-40B4-BE49-F238E27FC236}">
              <a16:creationId xmlns="" xmlns:a16="http://schemas.microsoft.com/office/drawing/2014/main" id="{9C6E4CA4-2353-4B2B-BE18-7A57ED5868A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51" name="TextBox 1">
          <a:extLst>
            <a:ext uri="{FF2B5EF4-FFF2-40B4-BE49-F238E27FC236}">
              <a16:creationId xmlns="" xmlns:a16="http://schemas.microsoft.com/office/drawing/2014/main" id="{978E5EFB-B6B6-47C3-A7B1-72E37292C5E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52" name="TextBox 1">
          <a:extLst>
            <a:ext uri="{FF2B5EF4-FFF2-40B4-BE49-F238E27FC236}">
              <a16:creationId xmlns="" xmlns:a16="http://schemas.microsoft.com/office/drawing/2014/main" id="{B3FEEE1B-FEB6-4346-8CFC-A608C84BD4A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53" name="TextBox 1">
          <a:extLst>
            <a:ext uri="{FF2B5EF4-FFF2-40B4-BE49-F238E27FC236}">
              <a16:creationId xmlns="" xmlns:a16="http://schemas.microsoft.com/office/drawing/2014/main" id="{63711547-1856-482C-810B-2FF6472136E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54" name="TextBox 1">
          <a:extLst>
            <a:ext uri="{FF2B5EF4-FFF2-40B4-BE49-F238E27FC236}">
              <a16:creationId xmlns="" xmlns:a16="http://schemas.microsoft.com/office/drawing/2014/main" id="{C5C5BE35-9AD4-4B58-AB83-2FAF25CC803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55" name="TextBox 1">
          <a:extLst>
            <a:ext uri="{FF2B5EF4-FFF2-40B4-BE49-F238E27FC236}">
              <a16:creationId xmlns="" xmlns:a16="http://schemas.microsoft.com/office/drawing/2014/main" id="{570C06BF-C0DB-49E6-AFA4-F0792A167F6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56" name="TextBox 1">
          <a:extLst>
            <a:ext uri="{FF2B5EF4-FFF2-40B4-BE49-F238E27FC236}">
              <a16:creationId xmlns="" xmlns:a16="http://schemas.microsoft.com/office/drawing/2014/main" id="{30AEBBDE-41F5-4086-90EC-61EB46C5005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57" name="TextBox 1">
          <a:extLst>
            <a:ext uri="{FF2B5EF4-FFF2-40B4-BE49-F238E27FC236}">
              <a16:creationId xmlns="" xmlns:a16="http://schemas.microsoft.com/office/drawing/2014/main" id="{5ABB7C23-36E0-45F5-B900-C42939CFC3F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58" name="TextBox 1">
          <a:extLst>
            <a:ext uri="{FF2B5EF4-FFF2-40B4-BE49-F238E27FC236}">
              <a16:creationId xmlns="" xmlns:a16="http://schemas.microsoft.com/office/drawing/2014/main" id="{4C80DF2B-C1D8-4148-9544-D74C8AA4782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59" name="TextBox 1">
          <a:extLst>
            <a:ext uri="{FF2B5EF4-FFF2-40B4-BE49-F238E27FC236}">
              <a16:creationId xmlns="" xmlns:a16="http://schemas.microsoft.com/office/drawing/2014/main" id="{91473E97-AD74-4A5D-8446-10E51EECB91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60" name="TextBox 1">
          <a:extLst>
            <a:ext uri="{FF2B5EF4-FFF2-40B4-BE49-F238E27FC236}">
              <a16:creationId xmlns="" xmlns:a16="http://schemas.microsoft.com/office/drawing/2014/main" id="{C40A33A8-5AB7-4A01-BC14-5B577E3FC42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61" name="TextBox 1">
          <a:extLst>
            <a:ext uri="{FF2B5EF4-FFF2-40B4-BE49-F238E27FC236}">
              <a16:creationId xmlns="" xmlns:a16="http://schemas.microsoft.com/office/drawing/2014/main" id="{8596A768-71D3-4588-B4CC-553FFE9FFB2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62" name="TextBox 1">
          <a:extLst>
            <a:ext uri="{FF2B5EF4-FFF2-40B4-BE49-F238E27FC236}">
              <a16:creationId xmlns="" xmlns:a16="http://schemas.microsoft.com/office/drawing/2014/main" id="{A4CBB31A-BFA7-4E59-A9B6-DC0CACAA622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63" name="TextBox 1">
          <a:extLst>
            <a:ext uri="{FF2B5EF4-FFF2-40B4-BE49-F238E27FC236}">
              <a16:creationId xmlns="" xmlns:a16="http://schemas.microsoft.com/office/drawing/2014/main" id="{BDDD5D5C-2522-4178-B37E-0C89A0F3150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64" name="TextBox 1">
          <a:extLst>
            <a:ext uri="{FF2B5EF4-FFF2-40B4-BE49-F238E27FC236}">
              <a16:creationId xmlns="" xmlns:a16="http://schemas.microsoft.com/office/drawing/2014/main" id="{7E64ABB7-678B-47EA-8EAC-B0A7F857626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65" name="TextBox 1">
          <a:extLst>
            <a:ext uri="{FF2B5EF4-FFF2-40B4-BE49-F238E27FC236}">
              <a16:creationId xmlns="" xmlns:a16="http://schemas.microsoft.com/office/drawing/2014/main" id="{E5C3C6C1-DEC3-40DC-8D81-551A0F50DB1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66" name="TextBox 1">
          <a:extLst>
            <a:ext uri="{FF2B5EF4-FFF2-40B4-BE49-F238E27FC236}">
              <a16:creationId xmlns="" xmlns:a16="http://schemas.microsoft.com/office/drawing/2014/main" id="{18039B8B-79C2-451A-AC64-53515D20E45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67" name="TextBox 1">
          <a:extLst>
            <a:ext uri="{FF2B5EF4-FFF2-40B4-BE49-F238E27FC236}">
              <a16:creationId xmlns="" xmlns:a16="http://schemas.microsoft.com/office/drawing/2014/main" id="{95360CB2-2F38-4515-AE2D-843369C7E7E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68" name="TextBox 1">
          <a:extLst>
            <a:ext uri="{FF2B5EF4-FFF2-40B4-BE49-F238E27FC236}">
              <a16:creationId xmlns="" xmlns:a16="http://schemas.microsoft.com/office/drawing/2014/main" id="{305A507F-92D4-485F-BE89-E73EE048A55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69" name="TextBox 1">
          <a:extLst>
            <a:ext uri="{FF2B5EF4-FFF2-40B4-BE49-F238E27FC236}">
              <a16:creationId xmlns="" xmlns:a16="http://schemas.microsoft.com/office/drawing/2014/main" id="{5110A676-16C5-41CB-AAC6-FE1059AC6EF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70" name="TextBox 1">
          <a:extLst>
            <a:ext uri="{FF2B5EF4-FFF2-40B4-BE49-F238E27FC236}">
              <a16:creationId xmlns="" xmlns:a16="http://schemas.microsoft.com/office/drawing/2014/main" id="{343319F8-E2F0-4B39-B454-1C3A40CF830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71" name="TextBox 1">
          <a:extLst>
            <a:ext uri="{FF2B5EF4-FFF2-40B4-BE49-F238E27FC236}">
              <a16:creationId xmlns="" xmlns:a16="http://schemas.microsoft.com/office/drawing/2014/main" id="{60DC1AAB-0490-452F-A46E-EC60DD33D71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72" name="TextBox 1">
          <a:extLst>
            <a:ext uri="{FF2B5EF4-FFF2-40B4-BE49-F238E27FC236}">
              <a16:creationId xmlns="" xmlns:a16="http://schemas.microsoft.com/office/drawing/2014/main" id="{B6434D89-5C40-4E87-8E53-FB7A01E5809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73" name="TextBox 1">
          <a:extLst>
            <a:ext uri="{FF2B5EF4-FFF2-40B4-BE49-F238E27FC236}">
              <a16:creationId xmlns="" xmlns:a16="http://schemas.microsoft.com/office/drawing/2014/main" id="{A4BE9B5D-1418-4508-AAA4-8473B7F34EF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74" name="TextBox 1">
          <a:extLst>
            <a:ext uri="{FF2B5EF4-FFF2-40B4-BE49-F238E27FC236}">
              <a16:creationId xmlns="" xmlns:a16="http://schemas.microsoft.com/office/drawing/2014/main" id="{79B5D562-60D0-47B2-9B1B-255D7F3C945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75" name="TextBox 1">
          <a:extLst>
            <a:ext uri="{FF2B5EF4-FFF2-40B4-BE49-F238E27FC236}">
              <a16:creationId xmlns="" xmlns:a16="http://schemas.microsoft.com/office/drawing/2014/main" id="{CDCF3D19-DC70-4042-8236-920CE705331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76" name="TextBox 1">
          <a:extLst>
            <a:ext uri="{FF2B5EF4-FFF2-40B4-BE49-F238E27FC236}">
              <a16:creationId xmlns="" xmlns:a16="http://schemas.microsoft.com/office/drawing/2014/main" id="{01E65E7C-9FAD-43C2-BF6E-A993A485EB6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77" name="TextBox 1">
          <a:extLst>
            <a:ext uri="{FF2B5EF4-FFF2-40B4-BE49-F238E27FC236}">
              <a16:creationId xmlns="" xmlns:a16="http://schemas.microsoft.com/office/drawing/2014/main" id="{AFE5488B-2DCA-450F-99CB-5A7358902AD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78" name="TextBox 1">
          <a:extLst>
            <a:ext uri="{FF2B5EF4-FFF2-40B4-BE49-F238E27FC236}">
              <a16:creationId xmlns="" xmlns:a16="http://schemas.microsoft.com/office/drawing/2014/main" id="{F947D0FA-8D45-4F2B-ADE1-6544DA9571C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79" name="TextBox 1">
          <a:extLst>
            <a:ext uri="{FF2B5EF4-FFF2-40B4-BE49-F238E27FC236}">
              <a16:creationId xmlns="" xmlns:a16="http://schemas.microsoft.com/office/drawing/2014/main" id="{9867BEA7-A183-40FE-B32E-3578D706295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80" name="TextBox 1">
          <a:extLst>
            <a:ext uri="{FF2B5EF4-FFF2-40B4-BE49-F238E27FC236}">
              <a16:creationId xmlns="" xmlns:a16="http://schemas.microsoft.com/office/drawing/2014/main" id="{35CBAAA8-4872-4F2F-8345-0A4918332CD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81" name="TextBox 1">
          <a:extLst>
            <a:ext uri="{FF2B5EF4-FFF2-40B4-BE49-F238E27FC236}">
              <a16:creationId xmlns="" xmlns:a16="http://schemas.microsoft.com/office/drawing/2014/main" id="{78380311-FE75-4B7F-93AB-E27E68E9A6A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82" name="TextBox 1">
          <a:extLst>
            <a:ext uri="{FF2B5EF4-FFF2-40B4-BE49-F238E27FC236}">
              <a16:creationId xmlns="" xmlns:a16="http://schemas.microsoft.com/office/drawing/2014/main" id="{EB49AA01-8CE2-4D14-9D89-69BD4A92F0A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83" name="TextBox 1">
          <a:extLst>
            <a:ext uri="{FF2B5EF4-FFF2-40B4-BE49-F238E27FC236}">
              <a16:creationId xmlns="" xmlns:a16="http://schemas.microsoft.com/office/drawing/2014/main" id="{7EE5D84C-91A9-4C98-A75C-2D4F9B2CD26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84" name="TextBox 1">
          <a:extLst>
            <a:ext uri="{FF2B5EF4-FFF2-40B4-BE49-F238E27FC236}">
              <a16:creationId xmlns="" xmlns:a16="http://schemas.microsoft.com/office/drawing/2014/main" id="{34A7E9B1-6AB9-4012-886B-394212C47A0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85" name="TextBox 1">
          <a:extLst>
            <a:ext uri="{FF2B5EF4-FFF2-40B4-BE49-F238E27FC236}">
              <a16:creationId xmlns="" xmlns:a16="http://schemas.microsoft.com/office/drawing/2014/main" id="{E04F08FA-5451-4654-B1A1-2FB49B0E009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86" name="TextBox 1">
          <a:extLst>
            <a:ext uri="{FF2B5EF4-FFF2-40B4-BE49-F238E27FC236}">
              <a16:creationId xmlns="" xmlns:a16="http://schemas.microsoft.com/office/drawing/2014/main" id="{650F5471-4C96-427C-95A0-C7CF95B3D93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87" name="TextBox 1">
          <a:extLst>
            <a:ext uri="{FF2B5EF4-FFF2-40B4-BE49-F238E27FC236}">
              <a16:creationId xmlns="" xmlns:a16="http://schemas.microsoft.com/office/drawing/2014/main" id="{F0D20896-6792-4955-93CA-5A128902C06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88" name="TextBox 1">
          <a:extLst>
            <a:ext uri="{FF2B5EF4-FFF2-40B4-BE49-F238E27FC236}">
              <a16:creationId xmlns="" xmlns:a16="http://schemas.microsoft.com/office/drawing/2014/main" id="{6D434405-2172-40B0-9E2B-E92373BE50A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89" name="TextBox 1">
          <a:extLst>
            <a:ext uri="{FF2B5EF4-FFF2-40B4-BE49-F238E27FC236}">
              <a16:creationId xmlns="" xmlns:a16="http://schemas.microsoft.com/office/drawing/2014/main" id="{678D8034-BAF3-4E8A-88C0-BE7C9406CBE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90" name="TextBox 1">
          <a:extLst>
            <a:ext uri="{FF2B5EF4-FFF2-40B4-BE49-F238E27FC236}">
              <a16:creationId xmlns="" xmlns:a16="http://schemas.microsoft.com/office/drawing/2014/main" id="{CE83735D-56A0-455C-9637-30E27BFDA40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91" name="TextBox 1">
          <a:extLst>
            <a:ext uri="{FF2B5EF4-FFF2-40B4-BE49-F238E27FC236}">
              <a16:creationId xmlns="" xmlns:a16="http://schemas.microsoft.com/office/drawing/2014/main" id="{02E2AE68-1323-45F7-89D0-1198B8961B9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92" name="TextBox 1">
          <a:extLst>
            <a:ext uri="{FF2B5EF4-FFF2-40B4-BE49-F238E27FC236}">
              <a16:creationId xmlns="" xmlns:a16="http://schemas.microsoft.com/office/drawing/2014/main" id="{1DA4BB38-057C-416D-B8A7-0D591A2A7CB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93" name="TextBox 1">
          <a:extLst>
            <a:ext uri="{FF2B5EF4-FFF2-40B4-BE49-F238E27FC236}">
              <a16:creationId xmlns="" xmlns:a16="http://schemas.microsoft.com/office/drawing/2014/main" id="{99651198-C481-4C57-9DA6-2A2EF5EB219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94" name="TextBox 1">
          <a:extLst>
            <a:ext uri="{FF2B5EF4-FFF2-40B4-BE49-F238E27FC236}">
              <a16:creationId xmlns="" xmlns:a16="http://schemas.microsoft.com/office/drawing/2014/main" id="{031ADF5C-4BAC-47BE-BE10-1967EFEDCF5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95" name="TextBox 1">
          <a:extLst>
            <a:ext uri="{FF2B5EF4-FFF2-40B4-BE49-F238E27FC236}">
              <a16:creationId xmlns="" xmlns:a16="http://schemas.microsoft.com/office/drawing/2014/main" id="{BE078CB8-F765-4B4D-9CEC-1A976D57DB1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96" name="TextBox 1">
          <a:extLst>
            <a:ext uri="{FF2B5EF4-FFF2-40B4-BE49-F238E27FC236}">
              <a16:creationId xmlns="" xmlns:a16="http://schemas.microsoft.com/office/drawing/2014/main" id="{E1D31A7D-AD06-47A1-85FB-47C268AD605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97" name="TextBox 1">
          <a:extLst>
            <a:ext uri="{FF2B5EF4-FFF2-40B4-BE49-F238E27FC236}">
              <a16:creationId xmlns="" xmlns:a16="http://schemas.microsoft.com/office/drawing/2014/main" id="{8862EEDD-04E1-4E0D-9402-D7FA21690C1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98" name="TextBox 1">
          <a:extLst>
            <a:ext uri="{FF2B5EF4-FFF2-40B4-BE49-F238E27FC236}">
              <a16:creationId xmlns="" xmlns:a16="http://schemas.microsoft.com/office/drawing/2014/main" id="{A7D3CABB-2E04-43F5-9C10-5D6153B47AD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399" name="TextBox 1">
          <a:extLst>
            <a:ext uri="{FF2B5EF4-FFF2-40B4-BE49-F238E27FC236}">
              <a16:creationId xmlns="" xmlns:a16="http://schemas.microsoft.com/office/drawing/2014/main" id="{DB51AFA9-723B-49EC-95A7-EC0AF34EAF2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00" name="TextBox 1">
          <a:extLst>
            <a:ext uri="{FF2B5EF4-FFF2-40B4-BE49-F238E27FC236}">
              <a16:creationId xmlns="" xmlns:a16="http://schemas.microsoft.com/office/drawing/2014/main" id="{89E86E82-D098-4685-97DD-46383725287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01" name="TextBox 1">
          <a:extLst>
            <a:ext uri="{FF2B5EF4-FFF2-40B4-BE49-F238E27FC236}">
              <a16:creationId xmlns="" xmlns:a16="http://schemas.microsoft.com/office/drawing/2014/main" id="{B9329F10-E7FC-4973-ACB2-4743F0E5B41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02" name="TextBox 1">
          <a:extLst>
            <a:ext uri="{FF2B5EF4-FFF2-40B4-BE49-F238E27FC236}">
              <a16:creationId xmlns="" xmlns:a16="http://schemas.microsoft.com/office/drawing/2014/main" id="{A4634D48-BC65-410D-B7CC-6FAC3C1B06E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03" name="TextBox 1">
          <a:extLst>
            <a:ext uri="{FF2B5EF4-FFF2-40B4-BE49-F238E27FC236}">
              <a16:creationId xmlns="" xmlns:a16="http://schemas.microsoft.com/office/drawing/2014/main" id="{D24EAFC9-4D82-48E7-A680-BEB91C3FD71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04" name="TextBox 1">
          <a:extLst>
            <a:ext uri="{FF2B5EF4-FFF2-40B4-BE49-F238E27FC236}">
              <a16:creationId xmlns="" xmlns:a16="http://schemas.microsoft.com/office/drawing/2014/main" id="{3C3B72F6-B051-4736-8D29-C2320779B77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05" name="TextBox 1">
          <a:extLst>
            <a:ext uri="{FF2B5EF4-FFF2-40B4-BE49-F238E27FC236}">
              <a16:creationId xmlns="" xmlns:a16="http://schemas.microsoft.com/office/drawing/2014/main" id="{FF607332-95CE-4B1A-BC76-B2C2E93475C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06" name="TextBox 1">
          <a:extLst>
            <a:ext uri="{FF2B5EF4-FFF2-40B4-BE49-F238E27FC236}">
              <a16:creationId xmlns="" xmlns:a16="http://schemas.microsoft.com/office/drawing/2014/main" id="{E376E337-8403-49E5-A232-9789657741C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07" name="TextBox 1">
          <a:extLst>
            <a:ext uri="{FF2B5EF4-FFF2-40B4-BE49-F238E27FC236}">
              <a16:creationId xmlns="" xmlns:a16="http://schemas.microsoft.com/office/drawing/2014/main" id="{B431C5B3-3920-4D56-AE98-45971F213EF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08" name="TextBox 1">
          <a:extLst>
            <a:ext uri="{FF2B5EF4-FFF2-40B4-BE49-F238E27FC236}">
              <a16:creationId xmlns="" xmlns:a16="http://schemas.microsoft.com/office/drawing/2014/main" id="{B03E564A-E2DD-4851-821B-FCB183B4EE0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09" name="TextBox 1">
          <a:extLst>
            <a:ext uri="{FF2B5EF4-FFF2-40B4-BE49-F238E27FC236}">
              <a16:creationId xmlns="" xmlns:a16="http://schemas.microsoft.com/office/drawing/2014/main" id="{BA361B13-2F73-4B47-A701-AE70DB59AE7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10" name="TextBox 1">
          <a:extLst>
            <a:ext uri="{FF2B5EF4-FFF2-40B4-BE49-F238E27FC236}">
              <a16:creationId xmlns="" xmlns:a16="http://schemas.microsoft.com/office/drawing/2014/main" id="{B25F7A3F-C9A5-4C47-9A86-2B851151A0E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11" name="TextBox 1">
          <a:extLst>
            <a:ext uri="{FF2B5EF4-FFF2-40B4-BE49-F238E27FC236}">
              <a16:creationId xmlns="" xmlns:a16="http://schemas.microsoft.com/office/drawing/2014/main" id="{B5B4DF0B-8093-4690-8898-BCC9744E68D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12" name="TextBox 1">
          <a:extLst>
            <a:ext uri="{FF2B5EF4-FFF2-40B4-BE49-F238E27FC236}">
              <a16:creationId xmlns="" xmlns:a16="http://schemas.microsoft.com/office/drawing/2014/main" id="{612E8DFE-AEA8-4AE7-98F0-AE6F50A5C48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13" name="TextBox 1">
          <a:extLst>
            <a:ext uri="{FF2B5EF4-FFF2-40B4-BE49-F238E27FC236}">
              <a16:creationId xmlns="" xmlns:a16="http://schemas.microsoft.com/office/drawing/2014/main" id="{0F5F533F-12EC-445F-8F48-42ED50D3EBA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14" name="TextBox 1">
          <a:extLst>
            <a:ext uri="{FF2B5EF4-FFF2-40B4-BE49-F238E27FC236}">
              <a16:creationId xmlns="" xmlns:a16="http://schemas.microsoft.com/office/drawing/2014/main" id="{7BC29E53-A605-4EFB-A70A-FE62213D49A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15" name="TextBox 1">
          <a:extLst>
            <a:ext uri="{FF2B5EF4-FFF2-40B4-BE49-F238E27FC236}">
              <a16:creationId xmlns="" xmlns:a16="http://schemas.microsoft.com/office/drawing/2014/main" id="{E9BD3449-4E0F-4CAA-95DD-A23A149D7C4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16" name="TextBox 1">
          <a:extLst>
            <a:ext uri="{FF2B5EF4-FFF2-40B4-BE49-F238E27FC236}">
              <a16:creationId xmlns="" xmlns:a16="http://schemas.microsoft.com/office/drawing/2014/main" id="{5049503B-600C-4888-9F7A-A9C94CAACF8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17" name="TextBox 1">
          <a:extLst>
            <a:ext uri="{FF2B5EF4-FFF2-40B4-BE49-F238E27FC236}">
              <a16:creationId xmlns="" xmlns:a16="http://schemas.microsoft.com/office/drawing/2014/main" id="{71621279-1A99-456C-88D2-02E700BEB41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18" name="TextBox 1">
          <a:extLst>
            <a:ext uri="{FF2B5EF4-FFF2-40B4-BE49-F238E27FC236}">
              <a16:creationId xmlns="" xmlns:a16="http://schemas.microsoft.com/office/drawing/2014/main" id="{A883BE34-12FB-4974-B884-F7EB57C2122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19" name="TextBox 1">
          <a:extLst>
            <a:ext uri="{FF2B5EF4-FFF2-40B4-BE49-F238E27FC236}">
              <a16:creationId xmlns="" xmlns:a16="http://schemas.microsoft.com/office/drawing/2014/main" id="{1F41E20A-32B9-4165-98D6-6B0774259A7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20" name="TextBox 1">
          <a:extLst>
            <a:ext uri="{FF2B5EF4-FFF2-40B4-BE49-F238E27FC236}">
              <a16:creationId xmlns="" xmlns:a16="http://schemas.microsoft.com/office/drawing/2014/main" id="{2E4C8F58-0EE2-40A0-9258-776D3EC92E5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21" name="TextBox 1">
          <a:extLst>
            <a:ext uri="{FF2B5EF4-FFF2-40B4-BE49-F238E27FC236}">
              <a16:creationId xmlns="" xmlns:a16="http://schemas.microsoft.com/office/drawing/2014/main" id="{BCA83D7E-9029-42E6-BC97-443D1AF9EA4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22" name="TextBox 1">
          <a:extLst>
            <a:ext uri="{FF2B5EF4-FFF2-40B4-BE49-F238E27FC236}">
              <a16:creationId xmlns="" xmlns:a16="http://schemas.microsoft.com/office/drawing/2014/main" id="{2B370658-383A-42DA-9D2C-1781D482F59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23" name="TextBox 1">
          <a:extLst>
            <a:ext uri="{FF2B5EF4-FFF2-40B4-BE49-F238E27FC236}">
              <a16:creationId xmlns="" xmlns:a16="http://schemas.microsoft.com/office/drawing/2014/main" id="{1BB48688-AEE9-47A2-844F-960CC020380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24" name="TextBox 1">
          <a:extLst>
            <a:ext uri="{FF2B5EF4-FFF2-40B4-BE49-F238E27FC236}">
              <a16:creationId xmlns="" xmlns:a16="http://schemas.microsoft.com/office/drawing/2014/main" id="{E6818773-C062-45E8-AB3A-8B5426FC88C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25" name="TextBox 1">
          <a:extLst>
            <a:ext uri="{FF2B5EF4-FFF2-40B4-BE49-F238E27FC236}">
              <a16:creationId xmlns="" xmlns:a16="http://schemas.microsoft.com/office/drawing/2014/main" id="{192FB5C0-3408-4F9F-9BC7-7D628C73C92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26" name="TextBox 1">
          <a:extLst>
            <a:ext uri="{FF2B5EF4-FFF2-40B4-BE49-F238E27FC236}">
              <a16:creationId xmlns="" xmlns:a16="http://schemas.microsoft.com/office/drawing/2014/main" id="{7AF37BC8-06AA-4D5B-A5AA-A8993704138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27" name="TextBox 1">
          <a:extLst>
            <a:ext uri="{FF2B5EF4-FFF2-40B4-BE49-F238E27FC236}">
              <a16:creationId xmlns="" xmlns:a16="http://schemas.microsoft.com/office/drawing/2014/main" id="{59094475-BEB1-4487-8C84-C491DE59798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28" name="TextBox 1">
          <a:extLst>
            <a:ext uri="{FF2B5EF4-FFF2-40B4-BE49-F238E27FC236}">
              <a16:creationId xmlns="" xmlns:a16="http://schemas.microsoft.com/office/drawing/2014/main" id="{3104351A-354B-4F8D-A423-4D36E84D2D6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29" name="TextBox 1">
          <a:extLst>
            <a:ext uri="{FF2B5EF4-FFF2-40B4-BE49-F238E27FC236}">
              <a16:creationId xmlns="" xmlns:a16="http://schemas.microsoft.com/office/drawing/2014/main" id="{EA5C64E4-4710-4A74-A14A-BD754EE8552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30" name="TextBox 1">
          <a:extLst>
            <a:ext uri="{FF2B5EF4-FFF2-40B4-BE49-F238E27FC236}">
              <a16:creationId xmlns="" xmlns:a16="http://schemas.microsoft.com/office/drawing/2014/main" id="{D56432FC-C777-4151-B3A1-2835296F268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31" name="TextBox 1">
          <a:extLst>
            <a:ext uri="{FF2B5EF4-FFF2-40B4-BE49-F238E27FC236}">
              <a16:creationId xmlns="" xmlns:a16="http://schemas.microsoft.com/office/drawing/2014/main" id="{7443BB43-32FB-4088-B687-13EDF5D7945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32" name="TextBox 1">
          <a:extLst>
            <a:ext uri="{FF2B5EF4-FFF2-40B4-BE49-F238E27FC236}">
              <a16:creationId xmlns="" xmlns:a16="http://schemas.microsoft.com/office/drawing/2014/main" id="{F0720614-CB30-4D44-9563-35E37F2F28C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33" name="TextBox 1">
          <a:extLst>
            <a:ext uri="{FF2B5EF4-FFF2-40B4-BE49-F238E27FC236}">
              <a16:creationId xmlns="" xmlns:a16="http://schemas.microsoft.com/office/drawing/2014/main" id="{9C57C8B1-607E-42D5-BC33-6CEA565A329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34" name="TextBox 1">
          <a:extLst>
            <a:ext uri="{FF2B5EF4-FFF2-40B4-BE49-F238E27FC236}">
              <a16:creationId xmlns="" xmlns:a16="http://schemas.microsoft.com/office/drawing/2014/main" id="{ABA107F6-32D2-4B30-A340-82A5616C83B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35" name="TextBox 1">
          <a:extLst>
            <a:ext uri="{FF2B5EF4-FFF2-40B4-BE49-F238E27FC236}">
              <a16:creationId xmlns="" xmlns:a16="http://schemas.microsoft.com/office/drawing/2014/main" id="{BEE13DE4-16F8-466A-9B2F-B8C515C44B8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36" name="TextBox 1">
          <a:extLst>
            <a:ext uri="{FF2B5EF4-FFF2-40B4-BE49-F238E27FC236}">
              <a16:creationId xmlns="" xmlns:a16="http://schemas.microsoft.com/office/drawing/2014/main" id="{53715261-127A-4325-9B3E-6132BCAE11E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37" name="TextBox 1">
          <a:extLst>
            <a:ext uri="{FF2B5EF4-FFF2-40B4-BE49-F238E27FC236}">
              <a16:creationId xmlns="" xmlns:a16="http://schemas.microsoft.com/office/drawing/2014/main" id="{18488DEB-45EC-4381-A627-76395BCD6A6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38" name="TextBox 1">
          <a:extLst>
            <a:ext uri="{FF2B5EF4-FFF2-40B4-BE49-F238E27FC236}">
              <a16:creationId xmlns="" xmlns:a16="http://schemas.microsoft.com/office/drawing/2014/main" id="{063719EB-82E1-4567-A84E-35BB7AD1997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39" name="TextBox 1">
          <a:extLst>
            <a:ext uri="{FF2B5EF4-FFF2-40B4-BE49-F238E27FC236}">
              <a16:creationId xmlns="" xmlns:a16="http://schemas.microsoft.com/office/drawing/2014/main" id="{268DFB8C-4CFC-4D4D-AAED-6FEF9E02504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40" name="TextBox 1">
          <a:extLst>
            <a:ext uri="{FF2B5EF4-FFF2-40B4-BE49-F238E27FC236}">
              <a16:creationId xmlns="" xmlns:a16="http://schemas.microsoft.com/office/drawing/2014/main" id="{EC226D1E-86D2-4351-A056-9D5031232D5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41" name="TextBox 1">
          <a:extLst>
            <a:ext uri="{FF2B5EF4-FFF2-40B4-BE49-F238E27FC236}">
              <a16:creationId xmlns="" xmlns:a16="http://schemas.microsoft.com/office/drawing/2014/main" id="{33FC0D82-355C-4D83-A139-604A7C8E1A0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42" name="TextBox 1">
          <a:extLst>
            <a:ext uri="{FF2B5EF4-FFF2-40B4-BE49-F238E27FC236}">
              <a16:creationId xmlns="" xmlns:a16="http://schemas.microsoft.com/office/drawing/2014/main" id="{368A3F4E-90F1-4B81-8A4E-E6C715C4A67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43" name="TextBox 1">
          <a:extLst>
            <a:ext uri="{FF2B5EF4-FFF2-40B4-BE49-F238E27FC236}">
              <a16:creationId xmlns="" xmlns:a16="http://schemas.microsoft.com/office/drawing/2014/main" id="{32116A14-C679-446B-A0C1-D01B57F8E79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44" name="TextBox 1">
          <a:extLst>
            <a:ext uri="{FF2B5EF4-FFF2-40B4-BE49-F238E27FC236}">
              <a16:creationId xmlns="" xmlns:a16="http://schemas.microsoft.com/office/drawing/2014/main" id="{208EB8B3-6609-4F56-8E2B-6346B71B176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45" name="TextBox 1">
          <a:extLst>
            <a:ext uri="{FF2B5EF4-FFF2-40B4-BE49-F238E27FC236}">
              <a16:creationId xmlns="" xmlns:a16="http://schemas.microsoft.com/office/drawing/2014/main" id="{077653A9-5246-4898-BE7C-76C10D9E8F4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46" name="TextBox 1">
          <a:extLst>
            <a:ext uri="{FF2B5EF4-FFF2-40B4-BE49-F238E27FC236}">
              <a16:creationId xmlns="" xmlns:a16="http://schemas.microsoft.com/office/drawing/2014/main" id="{DC840FB2-CD59-452B-B473-2803F88FB8E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47" name="TextBox 1">
          <a:extLst>
            <a:ext uri="{FF2B5EF4-FFF2-40B4-BE49-F238E27FC236}">
              <a16:creationId xmlns="" xmlns:a16="http://schemas.microsoft.com/office/drawing/2014/main" id="{AF16AE08-2D83-4786-8433-B99DE8A4B98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48" name="TextBox 1">
          <a:extLst>
            <a:ext uri="{FF2B5EF4-FFF2-40B4-BE49-F238E27FC236}">
              <a16:creationId xmlns="" xmlns:a16="http://schemas.microsoft.com/office/drawing/2014/main" id="{4FF0B77D-3FF8-462B-8329-C771B9BB828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49" name="TextBox 1">
          <a:extLst>
            <a:ext uri="{FF2B5EF4-FFF2-40B4-BE49-F238E27FC236}">
              <a16:creationId xmlns="" xmlns:a16="http://schemas.microsoft.com/office/drawing/2014/main" id="{CAE79489-6DBE-4CF1-84A2-9F24C90B85C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50" name="TextBox 1">
          <a:extLst>
            <a:ext uri="{FF2B5EF4-FFF2-40B4-BE49-F238E27FC236}">
              <a16:creationId xmlns="" xmlns:a16="http://schemas.microsoft.com/office/drawing/2014/main" id="{4B466291-52D4-4227-BF9E-5D06A678C12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51" name="TextBox 1">
          <a:extLst>
            <a:ext uri="{FF2B5EF4-FFF2-40B4-BE49-F238E27FC236}">
              <a16:creationId xmlns="" xmlns:a16="http://schemas.microsoft.com/office/drawing/2014/main" id="{59C2B1F0-C491-49C6-A2D5-C984D7C7289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52" name="TextBox 1">
          <a:extLst>
            <a:ext uri="{FF2B5EF4-FFF2-40B4-BE49-F238E27FC236}">
              <a16:creationId xmlns="" xmlns:a16="http://schemas.microsoft.com/office/drawing/2014/main" id="{F56E8CF2-4595-4C93-AB7D-7AD360F0D3A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53" name="TextBox 1">
          <a:extLst>
            <a:ext uri="{FF2B5EF4-FFF2-40B4-BE49-F238E27FC236}">
              <a16:creationId xmlns="" xmlns:a16="http://schemas.microsoft.com/office/drawing/2014/main" id="{DEEE01C4-8E86-4120-8AF5-046C22AFD17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54" name="TextBox 1">
          <a:extLst>
            <a:ext uri="{FF2B5EF4-FFF2-40B4-BE49-F238E27FC236}">
              <a16:creationId xmlns="" xmlns:a16="http://schemas.microsoft.com/office/drawing/2014/main" id="{B2B94D6E-4580-4B2A-8CD4-74E01CD4A0F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55" name="TextBox 1">
          <a:extLst>
            <a:ext uri="{FF2B5EF4-FFF2-40B4-BE49-F238E27FC236}">
              <a16:creationId xmlns="" xmlns:a16="http://schemas.microsoft.com/office/drawing/2014/main" id="{74697F08-C54F-41C0-94A0-9A39CA0D194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56" name="TextBox 1">
          <a:extLst>
            <a:ext uri="{FF2B5EF4-FFF2-40B4-BE49-F238E27FC236}">
              <a16:creationId xmlns="" xmlns:a16="http://schemas.microsoft.com/office/drawing/2014/main" id="{18C5C49C-9A1E-495E-9BFD-0CC945FC1A0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57" name="TextBox 1">
          <a:extLst>
            <a:ext uri="{FF2B5EF4-FFF2-40B4-BE49-F238E27FC236}">
              <a16:creationId xmlns="" xmlns:a16="http://schemas.microsoft.com/office/drawing/2014/main" id="{50645C45-0D85-472C-A6A1-89E259D1BF0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58" name="TextBox 1">
          <a:extLst>
            <a:ext uri="{FF2B5EF4-FFF2-40B4-BE49-F238E27FC236}">
              <a16:creationId xmlns="" xmlns:a16="http://schemas.microsoft.com/office/drawing/2014/main" id="{4FCB166E-12C7-49ED-90C3-CA6F7EDC99D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59" name="TextBox 1">
          <a:extLst>
            <a:ext uri="{FF2B5EF4-FFF2-40B4-BE49-F238E27FC236}">
              <a16:creationId xmlns="" xmlns:a16="http://schemas.microsoft.com/office/drawing/2014/main" id="{2D5452DA-CCB3-4BFE-8509-19F891A493D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60" name="TextBox 1">
          <a:extLst>
            <a:ext uri="{FF2B5EF4-FFF2-40B4-BE49-F238E27FC236}">
              <a16:creationId xmlns="" xmlns:a16="http://schemas.microsoft.com/office/drawing/2014/main" id="{C79D00E2-1EA2-42E2-AEAB-9AF12FCD840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61" name="TextBox 1">
          <a:extLst>
            <a:ext uri="{FF2B5EF4-FFF2-40B4-BE49-F238E27FC236}">
              <a16:creationId xmlns="" xmlns:a16="http://schemas.microsoft.com/office/drawing/2014/main" id="{DA91EAD0-8026-4091-8088-8DE5AF5B93E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62" name="TextBox 1">
          <a:extLst>
            <a:ext uri="{FF2B5EF4-FFF2-40B4-BE49-F238E27FC236}">
              <a16:creationId xmlns="" xmlns:a16="http://schemas.microsoft.com/office/drawing/2014/main" id="{CECB8876-306D-4E7E-91F0-652C36C024B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63" name="TextBox 1">
          <a:extLst>
            <a:ext uri="{FF2B5EF4-FFF2-40B4-BE49-F238E27FC236}">
              <a16:creationId xmlns="" xmlns:a16="http://schemas.microsoft.com/office/drawing/2014/main" id="{750F7BD5-048F-4354-862D-5ADEEDC86E3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64" name="TextBox 1">
          <a:extLst>
            <a:ext uri="{FF2B5EF4-FFF2-40B4-BE49-F238E27FC236}">
              <a16:creationId xmlns="" xmlns:a16="http://schemas.microsoft.com/office/drawing/2014/main" id="{752F6D0B-C49A-4EA5-805E-A65F7B3AB82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65" name="TextBox 1">
          <a:extLst>
            <a:ext uri="{FF2B5EF4-FFF2-40B4-BE49-F238E27FC236}">
              <a16:creationId xmlns="" xmlns:a16="http://schemas.microsoft.com/office/drawing/2014/main" id="{262951D8-5A42-493F-BDA7-24737BF58D5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66" name="TextBox 1">
          <a:extLst>
            <a:ext uri="{FF2B5EF4-FFF2-40B4-BE49-F238E27FC236}">
              <a16:creationId xmlns="" xmlns:a16="http://schemas.microsoft.com/office/drawing/2014/main" id="{69A14499-250A-4018-B677-F1A666C941E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67" name="TextBox 1">
          <a:extLst>
            <a:ext uri="{FF2B5EF4-FFF2-40B4-BE49-F238E27FC236}">
              <a16:creationId xmlns="" xmlns:a16="http://schemas.microsoft.com/office/drawing/2014/main" id="{202C1D48-9D9F-4ADD-B300-D7CC32955CC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68" name="TextBox 1">
          <a:extLst>
            <a:ext uri="{FF2B5EF4-FFF2-40B4-BE49-F238E27FC236}">
              <a16:creationId xmlns="" xmlns:a16="http://schemas.microsoft.com/office/drawing/2014/main" id="{AE07FC3E-55F8-4A4B-AC15-6DDA1C2562E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69" name="TextBox 1">
          <a:extLst>
            <a:ext uri="{FF2B5EF4-FFF2-40B4-BE49-F238E27FC236}">
              <a16:creationId xmlns="" xmlns:a16="http://schemas.microsoft.com/office/drawing/2014/main" id="{DF0AEA7F-F143-4B49-8A78-3CC1AB05ACE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70" name="TextBox 1">
          <a:extLst>
            <a:ext uri="{FF2B5EF4-FFF2-40B4-BE49-F238E27FC236}">
              <a16:creationId xmlns="" xmlns:a16="http://schemas.microsoft.com/office/drawing/2014/main" id="{B09F9E2A-C931-4F15-AAD3-B81EEECA18B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71" name="TextBox 1">
          <a:extLst>
            <a:ext uri="{FF2B5EF4-FFF2-40B4-BE49-F238E27FC236}">
              <a16:creationId xmlns="" xmlns:a16="http://schemas.microsoft.com/office/drawing/2014/main" id="{BE5C82E2-D32E-4FFA-8B16-49E070A13E9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72" name="TextBox 1">
          <a:extLst>
            <a:ext uri="{FF2B5EF4-FFF2-40B4-BE49-F238E27FC236}">
              <a16:creationId xmlns="" xmlns:a16="http://schemas.microsoft.com/office/drawing/2014/main" id="{1D08F313-C514-449D-AAA2-EC888E84526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73" name="TextBox 1">
          <a:extLst>
            <a:ext uri="{FF2B5EF4-FFF2-40B4-BE49-F238E27FC236}">
              <a16:creationId xmlns="" xmlns:a16="http://schemas.microsoft.com/office/drawing/2014/main" id="{BEA8FFB4-48B5-4FE5-BCD5-CB096ADC648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74" name="TextBox 1">
          <a:extLst>
            <a:ext uri="{FF2B5EF4-FFF2-40B4-BE49-F238E27FC236}">
              <a16:creationId xmlns="" xmlns:a16="http://schemas.microsoft.com/office/drawing/2014/main" id="{81A6E009-D2E1-433E-922E-28FA1694BEC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75" name="TextBox 1">
          <a:extLst>
            <a:ext uri="{FF2B5EF4-FFF2-40B4-BE49-F238E27FC236}">
              <a16:creationId xmlns="" xmlns:a16="http://schemas.microsoft.com/office/drawing/2014/main" id="{38C34572-0F6F-4DB8-A92F-9DE02657631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76" name="TextBox 1">
          <a:extLst>
            <a:ext uri="{FF2B5EF4-FFF2-40B4-BE49-F238E27FC236}">
              <a16:creationId xmlns="" xmlns:a16="http://schemas.microsoft.com/office/drawing/2014/main" id="{01F9D8EB-ADF6-4E8A-B3CD-2D3383B033E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77" name="TextBox 1">
          <a:extLst>
            <a:ext uri="{FF2B5EF4-FFF2-40B4-BE49-F238E27FC236}">
              <a16:creationId xmlns="" xmlns:a16="http://schemas.microsoft.com/office/drawing/2014/main" id="{065171B9-2B2C-4536-B95E-6104B0BB9A2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78" name="TextBox 1">
          <a:extLst>
            <a:ext uri="{FF2B5EF4-FFF2-40B4-BE49-F238E27FC236}">
              <a16:creationId xmlns="" xmlns:a16="http://schemas.microsoft.com/office/drawing/2014/main" id="{52502462-34F7-4D58-9C30-84FD47F5D33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79" name="TextBox 1">
          <a:extLst>
            <a:ext uri="{FF2B5EF4-FFF2-40B4-BE49-F238E27FC236}">
              <a16:creationId xmlns="" xmlns:a16="http://schemas.microsoft.com/office/drawing/2014/main" id="{8C4DC272-3B9C-426B-81BC-3461CFD7920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80" name="TextBox 1">
          <a:extLst>
            <a:ext uri="{FF2B5EF4-FFF2-40B4-BE49-F238E27FC236}">
              <a16:creationId xmlns="" xmlns:a16="http://schemas.microsoft.com/office/drawing/2014/main" id="{2EBEA3C9-7172-48AD-A21A-D66A1E7AE67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81" name="TextBox 1">
          <a:extLst>
            <a:ext uri="{FF2B5EF4-FFF2-40B4-BE49-F238E27FC236}">
              <a16:creationId xmlns="" xmlns:a16="http://schemas.microsoft.com/office/drawing/2014/main" id="{A3A97C17-2447-413E-B87C-C052696D216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82" name="TextBox 1">
          <a:extLst>
            <a:ext uri="{FF2B5EF4-FFF2-40B4-BE49-F238E27FC236}">
              <a16:creationId xmlns="" xmlns:a16="http://schemas.microsoft.com/office/drawing/2014/main" id="{67B60173-ACC1-428C-A422-DAF4B4B34D3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83" name="TextBox 1">
          <a:extLst>
            <a:ext uri="{FF2B5EF4-FFF2-40B4-BE49-F238E27FC236}">
              <a16:creationId xmlns="" xmlns:a16="http://schemas.microsoft.com/office/drawing/2014/main" id="{715E852F-E96F-4F38-82C8-057655180B2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84" name="TextBox 1">
          <a:extLst>
            <a:ext uri="{FF2B5EF4-FFF2-40B4-BE49-F238E27FC236}">
              <a16:creationId xmlns="" xmlns:a16="http://schemas.microsoft.com/office/drawing/2014/main" id="{45C462AB-F285-495A-A0E8-62D8C03EF26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85" name="TextBox 1">
          <a:extLst>
            <a:ext uri="{FF2B5EF4-FFF2-40B4-BE49-F238E27FC236}">
              <a16:creationId xmlns="" xmlns:a16="http://schemas.microsoft.com/office/drawing/2014/main" id="{38543E2C-1782-4687-B1AC-C265EB15554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86" name="TextBox 1">
          <a:extLst>
            <a:ext uri="{FF2B5EF4-FFF2-40B4-BE49-F238E27FC236}">
              <a16:creationId xmlns="" xmlns:a16="http://schemas.microsoft.com/office/drawing/2014/main" id="{714B87F3-A37A-4C00-995F-51EE1CE53FD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87" name="TextBox 1">
          <a:extLst>
            <a:ext uri="{FF2B5EF4-FFF2-40B4-BE49-F238E27FC236}">
              <a16:creationId xmlns="" xmlns:a16="http://schemas.microsoft.com/office/drawing/2014/main" id="{C0DDD2E0-8533-44C8-BE42-4D8C8015B13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88" name="TextBox 1">
          <a:extLst>
            <a:ext uri="{FF2B5EF4-FFF2-40B4-BE49-F238E27FC236}">
              <a16:creationId xmlns="" xmlns:a16="http://schemas.microsoft.com/office/drawing/2014/main" id="{A7E95D66-9303-45D8-B710-F9EACE01820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89" name="TextBox 1">
          <a:extLst>
            <a:ext uri="{FF2B5EF4-FFF2-40B4-BE49-F238E27FC236}">
              <a16:creationId xmlns="" xmlns:a16="http://schemas.microsoft.com/office/drawing/2014/main" id="{652C5C32-D897-4722-9573-5D8771B1590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90" name="TextBox 1">
          <a:extLst>
            <a:ext uri="{FF2B5EF4-FFF2-40B4-BE49-F238E27FC236}">
              <a16:creationId xmlns="" xmlns:a16="http://schemas.microsoft.com/office/drawing/2014/main" id="{004A685E-BB9A-4BBF-978D-4DC17FAC60E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91" name="TextBox 1">
          <a:extLst>
            <a:ext uri="{FF2B5EF4-FFF2-40B4-BE49-F238E27FC236}">
              <a16:creationId xmlns="" xmlns:a16="http://schemas.microsoft.com/office/drawing/2014/main" id="{F3F3B176-2FF4-4F9E-B73E-38FF78DF348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92" name="TextBox 1">
          <a:extLst>
            <a:ext uri="{FF2B5EF4-FFF2-40B4-BE49-F238E27FC236}">
              <a16:creationId xmlns="" xmlns:a16="http://schemas.microsoft.com/office/drawing/2014/main" id="{D4963211-FE8C-4F51-9A5E-B08E45ABF5F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93" name="TextBox 1">
          <a:extLst>
            <a:ext uri="{FF2B5EF4-FFF2-40B4-BE49-F238E27FC236}">
              <a16:creationId xmlns="" xmlns:a16="http://schemas.microsoft.com/office/drawing/2014/main" id="{E0A71E2B-D4BD-4752-A18D-70367756C7A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94" name="TextBox 1">
          <a:extLst>
            <a:ext uri="{FF2B5EF4-FFF2-40B4-BE49-F238E27FC236}">
              <a16:creationId xmlns="" xmlns:a16="http://schemas.microsoft.com/office/drawing/2014/main" id="{D4DD50AE-7F61-496E-8D5B-0F1D5B5B864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95" name="TextBox 1">
          <a:extLst>
            <a:ext uri="{FF2B5EF4-FFF2-40B4-BE49-F238E27FC236}">
              <a16:creationId xmlns="" xmlns:a16="http://schemas.microsoft.com/office/drawing/2014/main" id="{F38D7A43-B4C6-4EF1-A2D1-0FD385C9AF7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96" name="TextBox 1">
          <a:extLst>
            <a:ext uri="{FF2B5EF4-FFF2-40B4-BE49-F238E27FC236}">
              <a16:creationId xmlns="" xmlns:a16="http://schemas.microsoft.com/office/drawing/2014/main" id="{E9133433-8A47-4A3D-AAD6-343D1389526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97" name="TextBox 1">
          <a:extLst>
            <a:ext uri="{FF2B5EF4-FFF2-40B4-BE49-F238E27FC236}">
              <a16:creationId xmlns="" xmlns:a16="http://schemas.microsoft.com/office/drawing/2014/main" id="{BB82AFD5-5068-4B03-8C6D-2E925BA7710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98" name="TextBox 1">
          <a:extLst>
            <a:ext uri="{FF2B5EF4-FFF2-40B4-BE49-F238E27FC236}">
              <a16:creationId xmlns="" xmlns:a16="http://schemas.microsoft.com/office/drawing/2014/main" id="{D37A343C-D508-4539-BA85-F1CF0ED563A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499" name="TextBox 1">
          <a:extLst>
            <a:ext uri="{FF2B5EF4-FFF2-40B4-BE49-F238E27FC236}">
              <a16:creationId xmlns="" xmlns:a16="http://schemas.microsoft.com/office/drawing/2014/main" id="{85990EA3-9A2F-409E-870C-F2FC94AF09E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00" name="TextBox 1">
          <a:extLst>
            <a:ext uri="{FF2B5EF4-FFF2-40B4-BE49-F238E27FC236}">
              <a16:creationId xmlns="" xmlns:a16="http://schemas.microsoft.com/office/drawing/2014/main" id="{D8C7E319-617D-4587-8154-13B36BA41F5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01" name="TextBox 1">
          <a:extLst>
            <a:ext uri="{FF2B5EF4-FFF2-40B4-BE49-F238E27FC236}">
              <a16:creationId xmlns="" xmlns:a16="http://schemas.microsoft.com/office/drawing/2014/main" id="{9CB897C5-AC7C-4C1D-A48F-38D1B2BEE2A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02" name="TextBox 1">
          <a:extLst>
            <a:ext uri="{FF2B5EF4-FFF2-40B4-BE49-F238E27FC236}">
              <a16:creationId xmlns="" xmlns:a16="http://schemas.microsoft.com/office/drawing/2014/main" id="{02C978BA-59BE-4C46-8698-747F33E2094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03" name="TextBox 1">
          <a:extLst>
            <a:ext uri="{FF2B5EF4-FFF2-40B4-BE49-F238E27FC236}">
              <a16:creationId xmlns="" xmlns:a16="http://schemas.microsoft.com/office/drawing/2014/main" id="{96D2D80F-7050-4050-B8C5-13CB1ED04DA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04" name="TextBox 1">
          <a:extLst>
            <a:ext uri="{FF2B5EF4-FFF2-40B4-BE49-F238E27FC236}">
              <a16:creationId xmlns="" xmlns:a16="http://schemas.microsoft.com/office/drawing/2014/main" id="{0BCD9537-6798-4184-A49E-5A68BB33C25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05" name="TextBox 1">
          <a:extLst>
            <a:ext uri="{FF2B5EF4-FFF2-40B4-BE49-F238E27FC236}">
              <a16:creationId xmlns="" xmlns:a16="http://schemas.microsoft.com/office/drawing/2014/main" id="{9DC22C8C-26F2-477E-8836-BBDE9755C04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06" name="TextBox 1">
          <a:extLst>
            <a:ext uri="{FF2B5EF4-FFF2-40B4-BE49-F238E27FC236}">
              <a16:creationId xmlns="" xmlns:a16="http://schemas.microsoft.com/office/drawing/2014/main" id="{E6C13A90-CB51-4284-8251-486284C4EE3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07" name="TextBox 1">
          <a:extLst>
            <a:ext uri="{FF2B5EF4-FFF2-40B4-BE49-F238E27FC236}">
              <a16:creationId xmlns="" xmlns:a16="http://schemas.microsoft.com/office/drawing/2014/main" id="{CE66801C-FF88-488F-9D10-BF23B4F9602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08" name="TextBox 1">
          <a:extLst>
            <a:ext uri="{FF2B5EF4-FFF2-40B4-BE49-F238E27FC236}">
              <a16:creationId xmlns="" xmlns:a16="http://schemas.microsoft.com/office/drawing/2014/main" id="{B70EE66A-C7B6-4198-9E6C-54B7BE653F4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09" name="TextBox 1">
          <a:extLst>
            <a:ext uri="{FF2B5EF4-FFF2-40B4-BE49-F238E27FC236}">
              <a16:creationId xmlns="" xmlns:a16="http://schemas.microsoft.com/office/drawing/2014/main" id="{AF5C292C-5349-4B53-9184-412F1393965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10" name="TextBox 1">
          <a:extLst>
            <a:ext uri="{FF2B5EF4-FFF2-40B4-BE49-F238E27FC236}">
              <a16:creationId xmlns="" xmlns:a16="http://schemas.microsoft.com/office/drawing/2014/main" id="{059C7626-DA95-4E7B-BD9A-8A4798D9AF9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11" name="TextBox 1">
          <a:extLst>
            <a:ext uri="{FF2B5EF4-FFF2-40B4-BE49-F238E27FC236}">
              <a16:creationId xmlns="" xmlns:a16="http://schemas.microsoft.com/office/drawing/2014/main" id="{D8D90292-6E59-4597-84A0-648428EAE86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12" name="TextBox 1">
          <a:extLst>
            <a:ext uri="{FF2B5EF4-FFF2-40B4-BE49-F238E27FC236}">
              <a16:creationId xmlns="" xmlns:a16="http://schemas.microsoft.com/office/drawing/2014/main" id="{6C48E251-E7CC-4442-ABD2-4AFD5AFAED0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13" name="TextBox 1">
          <a:extLst>
            <a:ext uri="{FF2B5EF4-FFF2-40B4-BE49-F238E27FC236}">
              <a16:creationId xmlns="" xmlns:a16="http://schemas.microsoft.com/office/drawing/2014/main" id="{9A15FCF6-3F55-4B09-B28E-E44F28FD856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14" name="TextBox 1">
          <a:extLst>
            <a:ext uri="{FF2B5EF4-FFF2-40B4-BE49-F238E27FC236}">
              <a16:creationId xmlns="" xmlns:a16="http://schemas.microsoft.com/office/drawing/2014/main" id="{9156933C-BD64-4349-BE6A-348A75B4FA7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15" name="TextBox 1">
          <a:extLst>
            <a:ext uri="{FF2B5EF4-FFF2-40B4-BE49-F238E27FC236}">
              <a16:creationId xmlns="" xmlns:a16="http://schemas.microsoft.com/office/drawing/2014/main" id="{C46481E6-E040-4E36-A1FB-35F14C387AD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16" name="TextBox 1">
          <a:extLst>
            <a:ext uri="{FF2B5EF4-FFF2-40B4-BE49-F238E27FC236}">
              <a16:creationId xmlns="" xmlns:a16="http://schemas.microsoft.com/office/drawing/2014/main" id="{98B17DD6-2D2A-404F-8C8E-CC8CE69E477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17" name="TextBox 1">
          <a:extLst>
            <a:ext uri="{FF2B5EF4-FFF2-40B4-BE49-F238E27FC236}">
              <a16:creationId xmlns="" xmlns:a16="http://schemas.microsoft.com/office/drawing/2014/main" id="{A117D0CC-BDED-432B-AF67-976CDFDBBA4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18" name="TextBox 1">
          <a:extLst>
            <a:ext uri="{FF2B5EF4-FFF2-40B4-BE49-F238E27FC236}">
              <a16:creationId xmlns="" xmlns:a16="http://schemas.microsoft.com/office/drawing/2014/main" id="{4BB56311-606E-4CD7-9ADE-7EF0C586C85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19" name="TextBox 1">
          <a:extLst>
            <a:ext uri="{FF2B5EF4-FFF2-40B4-BE49-F238E27FC236}">
              <a16:creationId xmlns="" xmlns:a16="http://schemas.microsoft.com/office/drawing/2014/main" id="{9AD8A4DC-CC12-4893-86BE-90277919838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20" name="TextBox 1">
          <a:extLst>
            <a:ext uri="{FF2B5EF4-FFF2-40B4-BE49-F238E27FC236}">
              <a16:creationId xmlns="" xmlns:a16="http://schemas.microsoft.com/office/drawing/2014/main" id="{0E980DB4-D4D9-4C12-B0B4-624AC0E163E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21" name="TextBox 1">
          <a:extLst>
            <a:ext uri="{FF2B5EF4-FFF2-40B4-BE49-F238E27FC236}">
              <a16:creationId xmlns="" xmlns:a16="http://schemas.microsoft.com/office/drawing/2014/main" id="{CD8D2EB1-51F6-445E-8D44-5652C32E8BF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22" name="TextBox 1">
          <a:extLst>
            <a:ext uri="{FF2B5EF4-FFF2-40B4-BE49-F238E27FC236}">
              <a16:creationId xmlns="" xmlns:a16="http://schemas.microsoft.com/office/drawing/2014/main" id="{E7BA9F46-F402-4FB1-8818-2790B8C8EB1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23" name="TextBox 1">
          <a:extLst>
            <a:ext uri="{FF2B5EF4-FFF2-40B4-BE49-F238E27FC236}">
              <a16:creationId xmlns="" xmlns:a16="http://schemas.microsoft.com/office/drawing/2014/main" id="{093800AB-BBB1-4869-B31B-59FC5711BC6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24" name="TextBox 1">
          <a:extLst>
            <a:ext uri="{FF2B5EF4-FFF2-40B4-BE49-F238E27FC236}">
              <a16:creationId xmlns="" xmlns:a16="http://schemas.microsoft.com/office/drawing/2014/main" id="{6D9B32F0-C81E-4906-A2D6-30FB4BCCDA8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25" name="TextBox 1">
          <a:extLst>
            <a:ext uri="{FF2B5EF4-FFF2-40B4-BE49-F238E27FC236}">
              <a16:creationId xmlns="" xmlns:a16="http://schemas.microsoft.com/office/drawing/2014/main" id="{6A67A81D-8AC0-4717-A53C-0F618DDFDE7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26" name="TextBox 1">
          <a:extLst>
            <a:ext uri="{FF2B5EF4-FFF2-40B4-BE49-F238E27FC236}">
              <a16:creationId xmlns="" xmlns:a16="http://schemas.microsoft.com/office/drawing/2014/main" id="{DC78DFD2-7B20-4D79-AAB5-705FE73A5D6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27" name="TextBox 1">
          <a:extLst>
            <a:ext uri="{FF2B5EF4-FFF2-40B4-BE49-F238E27FC236}">
              <a16:creationId xmlns="" xmlns:a16="http://schemas.microsoft.com/office/drawing/2014/main" id="{41BC59BA-335C-4431-836E-EF4003844D4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28" name="TextBox 1">
          <a:extLst>
            <a:ext uri="{FF2B5EF4-FFF2-40B4-BE49-F238E27FC236}">
              <a16:creationId xmlns="" xmlns:a16="http://schemas.microsoft.com/office/drawing/2014/main" id="{57E642AC-B6E5-466A-A4BB-8C685149C28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29" name="TextBox 1">
          <a:extLst>
            <a:ext uri="{FF2B5EF4-FFF2-40B4-BE49-F238E27FC236}">
              <a16:creationId xmlns="" xmlns:a16="http://schemas.microsoft.com/office/drawing/2014/main" id="{7869A8FF-0FE2-434B-8041-CDE7623F151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30" name="TextBox 1">
          <a:extLst>
            <a:ext uri="{FF2B5EF4-FFF2-40B4-BE49-F238E27FC236}">
              <a16:creationId xmlns="" xmlns:a16="http://schemas.microsoft.com/office/drawing/2014/main" id="{C4D36738-7000-49C8-9369-267ABCD5FC3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31" name="TextBox 1">
          <a:extLst>
            <a:ext uri="{FF2B5EF4-FFF2-40B4-BE49-F238E27FC236}">
              <a16:creationId xmlns="" xmlns:a16="http://schemas.microsoft.com/office/drawing/2014/main" id="{E9414090-9011-4EA8-A5C0-F1D002E889A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32" name="TextBox 1">
          <a:extLst>
            <a:ext uri="{FF2B5EF4-FFF2-40B4-BE49-F238E27FC236}">
              <a16:creationId xmlns="" xmlns:a16="http://schemas.microsoft.com/office/drawing/2014/main" id="{CBC9E545-8D98-4FF5-AFA8-4D5F6E3436F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33" name="TextBox 1">
          <a:extLst>
            <a:ext uri="{FF2B5EF4-FFF2-40B4-BE49-F238E27FC236}">
              <a16:creationId xmlns="" xmlns:a16="http://schemas.microsoft.com/office/drawing/2014/main" id="{DA411B90-542C-4142-8AA7-427B4E31511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34" name="TextBox 1">
          <a:extLst>
            <a:ext uri="{FF2B5EF4-FFF2-40B4-BE49-F238E27FC236}">
              <a16:creationId xmlns="" xmlns:a16="http://schemas.microsoft.com/office/drawing/2014/main" id="{0573E986-7ACE-4715-8AEC-31551F34BFA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35" name="TextBox 1">
          <a:extLst>
            <a:ext uri="{FF2B5EF4-FFF2-40B4-BE49-F238E27FC236}">
              <a16:creationId xmlns="" xmlns:a16="http://schemas.microsoft.com/office/drawing/2014/main" id="{A47DA3D8-A307-441B-B732-D7729042A7F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36" name="TextBox 1">
          <a:extLst>
            <a:ext uri="{FF2B5EF4-FFF2-40B4-BE49-F238E27FC236}">
              <a16:creationId xmlns="" xmlns:a16="http://schemas.microsoft.com/office/drawing/2014/main" id="{2580012B-A75A-43D6-AE95-8637923FB0A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37" name="TextBox 1">
          <a:extLst>
            <a:ext uri="{FF2B5EF4-FFF2-40B4-BE49-F238E27FC236}">
              <a16:creationId xmlns="" xmlns:a16="http://schemas.microsoft.com/office/drawing/2014/main" id="{C407DBDB-C26A-4CEB-A7FC-971DE98C7B9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38" name="TextBox 1">
          <a:extLst>
            <a:ext uri="{FF2B5EF4-FFF2-40B4-BE49-F238E27FC236}">
              <a16:creationId xmlns="" xmlns:a16="http://schemas.microsoft.com/office/drawing/2014/main" id="{4A414F4C-8831-4BBE-93EB-799BFA3A6F4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39" name="TextBox 1">
          <a:extLst>
            <a:ext uri="{FF2B5EF4-FFF2-40B4-BE49-F238E27FC236}">
              <a16:creationId xmlns="" xmlns:a16="http://schemas.microsoft.com/office/drawing/2014/main" id="{F289A6F0-0695-4A0F-B38D-62A5DB83881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40" name="TextBox 1">
          <a:extLst>
            <a:ext uri="{FF2B5EF4-FFF2-40B4-BE49-F238E27FC236}">
              <a16:creationId xmlns="" xmlns:a16="http://schemas.microsoft.com/office/drawing/2014/main" id="{150BA994-C4D1-4B29-9C24-92DB94F725C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41" name="TextBox 1">
          <a:extLst>
            <a:ext uri="{FF2B5EF4-FFF2-40B4-BE49-F238E27FC236}">
              <a16:creationId xmlns="" xmlns:a16="http://schemas.microsoft.com/office/drawing/2014/main" id="{4294FD35-1EBE-4D11-8CA3-7A10D171497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42" name="TextBox 1">
          <a:extLst>
            <a:ext uri="{FF2B5EF4-FFF2-40B4-BE49-F238E27FC236}">
              <a16:creationId xmlns="" xmlns:a16="http://schemas.microsoft.com/office/drawing/2014/main" id="{4D738961-6DA1-46A2-B6BE-F5A4B4E82A6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43" name="TextBox 1">
          <a:extLst>
            <a:ext uri="{FF2B5EF4-FFF2-40B4-BE49-F238E27FC236}">
              <a16:creationId xmlns="" xmlns:a16="http://schemas.microsoft.com/office/drawing/2014/main" id="{7BDBE188-F03C-454A-996F-FE9F428451E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44" name="TextBox 1">
          <a:extLst>
            <a:ext uri="{FF2B5EF4-FFF2-40B4-BE49-F238E27FC236}">
              <a16:creationId xmlns="" xmlns:a16="http://schemas.microsoft.com/office/drawing/2014/main" id="{42FD6D3A-5C99-49B8-BB1E-B9178477AD7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45" name="TextBox 1">
          <a:extLst>
            <a:ext uri="{FF2B5EF4-FFF2-40B4-BE49-F238E27FC236}">
              <a16:creationId xmlns="" xmlns:a16="http://schemas.microsoft.com/office/drawing/2014/main" id="{18E3A2A9-A9D4-47F6-987B-B33859FA4DC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46" name="TextBox 1">
          <a:extLst>
            <a:ext uri="{FF2B5EF4-FFF2-40B4-BE49-F238E27FC236}">
              <a16:creationId xmlns="" xmlns:a16="http://schemas.microsoft.com/office/drawing/2014/main" id="{1AF27535-6711-4FCF-8530-70BC4262A3A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47" name="TextBox 1">
          <a:extLst>
            <a:ext uri="{FF2B5EF4-FFF2-40B4-BE49-F238E27FC236}">
              <a16:creationId xmlns="" xmlns:a16="http://schemas.microsoft.com/office/drawing/2014/main" id="{B6297B71-47FE-4CB7-B447-8E4BC7788BF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48" name="TextBox 1">
          <a:extLst>
            <a:ext uri="{FF2B5EF4-FFF2-40B4-BE49-F238E27FC236}">
              <a16:creationId xmlns="" xmlns:a16="http://schemas.microsoft.com/office/drawing/2014/main" id="{C2693717-4CBD-44CD-9142-2DE0D11EB5E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49" name="TextBox 1">
          <a:extLst>
            <a:ext uri="{FF2B5EF4-FFF2-40B4-BE49-F238E27FC236}">
              <a16:creationId xmlns="" xmlns:a16="http://schemas.microsoft.com/office/drawing/2014/main" id="{40A92870-6E4C-4109-8D20-02F5C6D3590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50" name="TextBox 1">
          <a:extLst>
            <a:ext uri="{FF2B5EF4-FFF2-40B4-BE49-F238E27FC236}">
              <a16:creationId xmlns="" xmlns:a16="http://schemas.microsoft.com/office/drawing/2014/main" id="{8B86EE18-1A9C-4E6A-877B-5CD4517BA80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51" name="TextBox 1">
          <a:extLst>
            <a:ext uri="{FF2B5EF4-FFF2-40B4-BE49-F238E27FC236}">
              <a16:creationId xmlns="" xmlns:a16="http://schemas.microsoft.com/office/drawing/2014/main" id="{927131BA-8D02-4CD7-90E3-BACE59451D5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52" name="TextBox 1">
          <a:extLst>
            <a:ext uri="{FF2B5EF4-FFF2-40B4-BE49-F238E27FC236}">
              <a16:creationId xmlns="" xmlns:a16="http://schemas.microsoft.com/office/drawing/2014/main" id="{9403975E-A706-4872-9755-5C7D1D9A119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53" name="TextBox 1">
          <a:extLst>
            <a:ext uri="{FF2B5EF4-FFF2-40B4-BE49-F238E27FC236}">
              <a16:creationId xmlns="" xmlns:a16="http://schemas.microsoft.com/office/drawing/2014/main" id="{9DA5D3AE-BA6C-40A6-9CB5-4ACAF36A1EB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54" name="TextBox 1">
          <a:extLst>
            <a:ext uri="{FF2B5EF4-FFF2-40B4-BE49-F238E27FC236}">
              <a16:creationId xmlns="" xmlns:a16="http://schemas.microsoft.com/office/drawing/2014/main" id="{EB9D29FF-289D-4659-AA2E-FE3A57E835F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55" name="TextBox 1">
          <a:extLst>
            <a:ext uri="{FF2B5EF4-FFF2-40B4-BE49-F238E27FC236}">
              <a16:creationId xmlns="" xmlns:a16="http://schemas.microsoft.com/office/drawing/2014/main" id="{45506A2A-ABD7-4986-BBDB-BA065D10B91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56" name="TextBox 1">
          <a:extLst>
            <a:ext uri="{FF2B5EF4-FFF2-40B4-BE49-F238E27FC236}">
              <a16:creationId xmlns="" xmlns:a16="http://schemas.microsoft.com/office/drawing/2014/main" id="{74E14C6B-B80E-467B-8D61-E03C1C1CADA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57" name="TextBox 1">
          <a:extLst>
            <a:ext uri="{FF2B5EF4-FFF2-40B4-BE49-F238E27FC236}">
              <a16:creationId xmlns="" xmlns:a16="http://schemas.microsoft.com/office/drawing/2014/main" id="{5C006C89-7262-4EE6-BAC4-4FD0C420EC7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58" name="TextBox 1">
          <a:extLst>
            <a:ext uri="{FF2B5EF4-FFF2-40B4-BE49-F238E27FC236}">
              <a16:creationId xmlns="" xmlns:a16="http://schemas.microsoft.com/office/drawing/2014/main" id="{12246256-D8B4-4F40-98FE-F08C6D47B55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59" name="TextBox 1">
          <a:extLst>
            <a:ext uri="{FF2B5EF4-FFF2-40B4-BE49-F238E27FC236}">
              <a16:creationId xmlns="" xmlns:a16="http://schemas.microsoft.com/office/drawing/2014/main" id="{A005B621-D2D0-409E-B0DA-CF4B5E89A00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60" name="TextBox 1">
          <a:extLst>
            <a:ext uri="{FF2B5EF4-FFF2-40B4-BE49-F238E27FC236}">
              <a16:creationId xmlns="" xmlns:a16="http://schemas.microsoft.com/office/drawing/2014/main" id="{5CC0D2FA-8406-4274-88E4-54D76CFEFEF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61" name="TextBox 1">
          <a:extLst>
            <a:ext uri="{FF2B5EF4-FFF2-40B4-BE49-F238E27FC236}">
              <a16:creationId xmlns="" xmlns:a16="http://schemas.microsoft.com/office/drawing/2014/main" id="{99DF3507-5116-437D-B4D1-93417048470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62" name="TextBox 1">
          <a:extLst>
            <a:ext uri="{FF2B5EF4-FFF2-40B4-BE49-F238E27FC236}">
              <a16:creationId xmlns="" xmlns:a16="http://schemas.microsoft.com/office/drawing/2014/main" id="{FB6285C1-FD14-4736-9A3D-1D4A80B2B1F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63" name="TextBox 1">
          <a:extLst>
            <a:ext uri="{FF2B5EF4-FFF2-40B4-BE49-F238E27FC236}">
              <a16:creationId xmlns="" xmlns:a16="http://schemas.microsoft.com/office/drawing/2014/main" id="{463EEADF-983E-4778-9A86-ACE8D9AB42B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64" name="TextBox 1">
          <a:extLst>
            <a:ext uri="{FF2B5EF4-FFF2-40B4-BE49-F238E27FC236}">
              <a16:creationId xmlns="" xmlns:a16="http://schemas.microsoft.com/office/drawing/2014/main" id="{CB32BD86-B776-41E5-9D33-A179BE93853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65" name="TextBox 1">
          <a:extLst>
            <a:ext uri="{FF2B5EF4-FFF2-40B4-BE49-F238E27FC236}">
              <a16:creationId xmlns="" xmlns:a16="http://schemas.microsoft.com/office/drawing/2014/main" id="{45480DAD-52E3-4801-82D3-BC4059F22DB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66" name="TextBox 1">
          <a:extLst>
            <a:ext uri="{FF2B5EF4-FFF2-40B4-BE49-F238E27FC236}">
              <a16:creationId xmlns="" xmlns:a16="http://schemas.microsoft.com/office/drawing/2014/main" id="{E1C373ED-0CBE-406C-BCBD-4E469CBE388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67" name="TextBox 1">
          <a:extLst>
            <a:ext uri="{FF2B5EF4-FFF2-40B4-BE49-F238E27FC236}">
              <a16:creationId xmlns="" xmlns:a16="http://schemas.microsoft.com/office/drawing/2014/main" id="{279A5B3A-709E-4F32-BD70-C0523BA0165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68" name="TextBox 1">
          <a:extLst>
            <a:ext uri="{FF2B5EF4-FFF2-40B4-BE49-F238E27FC236}">
              <a16:creationId xmlns="" xmlns:a16="http://schemas.microsoft.com/office/drawing/2014/main" id="{07FD4F51-CE97-431E-BF2C-D0E275D3027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69" name="TextBox 1">
          <a:extLst>
            <a:ext uri="{FF2B5EF4-FFF2-40B4-BE49-F238E27FC236}">
              <a16:creationId xmlns="" xmlns:a16="http://schemas.microsoft.com/office/drawing/2014/main" id="{0FBFAD29-C4B3-4651-B58F-B850769769F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70" name="TextBox 1">
          <a:extLst>
            <a:ext uri="{FF2B5EF4-FFF2-40B4-BE49-F238E27FC236}">
              <a16:creationId xmlns="" xmlns:a16="http://schemas.microsoft.com/office/drawing/2014/main" id="{12AB2598-9254-4822-BCE9-9406AF77A26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71" name="TextBox 1">
          <a:extLst>
            <a:ext uri="{FF2B5EF4-FFF2-40B4-BE49-F238E27FC236}">
              <a16:creationId xmlns="" xmlns:a16="http://schemas.microsoft.com/office/drawing/2014/main" id="{F6F0CCE7-2D04-4165-AD9D-A08E0467B6A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72" name="TextBox 1">
          <a:extLst>
            <a:ext uri="{FF2B5EF4-FFF2-40B4-BE49-F238E27FC236}">
              <a16:creationId xmlns="" xmlns:a16="http://schemas.microsoft.com/office/drawing/2014/main" id="{84FE60D0-30A2-455C-B332-93A88D16753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73" name="TextBox 1">
          <a:extLst>
            <a:ext uri="{FF2B5EF4-FFF2-40B4-BE49-F238E27FC236}">
              <a16:creationId xmlns="" xmlns:a16="http://schemas.microsoft.com/office/drawing/2014/main" id="{62C5ECEE-DED1-441E-823D-E932C4C8033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74" name="TextBox 1">
          <a:extLst>
            <a:ext uri="{FF2B5EF4-FFF2-40B4-BE49-F238E27FC236}">
              <a16:creationId xmlns="" xmlns:a16="http://schemas.microsoft.com/office/drawing/2014/main" id="{AE7DE0AF-88D5-403B-AABB-639FE94C3D6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75" name="TextBox 1">
          <a:extLst>
            <a:ext uri="{FF2B5EF4-FFF2-40B4-BE49-F238E27FC236}">
              <a16:creationId xmlns="" xmlns:a16="http://schemas.microsoft.com/office/drawing/2014/main" id="{A055958F-BC18-43FF-90D5-C30E3014250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76" name="TextBox 1">
          <a:extLst>
            <a:ext uri="{FF2B5EF4-FFF2-40B4-BE49-F238E27FC236}">
              <a16:creationId xmlns="" xmlns:a16="http://schemas.microsoft.com/office/drawing/2014/main" id="{19FA6993-2C7B-4903-B05E-F9FC4A94A2D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77" name="TextBox 1">
          <a:extLst>
            <a:ext uri="{FF2B5EF4-FFF2-40B4-BE49-F238E27FC236}">
              <a16:creationId xmlns="" xmlns:a16="http://schemas.microsoft.com/office/drawing/2014/main" id="{A5F09D59-66F3-4596-934F-94892366DCA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78" name="TextBox 1">
          <a:extLst>
            <a:ext uri="{FF2B5EF4-FFF2-40B4-BE49-F238E27FC236}">
              <a16:creationId xmlns="" xmlns:a16="http://schemas.microsoft.com/office/drawing/2014/main" id="{CCE7FDB7-2044-46D8-90DC-E449A656E08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79" name="TextBox 1">
          <a:extLst>
            <a:ext uri="{FF2B5EF4-FFF2-40B4-BE49-F238E27FC236}">
              <a16:creationId xmlns="" xmlns:a16="http://schemas.microsoft.com/office/drawing/2014/main" id="{4B05A21A-0EE4-4551-96BF-69349B0FE32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80" name="TextBox 1">
          <a:extLst>
            <a:ext uri="{FF2B5EF4-FFF2-40B4-BE49-F238E27FC236}">
              <a16:creationId xmlns="" xmlns:a16="http://schemas.microsoft.com/office/drawing/2014/main" id="{FD0D627F-D7F6-4EC8-AC7D-1A820453E85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81" name="TextBox 1">
          <a:extLst>
            <a:ext uri="{FF2B5EF4-FFF2-40B4-BE49-F238E27FC236}">
              <a16:creationId xmlns="" xmlns:a16="http://schemas.microsoft.com/office/drawing/2014/main" id="{85A0D72E-CB2F-485C-9395-186E9A14E4F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82" name="TextBox 1">
          <a:extLst>
            <a:ext uri="{FF2B5EF4-FFF2-40B4-BE49-F238E27FC236}">
              <a16:creationId xmlns="" xmlns:a16="http://schemas.microsoft.com/office/drawing/2014/main" id="{71D351AA-2B1D-4D37-9F49-073B59AA106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83" name="TextBox 1">
          <a:extLst>
            <a:ext uri="{FF2B5EF4-FFF2-40B4-BE49-F238E27FC236}">
              <a16:creationId xmlns="" xmlns:a16="http://schemas.microsoft.com/office/drawing/2014/main" id="{5D39E8BD-2C03-4D45-9132-A02B7A5143B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84" name="TextBox 1">
          <a:extLst>
            <a:ext uri="{FF2B5EF4-FFF2-40B4-BE49-F238E27FC236}">
              <a16:creationId xmlns="" xmlns:a16="http://schemas.microsoft.com/office/drawing/2014/main" id="{95B378F0-0B8B-4573-BA47-D3733FB36A7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85" name="TextBox 1">
          <a:extLst>
            <a:ext uri="{FF2B5EF4-FFF2-40B4-BE49-F238E27FC236}">
              <a16:creationId xmlns="" xmlns:a16="http://schemas.microsoft.com/office/drawing/2014/main" id="{44AA74E4-D766-4DCE-9C5B-8F0CD44CEC6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86" name="TextBox 1">
          <a:extLst>
            <a:ext uri="{FF2B5EF4-FFF2-40B4-BE49-F238E27FC236}">
              <a16:creationId xmlns="" xmlns:a16="http://schemas.microsoft.com/office/drawing/2014/main" id="{4D99C6A4-931D-4A3F-B32F-E638533067A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87" name="TextBox 1">
          <a:extLst>
            <a:ext uri="{FF2B5EF4-FFF2-40B4-BE49-F238E27FC236}">
              <a16:creationId xmlns="" xmlns:a16="http://schemas.microsoft.com/office/drawing/2014/main" id="{2EDAE3B1-D5A8-4F1A-A0AA-130C4BF1428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88" name="TextBox 1">
          <a:extLst>
            <a:ext uri="{FF2B5EF4-FFF2-40B4-BE49-F238E27FC236}">
              <a16:creationId xmlns="" xmlns:a16="http://schemas.microsoft.com/office/drawing/2014/main" id="{BE724B42-BB08-4792-A7E6-836226492E4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89" name="TextBox 1">
          <a:extLst>
            <a:ext uri="{FF2B5EF4-FFF2-40B4-BE49-F238E27FC236}">
              <a16:creationId xmlns="" xmlns:a16="http://schemas.microsoft.com/office/drawing/2014/main" id="{24782450-6F48-4B8C-8352-A051E7F0E6B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90" name="TextBox 1">
          <a:extLst>
            <a:ext uri="{FF2B5EF4-FFF2-40B4-BE49-F238E27FC236}">
              <a16:creationId xmlns="" xmlns:a16="http://schemas.microsoft.com/office/drawing/2014/main" id="{B05FD360-0775-47CE-936E-3DC2D267ED7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91" name="TextBox 1">
          <a:extLst>
            <a:ext uri="{FF2B5EF4-FFF2-40B4-BE49-F238E27FC236}">
              <a16:creationId xmlns="" xmlns:a16="http://schemas.microsoft.com/office/drawing/2014/main" id="{5D289A4C-B568-4F19-8510-0354B38E794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92" name="TextBox 1">
          <a:extLst>
            <a:ext uri="{FF2B5EF4-FFF2-40B4-BE49-F238E27FC236}">
              <a16:creationId xmlns="" xmlns:a16="http://schemas.microsoft.com/office/drawing/2014/main" id="{8293E443-FEB0-4E53-96C4-62FB83462A7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93" name="TextBox 1">
          <a:extLst>
            <a:ext uri="{FF2B5EF4-FFF2-40B4-BE49-F238E27FC236}">
              <a16:creationId xmlns="" xmlns:a16="http://schemas.microsoft.com/office/drawing/2014/main" id="{C7E524D1-0BC2-4D47-87F2-93961C0511A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94" name="TextBox 1">
          <a:extLst>
            <a:ext uri="{FF2B5EF4-FFF2-40B4-BE49-F238E27FC236}">
              <a16:creationId xmlns="" xmlns:a16="http://schemas.microsoft.com/office/drawing/2014/main" id="{8A0CEBF3-281E-4C17-BC99-92649A9056F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95" name="TextBox 1">
          <a:extLst>
            <a:ext uri="{FF2B5EF4-FFF2-40B4-BE49-F238E27FC236}">
              <a16:creationId xmlns="" xmlns:a16="http://schemas.microsoft.com/office/drawing/2014/main" id="{34B377E1-CE49-4E79-B837-D8C1DF44101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96" name="TextBox 1">
          <a:extLst>
            <a:ext uri="{FF2B5EF4-FFF2-40B4-BE49-F238E27FC236}">
              <a16:creationId xmlns="" xmlns:a16="http://schemas.microsoft.com/office/drawing/2014/main" id="{EB0C5D39-08A2-4A2A-A25C-4309633F83A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97" name="TextBox 1">
          <a:extLst>
            <a:ext uri="{FF2B5EF4-FFF2-40B4-BE49-F238E27FC236}">
              <a16:creationId xmlns="" xmlns:a16="http://schemas.microsoft.com/office/drawing/2014/main" id="{ED4C0310-B4FE-4CFA-8891-3CBA9240DFF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98" name="TextBox 1">
          <a:extLst>
            <a:ext uri="{FF2B5EF4-FFF2-40B4-BE49-F238E27FC236}">
              <a16:creationId xmlns="" xmlns:a16="http://schemas.microsoft.com/office/drawing/2014/main" id="{B0809D8A-B201-44E3-8E65-5511D880115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599" name="TextBox 1">
          <a:extLst>
            <a:ext uri="{FF2B5EF4-FFF2-40B4-BE49-F238E27FC236}">
              <a16:creationId xmlns="" xmlns:a16="http://schemas.microsoft.com/office/drawing/2014/main" id="{CF10C424-BE1A-467D-883C-4EFCD79C101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00" name="TextBox 1">
          <a:extLst>
            <a:ext uri="{FF2B5EF4-FFF2-40B4-BE49-F238E27FC236}">
              <a16:creationId xmlns="" xmlns:a16="http://schemas.microsoft.com/office/drawing/2014/main" id="{43F07F97-99A8-405F-B473-0AB122D9077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01" name="TextBox 1">
          <a:extLst>
            <a:ext uri="{FF2B5EF4-FFF2-40B4-BE49-F238E27FC236}">
              <a16:creationId xmlns="" xmlns:a16="http://schemas.microsoft.com/office/drawing/2014/main" id="{A245C30D-D008-42C7-8C94-165D2E38ABC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02" name="TextBox 1">
          <a:extLst>
            <a:ext uri="{FF2B5EF4-FFF2-40B4-BE49-F238E27FC236}">
              <a16:creationId xmlns="" xmlns:a16="http://schemas.microsoft.com/office/drawing/2014/main" id="{5C96286A-D528-4E6F-82DC-B69FBA69CB0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03" name="TextBox 1">
          <a:extLst>
            <a:ext uri="{FF2B5EF4-FFF2-40B4-BE49-F238E27FC236}">
              <a16:creationId xmlns="" xmlns:a16="http://schemas.microsoft.com/office/drawing/2014/main" id="{A131FCD1-EA3D-43B5-B08B-D90C1A395AD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04" name="TextBox 1">
          <a:extLst>
            <a:ext uri="{FF2B5EF4-FFF2-40B4-BE49-F238E27FC236}">
              <a16:creationId xmlns="" xmlns:a16="http://schemas.microsoft.com/office/drawing/2014/main" id="{12D6E640-7D18-4340-9396-038D97DD9F8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05" name="TextBox 1">
          <a:extLst>
            <a:ext uri="{FF2B5EF4-FFF2-40B4-BE49-F238E27FC236}">
              <a16:creationId xmlns="" xmlns:a16="http://schemas.microsoft.com/office/drawing/2014/main" id="{6629DEF1-E724-4E04-B922-B2500C62CEF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06" name="TextBox 1">
          <a:extLst>
            <a:ext uri="{FF2B5EF4-FFF2-40B4-BE49-F238E27FC236}">
              <a16:creationId xmlns="" xmlns:a16="http://schemas.microsoft.com/office/drawing/2014/main" id="{747FF445-48FE-45A8-8216-4EF67462A77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07" name="TextBox 1">
          <a:extLst>
            <a:ext uri="{FF2B5EF4-FFF2-40B4-BE49-F238E27FC236}">
              <a16:creationId xmlns="" xmlns:a16="http://schemas.microsoft.com/office/drawing/2014/main" id="{18757F8A-F6C6-407C-A796-3591DD00548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08" name="TextBox 1">
          <a:extLst>
            <a:ext uri="{FF2B5EF4-FFF2-40B4-BE49-F238E27FC236}">
              <a16:creationId xmlns="" xmlns:a16="http://schemas.microsoft.com/office/drawing/2014/main" id="{7E610AAF-DE05-4BA3-824E-3461FA6788F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09" name="TextBox 1">
          <a:extLst>
            <a:ext uri="{FF2B5EF4-FFF2-40B4-BE49-F238E27FC236}">
              <a16:creationId xmlns="" xmlns:a16="http://schemas.microsoft.com/office/drawing/2014/main" id="{4D6B284F-0CA9-4AE4-8B43-5A77B6A5F55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10" name="TextBox 1">
          <a:extLst>
            <a:ext uri="{FF2B5EF4-FFF2-40B4-BE49-F238E27FC236}">
              <a16:creationId xmlns="" xmlns:a16="http://schemas.microsoft.com/office/drawing/2014/main" id="{80DF5F41-C389-47AC-B41F-FD95EF8D410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11" name="TextBox 1">
          <a:extLst>
            <a:ext uri="{FF2B5EF4-FFF2-40B4-BE49-F238E27FC236}">
              <a16:creationId xmlns="" xmlns:a16="http://schemas.microsoft.com/office/drawing/2014/main" id="{B949FE5E-4279-48FE-8C29-FEE0911267C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12" name="TextBox 1">
          <a:extLst>
            <a:ext uri="{FF2B5EF4-FFF2-40B4-BE49-F238E27FC236}">
              <a16:creationId xmlns="" xmlns:a16="http://schemas.microsoft.com/office/drawing/2014/main" id="{4E4AD90B-061B-40C7-B0EE-38193278CBA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13" name="TextBox 1">
          <a:extLst>
            <a:ext uri="{FF2B5EF4-FFF2-40B4-BE49-F238E27FC236}">
              <a16:creationId xmlns="" xmlns:a16="http://schemas.microsoft.com/office/drawing/2014/main" id="{DDFBEAEC-6EBF-4721-97D9-AA28F00F659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14" name="TextBox 1">
          <a:extLst>
            <a:ext uri="{FF2B5EF4-FFF2-40B4-BE49-F238E27FC236}">
              <a16:creationId xmlns="" xmlns:a16="http://schemas.microsoft.com/office/drawing/2014/main" id="{DE266796-FCF4-40A5-9573-ED8576DBB5E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15" name="TextBox 1">
          <a:extLst>
            <a:ext uri="{FF2B5EF4-FFF2-40B4-BE49-F238E27FC236}">
              <a16:creationId xmlns="" xmlns:a16="http://schemas.microsoft.com/office/drawing/2014/main" id="{D88ACF78-E521-4C08-BD96-EB1853837D8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16" name="TextBox 1">
          <a:extLst>
            <a:ext uri="{FF2B5EF4-FFF2-40B4-BE49-F238E27FC236}">
              <a16:creationId xmlns="" xmlns:a16="http://schemas.microsoft.com/office/drawing/2014/main" id="{BCC78FD7-A443-468E-BE63-2D3C620B2F2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17" name="TextBox 1">
          <a:extLst>
            <a:ext uri="{FF2B5EF4-FFF2-40B4-BE49-F238E27FC236}">
              <a16:creationId xmlns="" xmlns:a16="http://schemas.microsoft.com/office/drawing/2014/main" id="{0A753183-EBD6-4EFA-9BCE-068B22B7FEA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18" name="TextBox 1">
          <a:extLst>
            <a:ext uri="{FF2B5EF4-FFF2-40B4-BE49-F238E27FC236}">
              <a16:creationId xmlns="" xmlns:a16="http://schemas.microsoft.com/office/drawing/2014/main" id="{D7E5FE60-71D6-458C-9B5D-EB117EDF178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19" name="TextBox 1">
          <a:extLst>
            <a:ext uri="{FF2B5EF4-FFF2-40B4-BE49-F238E27FC236}">
              <a16:creationId xmlns="" xmlns:a16="http://schemas.microsoft.com/office/drawing/2014/main" id="{0EA39A6B-B63F-4868-9EE7-25900D55CE9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20" name="TextBox 1">
          <a:extLst>
            <a:ext uri="{FF2B5EF4-FFF2-40B4-BE49-F238E27FC236}">
              <a16:creationId xmlns="" xmlns:a16="http://schemas.microsoft.com/office/drawing/2014/main" id="{83D97B74-5F56-456B-B842-2838AFA32AB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21" name="TextBox 1">
          <a:extLst>
            <a:ext uri="{FF2B5EF4-FFF2-40B4-BE49-F238E27FC236}">
              <a16:creationId xmlns="" xmlns:a16="http://schemas.microsoft.com/office/drawing/2014/main" id="{E69F5003-4F86-4926-8F60-A2641302645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22" name="TextBox 1">
          <a:extLst>
            <a:ext uri="{FF2B5EF4-FFF2-40B4-BE49-F238E27FC236}">
              <a16:creationId xmlns="" xmlns:a16="http://schemas.microsoft.com/office/drawing/2014/main" id="{7175D7B8-D7A1-4FEA-BD1D-7DD5B61DE74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23" name="TextBox 1">
          <a:extLst>
            <a:ext uri="{FF2B5EF4-FFF2-40B4-BE49-F238E27FC236}">
              <a16:creationId xmlns="" xmlns:a16="http://schemas.microsoft.com/office/drawing/2014/main" id="{AB002573-2EC1-499D-A11A-931543CC096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24" name="TextBox 1">
          <a:extLst>
            <a:ext uri="{FF2B5EF4-FFF2-40B4-BE49-F238E27FC236}">
              <a16:creationId xmlns="" xmlns:a16="http://schemas.microsoft.com/office/drawing/2014/main" id="{762513BD-440F-458C-A8A3-CED8D3F792A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25" name="TextBox 1">
          <a:extLst>
            <a:ext uri="{FF2B5EF4-FFF2-40B4-BE49-F238E27FC236}">
              <a16:creationId xmlns="" xmlns:a16="http://schemas.microsoft.com/office/drawing/2014/main" id="{4B5B8A22-8D25-405F-98CA-E2B7D964E73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26" name="TextBox 1">
          <a:extLst>
            <a:ext uri="{FF2B5EF4-FFF2-40B4-BE49-F238E27FC236}">
              <a16:creationId xmlns="" xmlns:a16="http://schemas.microsoft.com/office/drawing/2014/main" id="{444C1E37-1F53-42D3-9302-6860F1BEA8A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27" name="TextBox 1">
          <a:extLst>
            <a:ext uri="{FF2B5EF4-FFF2-40B4-BE49-F238E27FC236}">
              <a16:creationId xmlns="" xmlns:a16="http://schemas.microsoft.com/office/drawing/2014/main" id="{F3AD1A23-2A70-4974-BFD0-F375F7882698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28" name="TextBox 1">
          <a:extLst>
            <a:ext uri="{FF2B5EF4-FFF2-40B4-BE49-F238E27FC236}">
              <a16:creationId xmlns="" xmlns:a16="http://schemas.microsoft.com/office/drawing/2014/main" id="{81B3E283-5FC0-4172-B7AF-B8879C78CA81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29" name="TextBox 1">
          <a:extLst>
            <a:ext uri="{FF2B5EF4-FFF2-40B4-BE49-F238E27FC236}">
              <a16:creationId xmlns="" xmlns:a16="http://schemas.microsoft.com/office/drawing/2014/main" id="{18179273-EB3C-40C7-B268-EFB231288F15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30" name="TextBox 1">
          <a:extLst>
            <a:ext uri="{FF2B5EF4-FFF2-40B4-BE49-F238E27FC236}">
              <a16:creationId xmlns="" xmlns:a16="http://schemas.microsoft.com/office/drawing/2014/main" id="{35B38A15-ABFF-4CB8-AB2B-71AFD50BB6E8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31" name="TextBox 1">
          <a:extLst>
            <a:ext uri="{FF2B5EF4-FFF2-40B4-BE49-F238E27FC236}">
              <a16:creationId xmlns="" xmlns:a16="http://schemas.microsoft.com/office/drawing/2014/main" id="{B4C66F94-90D0-4791-ADB4-03DA6C133E5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32" name="TextBox 1">
          <a:extLst>
            <a:ext uri="{FF2B5EF4-FFF2-40B4-BE49-F238E27FC236}">
              <a16:creationId xmlns="" xmlns:a16="http://schemas.microsoft.com/office/drawing/2014/main" id="{680687B0-1764-4EA9-9BD5-A637612B3A4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33" name="TextBox 1">
          <a:extLst>
            <a:ext uri="{FF2B5EF4-FFF2-40B4-BE49-F238E27FC236}">
              <a16:creationId xmlns="" xmlns:a16="http://schemas.microsoft.com/office/drawing/2014/main" id="{5B6D80A1-0C8A-47F4-8EED-83B6DD706D1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34" name="TextBox 1">
          <a:extLst>
            <a:ext uri="{FF2B5EF4-FFF2-40B4-BE49-F238E27FC236}">
              <a16:creationId xmlns="" xmlns:a16="http://schemas.microsoft.com/office/drawing/2014/main" id="{F4D9BEC0-691A-4E42-8B4B-D58791C1745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35" name="TextBox 1">
          <a:extLst>
            <a:ext uri="{FF2B5EF4-FFF2-40B4-BE49-F238E27FC236}">
              <a16:creationId xmlns="" xmlns:a16="http://schemas.microsoft.com/office/drawing/2014/main" id="{EF6A180A-8C00-43A9-9AAE-BED39AE12AD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36" name="TextBox 1">
          <a:extLst>
            <a:ext uri="{FF2B5EF4-FFF2-40B4-BE49-F238E27FC236}">
              <a16:creationId xmlns="" xmlns:a16="http://schemas.microsoft.com/office/drawing/2014/main" id="{9BA51341-AAE6-4D25-91B5-E8650CDAB23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37" name="TextBox 1">
          <a:extLst>
            <a:ext uri="{FF2B5EF4-FFF2-40B4-BE49-F238E27FC236}">
              <a16:creationId xmlns="" xmlns:a16="http://schemas.microsoft.com/office/drawing/2014/main" id="{1D81A00D-CAA7-4B28-A88B-8CA42B9A7D6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38" name="TextBox 1">
          <a:extLst>
            <a:ext uri="{FF2B5EF4-FFF2-40B4-BE49-F238E27FC236}">
              <a16:creationId xmlns="" xmlns:a16="http://schemas.microsoft.com/office/drawing/2014/main" id="{5F1ADA52-C26C-4FC6-9670-68C85F4F753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39" name="TextBox 1">
          <a:extLst>
            <a:ext uri="{FF2B5EF4-FFF2-40B4-BE49-F238E27FC236}">
              <a16:creationId xmlns="" xmlns:a16="http://schemas.microsoft.com/office/drawing/2014/main" id="{760AE362-B921-45B8-9407-6AF0CE2C46A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40" name="TextBox 1">
          <a:extLst>
            <a:ext uri="{FF2B5EF4-FFF2-40B4-BE49-F238E27FC236}">
              <a16:creationId xmlns="" xmlns:a16="http://schemas.microsoft.com/office/drawing/2014/main" id="{435D36B7-D4CA-4DC4-A351-9A87E7DF8FA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41" name="TextBox 1">
          <a:extLst>
            <a:ext uri="{FF2B5EF4-FFF2-40B4-BE49-F238E27FC236}">
              <a16:creationId xmlns="" xmlns:a16="http://schemas.microsoft.com/office/drawing/2014/main" id="{F75CB9AC-52C6-4F11-8588-ACF60102B3D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42" name="TextBox 1">
          <a:extLst>
            <a:ext uri="{FF2B5EF4-FFF2-40B4-BE49-F238E27FC236}">
              <a16:creationId xmlns="" xmlns:a16="http://schemas.microsoft.com/office/drawing/2014/main" id="{3C79BFF6-018A-4F51-A519-7CB15565D16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43" name="TextBox 1">
          <a:extLst>
            <a:ext uri="{FF2B5EF4-FFF2-40B4-BE49-F238E27FC236}">
              <a16:creationId xmlns="" xmlns:a16="http://schemas.microsoft.com/office/drawing/2014/main" id="{8DB11689-5F21-4551-885D-70FED237FB4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44" name="TextBox 1">
          <a:extLst>
            <a:ext uri="{FF2B5EF4-FFF2-40B4-BE49-F238E27FC236}">
              <a16:creationId xmlns="" xmlns:a16="http://schemas.microsoft.com/office/drawing/2014/main" id="{615B35F1-4BE8-4920-8136-FF17C19A704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45" name="TextBox 1">
          <a:extLst>
            <a:ext uri="{FF2B5EF4-FFF2-40B4-BE49-F238E27FC236}">
              <a16:creationId xmlns="" xmlns:a16="http://schemas.microsoft.com/office/drawing/2014/main" id="{05F5F684-D917-4F0F-ADBF-7A7B0C59819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46" name="TextBox 1">
          <a:extLst>
            <a:ext uri="{FF2B5EF4-FFF2-40B4-BE49-F238E27FC236}">
              <a16:creationId xmlns="" xmlns:a16="http://schemas.microsoft.com/office/drawing/2014/main" id="{C1A5BBC5-EB17-4B3C-83C4-970A765AEF8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47" name="TextBox 1">
          <a:extLst>
            <a:ext uri="{FF2B5EF4-FFF2-40B4-BE49-F238E27FC236}">
              <a16:creationId xmlns="" xmlns:a16="http://schemas.microsoft.com/office/drawing/2014/main" id="{3D1549F2-3704-4BF7-96B4-D46BED30136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48" name="TextBox 1">
          <a:extLst>
            <a:ext uri="{FF2B5EF4-FFF2-40B4-BE49-F238E27FC236}">
              <a16:creationId xmlns="" xmlns:a16="http://schemas.microsoft.com/office/drawing/2014/main" id="{76DB5896-178C-438A-B530-19D5CA9ED0D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49" name="TextBox 1">
          <a:extLst>
            <a:ext uri="{FF2B5EF4-FFF2-40B4-BE49-F238E27FC236}">
              <a16:creationId xmlns="" xmlns:a16="http://schemas.microsoft.com/office/drawing/2014/main" id="{1EF57DFB-7325-4EAE-936A-F51178EA87F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50" name="TextBox 1">
          <a:extLst>
            <a:ext uri="{FF2B5EF4-FFF2-40B4-BE49-F238E27FC236}">
              <a16:creationId xmlns="" xmlns:a16="http://schemas.microsoft.com/office/drawing/2014/main" id="{E620F284-070F-4D00-9F1F-E07BE31D36B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51" name="TextBox 1">
          <a:extLst>
            <a:ext uri="{FF2B5EF4-FFF2-40B4-BE49-F238E27FC236}">
              <a16:creationId xmlns="" xmlns:a16="http://schemas.microsoft.com/office/drawing/2014/main" id="{BA1907A3-DB5E-4E41-BA16-90024D19113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52" name="TextBox 1">
          <a:extLst>
            <a:ext uri="{FF2B5EF4-FFF2-40B4-BE49-F238E27FC236}">
              <a16:creationId xmlns="" xmlns:a16="http://schemas.microsoft.com/office/drawing/2014/main" id="{3CD2ABB9-C726-4126-95AD-CDC7E55A2AA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53" name="TextBox 1">
          <a:extLst>
            <a:ext uri="{FF2B5EF4-FFF2-40B4-BE49-F238E27FC236}">
              <a16:creationId xmlns="" xmlns:a16="http://schemas.microsoft.com/office/drawing/2014/main" id="{AFEE87B7-9631-4055-B877-5EF7179FBAE6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54" name="TextBox 1">
          <a:extLst>
            <a:ext uri="{FF2B5EF4-FFF2-40B4-BE49-F238E27FC236}">
              <a16:creationId xmlns="" xmlns:a16="http://schemas.microsoft.com/office/drawing/2014/main" id="{F9C762C8-43DD-486F-8233-B2CE81554C34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55" name="TextBox 1">
          <a:extLst>
            <a:ext uri="{FF2B5EF4-FFF2-40B4-BE49-F238E27FC236}">
              <a16:creationId xmlns="" xmlns:a16="http://schemas.microsoft.com/office/drawing/2014/main" id="{4305A81B-0628-4957-8C6B-C19A48B5E907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56" name="TextBox 1">
          <a:extLst>
            <a:ext uri="{FF2B5EF4-FFF2-40B4-BE49-F238E27FC236}">
              <a16:creationId xmlns="" xmlns:a16="http://schemas.microsoft.com/office/drawing/2014/main" id="{8AE14C7B-1BC4-4F3C-B466-18F488E86FB9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57" name="TextBox 1">
          <a:extLst>
            <a:ext uri="{FF2B5EF4-FFF2-40B4-BE49-F238E27FC236}">
              <a16:creationId xmlns="" xmlns:a16="http://schemas.microsoft.com/office/drawing/2014/main" id="{673FA12B-1124-40C6-AD1A-9A192009D8D1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58" name="TextBox 1">
          <a:extLst>
            <a:ext uri="{FF2B5EF4-FFF2-40B4-BE49-F238E27FC236}">
              <a16:creationId xmlns="" xmlns:a16="http://schemas.microsoft.com/office/drawing/2014/main" id="{8C55E17F-7CC8-4C6E-BD2D-B059C1287EE1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59" name="TextBox 1">
          <a:extLst>
            <a:ext uri="{FF2B5EF4-FFF2-40B4-BE49-F238E27FC236}">
              <a16:creationId xmlns="" xmlns:a16="http://schemas.microsoft.com/office/drawing/2014/main" id="{A41B7907-C812-45F4-BE41-EBB48B29B9F2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60" name="TextBox 1">
          <a:extLst>
            <a:ext uri="{FF2B5EF4-FFF2-40B4-BE49-F238E27FC236}">
              <a16:creationId xmlns="" xmlns:a16="http://schemas.microsoft.com/office/drawing/2014/main" id="{6CED12B1-70A3-407A-ADB6-B784B6A36E7A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61" name="TextBox 1">
          <a:extLst>
            <a:ext uri="{FF2B5EF4-FFF2-40B4-BE49-F238E27FC236}">
              <a16:creationId xmlns="" xmlns:a16="http://schemas.microsoft.com/office/drawing/2014/main" id="{5439E1C0-39D2-4B1A-8F60-4A7354523D1A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62" name="TextBox 1">
          <a:extLst>
            <a:ext uri="{FF2B5EF4-FFF2-40B4-BE49-F238E27FC236}">
              <a16:creationId xmlns="" xmlns:a16="http://schemas.microsoft.com/office/drawing/2014/main" id="{0990959C-4371-4AF4-BD44-2E96F0FDA0E1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63" name="TextBox 1">
          <a:extLst>
            <a:ext uri="{FF2B5EF4-FFF2-40B4-BE49-F238E27FC236}">
              <a16:creationId xmlns="" xmlns:a16="http://schemas.microsoft.com/office/drawing/2014/main" id="{C892F79F-8545-462B-B2F3-77B1C0C1D508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64" name="TextBox 1">
          <a:extLst>
            <a:ext uri="{FF2B5EF4-FFF2-40B4-BE49-F238E27FC236}">
              <a16:creationId xmlns="" xmlns:a16="http://schemas.microsoft.com/office/drawing/2014/main" id="{140DFF5D-177D-4EC9-933E-91581048560C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65" name="TextBox 1">
          <a:extLst>
            <a:ext uri="{FF2B5EF4-FFF2-40B4-BE49-F238E27FC236}">
              <a16:creationId xmlns="" xmlns:a16="http://schemas.microsoft.com/office/drawing/2014/main" id="{6FBB94C3-F416-4191-B85A-596694E4BE4B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66" name="TextBox 1">
          <a:extLst>
            <a:ext uri="{FF2B5EF4-FFF2-40B4-BE49-F238E27FC236}">
              <a16:creationId xmlns="" xmlns:a16="http://schemas.microsoft.com/office/drawing/2014/main" id="{713F343D-AAB7-442E-99F8-C44711761187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67" name="TextBox 1">
          <a:extLst>
            <a:ext uri="{FF2B5EF4-FFF2-40B4-BE49-F238E27FC236}">
              <a16:creationId xmlns="" xmlns:a16="http://schemas.microsoft.com/office/drawing/2014/main" id="{2603C66A-E97F-4CDD-9BD9-5F617F10D84A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68" name="TextBox 1">
          <a:extLst>
            <a:ext uri="{FF2B5EF4-FFF2-40B4-BE49-F238E27FC236}">
              <a16:creationId xmlns="" xmlns:a16="http://schemas.microsoft.com/office/drawing/2014/main" id="{0C2CA137-F4CD-42FF-B92A-95BCC113A8A6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69" name="TextBox 1">
          <a:extLst>
            <a:ext uri="{FF2B5EF4-FFF2-40B4-BE49-F238E27FC236}">
              <a16:creationId xmlns="" xmlns:a16="http://schemas.microsoft.com/office/drawing/2014/main" id="{639AF1C5-D486-4A4D-8B41-A16621BEBCEE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70" name="TextBox 1">
          <a:extLst>
            <a:ext uri="{FF2B5EF4-FFF2-40B4-BE49-F238E27FC236}">
              <a16:creationId xmlns="" xmlns:a16="http://schemas.microsoft.com/office/drawing/2014/main" id="{F03A4D90-3A31-441D-B345-C7EB094F7900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71" name="TextBox 1">
          <a:extLst>
            <a:ext uri="{FF2B5EF4-FFF2-40B4-BE49-F238E27FC236}">
              <a16:creationId xmlns="" xmlns:a16="http://schemas.microsoft.com/office/drawing/2014/main" id="{E803391D-26BD-4714-95BF-B066C66CEB6F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72" name="TextBox 1">
          <a:extLst>
            <a:ext uri="{FF2B5EF4-FFF2-40B4-BE49-F238E27FC236}">
              <a16:creationId xmlns="" xmlns:a16="http://schemas.microsoft.com/office/drawing/2014/main" id="{79BDDA7B-6695-4472-A5A5-55A2E156208A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73" name="TextBox 1">
          <a:extLst>
            <a:ext uri="{FF2B5EF4-FFF2-40B4-BE49-F238E27FC236}">
              <a16:creationId xmlns="" xmlns:a16="http://schemas.microsoft.com/office/drawing/2014/main" id="{0855414E-9F02-452F-924E-BC94DE12C665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74" name="TextBox 1">
          <a:extLst>
            <a:ext uri="{FF2B5EF4-FFF2-40B4-BE49-F238E27FC236}">
              <a16:creationId xmlns="" xmlns:a16="http://schemas.microsoft.com/office/drawing/2014/main" id="{113281CD-4723-4F7C-BDB0-AF010A722D6C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75" name="TextBox 1">
          <a:extLst>
            <a:ext uri="{FF2B5EF4-FFF2-40B4-BE49-F238E27FC236}">
              <a16:creationId xmlns="" xmlns:a16="http://schemas.microsoft.com/office/drawing/2014/main" id="{F59B7AFA-8C02-4B4C-BB2B-182809F7D67D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76" name="TextBox 1">
          <a:extLst>
            <a:ext uri="{FF2B5EF4-FFF2-40B4-BE49-F238E27FC236}">
              <a16:creationId xmlns="" xmlns:a16="http://schemas.microsoft.com/office/drawing/2014/main" id="{19800ED7-8772-41D0-906E-ECC714850001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77" name="TextBox 1">
          <a:extLst>
            <a:ext uri="{FF2B5EF4-FFF2-40B4-BE49-F238E27FC236}">
              <a16:creationId xmlns="" xmlns:a16="http://schemas.microsoft.com/office/drawing/2014/main" id="{33AA6ADE-82CD-4B95-ABE8-78CCBE1D705F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78" name="TextBox 1">
          <a:extLst>
            <a:ext uri="{FF2B5EF4-FFF2-40B4-BE49-F238E27FC236}">
              <a16:creationId xmlns="" xmlns:a16="http://schemas.microsoft.com/office/drawing/2014/main" id="{C2395BDF-A3B0-41B9-857A-27A10ADB8AA7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1803"/>
    <xdr:sp macro="" textlink="">
      <xdr:nvSpPr>
        <xdr:cNvPr id="5679" name="TextBox 1">
          <a:extLst>
            <a:ext uri="{FF2B5EF4-FFF2-40B4-BE49-F238E27FC236}">
              <a16:creationId xmlns="" xmlns:a16="http://schemas.microsoft.com/office/drawing/2014/main" id="{6D0F5653-9202-4CE2-94CF-DC53F2E7E676}"/>
            </a:ext>
          </a:extLst>
        </xdr:cNvPr>
        <xdr:cNvSpPr txBox="1"/>
      </xdr:nvSpPr>
      <xdr:spPr>
        <a:xfrm>
          <a:off x="2266950" y="231602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80" name="TextBox 1">
          <a:extLst>
            <a:ext uri="{FF2B5EF4-FFF2-40B4-BE49-F238E27FC236}">
              <a16:creationId xmlns="" xmlns:a16="http://schemas.microsoft.com/office/drawing/2014/main" id="{A132BB39-1600-419D-B1E1-7C011C53CF6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81" name="TextBox 1">
          <a:extLst>
            <a:ext uri="{FF2B5EF4-FFF2-40B4-BE49-F238E27FC236}">
              <a16:creationId xmlns="" xmlns:a16="http://schemas.microsoft.com/office/drawing/2014/main" id="{BF567F8A-4402-4398-B503-29F7603F074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82" name="TextBox 1">
          <a:extLst>
            <a:ext uri="{FF2B5EF4-FFF2-40B4-BE49-F238E27FC236}">
              <a16:creationId xmlns="" xmlns:a16="http://schemas.microsoft.com/office/drawing/2014/main" id="{4199DE17-E16F-4539-BDF4-9A2BC69EFC5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83" name="TextBox 1">
          <a:extLst>
            <a:ext uri="{FF2B5EF4-FFF2-40B4-BE49-F238E27FC236}">
              <a16:creationId xmlns="" xmlns:a16="http://schemas.microsoft.com/office/drawing/2014/main" id="{0ED5C385-0D86-4DAE-A035-CAAEEF5915E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84" name="TextBox 1">
          <a:extLst>
            <a:ext uri="{FF2B5EF4-FFF2-40B4-BE49-F238E27FC236}">
              <a16:creationId xmlns="" xmlns:a16="http://schemas.microsoft.com/office/drawing/2014/main" id="{798293E9-87E0-4F5C-8A9E-B826EC8BD5C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85" name="TextBox 1">
          <a:extLst>
            <a:ext uri="{FF2B5EF4-FFF2-40B4-BE49-F238E27FC236}">
              <a16:creationId xmlns="" xmlns:a16="http://schemas.microsoft.com/office/drawing/2014/main" id="{5147DB94-8066-40C9-8EEC-71FB7BE8642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86" name="TextBox 1">
          <a:extLst>
            <a:ext uri="{FF2B5EF4-FFF2-40B4-BE49-F238E27FC236}">
              <a16:creationId xmlns="" xmlns:a16="http://schemas.microsoft.com/office/drawing/2014/main" id="{8615D45F-0E49-43FC-A899-DA4A2CA55E1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87" name="TextBox 1">
          <a:extLst>
            <a:ext uri="{FF2B5EF4-FFF2-40B4-BE49-F238E27FC236}">
              <a16:creationId xmlns="" xmlns:a16="http://schemas.microsoft.com/office/drawing/2014/main" id="{293150A4-A339-461C-8E8E-F5712744E43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88" name="TextBox 1">
          <a:extLst>
            <a:ext uri="{FF2B5EF4-FFF2-40B4-BE49-F238E27FC236}">
              <a16:creationId xmlns="" xmlns:a16="http://schemas.microsoft.com/office/drawing/2014/main" id="{0FE3895B-DA79-4204-A12A-F42E07EC41E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89" name="TextBox 1">
          <a:extLst>
            <a:ext uri="{FF2B5EF4-FFF2-40B4-BE49-F238E27FC236}">
              <a16:creationId xmlns="" xmlns:a16="http://schemas.microsoft.com/office/drawing/2014/main" id="{C40B20FA-1927-4B97-BF55-CD0DC8A1C1B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90" name="TextBox 1">
          <a:extLst>
            <a:ext uri="{FF2B5EF4-FFF2-40B4-BE49-F238E27FC236}">
              <a16:creationId xmlns="" xmlns:a16="http://schemas.microsoft.com/office/drawing/2014/main" id="{3E333A6A-4227-42D0-858E-4AED8D07F90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91" name="TextBox 1">
          <a:extLst>
            <a:ext uri="{FF2B5EF4-FFF2-40B4-BE49-F238E27FC236}">
              <a16:creationId xmlns="" xmlns:a16="http://schemas.microsoft.com/office/drawing/2014/main" id="{05B0D7E9-AECC-404A-86CD-048FE19FFF5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92" name="TextBox 1">
          <a:extLst>
            <a:ext uri="{FF2B5EF4-FFF2-40B4-BE49-F238E27FC236}">
              <a16:creationId xmlns="" xmlns:a16="http://schemas.microsoft.com/office/drawing/2014/main" id="{8A459821-4B09-4553-8EC8-D556DD7E4D2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93" name="TextBox 1">
          <a:extLst>
            <a:ext uri="{FF2B5EF4-FFF2-40B4-BE49-F238E27FC236}">
              <a16:creationId xmlns="" xmlns:a16="http://schemas.microsoft.com/office/drawing/2014/main" id="{66D3BE2C-24DF-4DBF-B5F3-5D364D9D21A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94" name="TextBox 1">
          <a:extLst>
            <a:ext uri="{FF2B5EF4-FFF2-40B4-BE49-F238E27FC236}">
              <a16:creationId xmlns="" xmlns:a16="http://schemas.microsoft.com/office/drawing/2014/main" id="{262800B5-582F-4A2C-B758-172728081F4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95" name="TextBox 1">
          <a:extLst>
            <a:ext uri="{FF2B5EF4-FFF2-40B4-BE49-F238E27FC236}">
              <a16:creationId xmlns="" xmlns:a16="http://schemas.microsoft.com/office/drawing/2014/main" id="{2D1FE3B0-1623-4073-A58D-64932878E6B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96" name="TextBox 1">
          <a:extLst>
            <a:ext uri="{FF2B5EF4-FFF2-40B4-BE49-F238E27FC236}">
              <a16:creationId xmlns="" xmlns:a16="http://schemas.microsoft.com/office/drawing/2014/main" id="{22B54D2F-8603-4FF8-8768-2FB8B122459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97" name="TextBox 1">
          <a:extLst>
            <a:ext uri="{FF2B5EF4-FFF2-40B4-BE49-F238E27FC236}">
              <a16:creationId xmlns="" xmlns:a16="http://schemas.microsoft.com/office/drawing/2014/main" id="{B2B23583-4FC0-417E-BC85-A7D52A82AD6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98" name="TextBox 1">
          <a:extLst>
            <a:ext uri="{FF2B5EF4-FFF2-40B4-BE49-F238E27FC236}">
              <a16:creationId xmlns="" xmlns:a16="http://schemas.microsoft.com/office/drawing/2014/main" id="{4C262E79-8525-49CE-BFAB-39242D696B6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699" name="TextBox 1">
          <a:extLst>
            <a:ext uri="{FF2B5EF4-FFF2-40B4-BE49-F238E27FC236}">
              <a16:creationId xmlns="" xmlns:a16="http://schemas.microsoft.com/office/drawing/2014/main" id="{2B8A764A-7762-48FC-ADB8-F7FC8B4CE0A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00" name="TextBox 1">
          <a:extLst>
            <a:ext uri="{FF2B5EF4-FFF2-40B4-BE49-F238E27FC236}">
              <a16:creationId xmlns="" xmlns:a16="http://schemas.microsoft.com/office/drawing/2014/main" id="{6FB5640A-EF30-42D1-896C-76CE528F412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01" name="TextBox 1">
          <a:extLst>
            <a:ext uri="{FF2B5EF4-FFF2-40B4-BE49-F238E27FC236}">
              <a16:creationId xmlns="" xmlns:a16="http://schemas.microsoft.com/office/drawing/2014/main" id="{DB9F4D78-E933-453B-B551-AC8FD6EC605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02" name="TextBox 1">
          <a:extLst>
            <a:ext uri="{FF2B5EF4-FFF2-40B4-BE49-F238E27FC236}">
              <a16:creationId xmlns="" xmlns:a16="http://schemas.microsoft.com/office/drawing/2014/main" id="{95CB5606-39A4-448E-BE47-069126E8195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03" name="TextBox 1">
          <a:extLst>
            <a:ext uri="{FF2B5EF4-FFF2-40B4-BE49-F238E27FC236}">
              <a16:creationId xmlns="" xmlns:a16="http://schemas.microsoft.com/office/drawing/2014/main" id="{3CD8F230-69ED-443A-BCB9-92DE07735DD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04" name="TextBox 1">
          <a:extLst>
            <a:ext uri="{FF2B5EF4-FFF2-40B4-BE49-F238E27FC236}">
              <a16:creationId xmlns="" xmlns:a16="http://schemas.microsoft.com/office/drawing/2014/main" id="{804BB01A-91FC-4975-8589-C106E92DFF0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05" name="TextBox 1">
          <a:extLst>
            <a:ext uri="{FF2B5EF4-FFF2-40B4-BE49-F238E27FC236}">
              <a16:creationId xmlns="" xmlns:a16="http://schemas.microsoft.com/office/drawing/2014/main" id="{DE18E9F7-0AA9-464F-B7A5-35EC8F8D5D0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06" name="TextBox 1">
          <a:extLst>
            <a:ext uri="{FF2B5EF4-FFF2-40B4-BE49-F238E27FC236}">
              <a16:creationId xmlns="" xmlns:a16="http://schemas.microsoft.com/office/drawing/2014/main" id="{E22B9D45-9B13-4BEE-8799-54899D2E0C0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07" name="TextBox 1">
          <a:extLst>
            <a:ext uri="{FF2B5EF4-FFF2-40B4-BE49-F238E27FC236}">
              <a16:creationId xmlns="" xmlns:a16="http://schemas.microsoft.com/office/drawing/2014/main" id="{76A3EEDD-4987-416A-B898-C19AA01FF11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08" name="TextBox 1">
          <a:extLst>
            <a:ext uri="{FF2B5EF4-FFF2-40B4-BE49-F238E27FC236}">
              <a16:creationId xmlns="" xmlns:a16="http://schemas.microsoft.com/office/drawing/2014/main" id="{C712366D-9A13-4879-A6F1-52F7D785469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09" name="TextBox 1">
          <a:extLst>
            <a:ext uri="{FF2B5EF4-FFF2-40B4-BE49-F238E27FC236}">
              <a16:creationId xmlns="" xmlns:a16="http://schemas.microsoft.com/office/drawing/2014/main" id="{95A506D1-628C-442B-A556-B84BB601A44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10" name="TextBox 1">
          <a:extLst>
            <a:ext uri="{FF2B5EF4-FFF2-40B4-BE49-F238E27FC236}">
              <a16:creationId xmlns="" xmlns:a16="http://schemas.microsoft.com/office/drawing/2014/main" id="{A83BFBE6-CF04-4487-B7E0-DB076175EC2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11" name="TextBox 1">
          <a:extLst>
            <a:ext uri="{FF2B5EF4-FFF2-40B4-BE49-F238E27FC236}">
              <a16:creationId xmlns="" xmlns:a16="http://schemas.microsoft.com/office/drawing/2014/main" id="{C09D12E7-41A0-46F4-9D43-8821930E66D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12" name="TextBox 1">
          <a:extLst>
            <a:ext uri="{FF2B5EF4-FFF2-40B4-BE49-F238E27FC236}">
              <a16:creationId xmlns="" xmlns:a16="http://schemas.microsoft.com/office/drawing/2014/main" id="{786E229A-0635-439A-9470-3734373DAAE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13" name="TextBox 1">
          <a:extLst>
            <a:ext uri="{FF2B5EF4-FFF2-40B4-BE49-F238E27FC236}">
              <a16:creationId xmlns="" xmlns:a16="http://schemas.microsoft.com/office/drawing/2014/main" id="{81622E19-E5CA-4935-B0FB-383B420D256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14" name="TextBox 1">
          <a:extLst>
            <a:ext uri="{FF2B5EF4-FFF2-40B4-BE49-F238E27FC236}">
              <a16:creationId xmlns="" xmlns:a16="http://schemas.microsoft.com/office/drawing/2014/main" id="{AD9E5F5A-4BAC-4D89-A4DE-3C93F76ECA2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15" name="TextBox 1">
          <a:extLst>
            <a:ext uri="{FF2B5EF4-FFF2-40B4-BE49-F238E27FC236}">
              <a16:creationId xmlns="" xmlns:a16="http://schemas.microsoft.com/office/drawing/2014/main" id="{11161A0A-43E3-4465-B7FE-231D7C17A46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16" name="TextBox 1">
          <a:extLst>
            <a:ext uri="{FF2B5EF4-FFF2-40B4-BE49-F238E27FC236}">
              <a16:creationId xmlns="" xmlns:a16="http://schemas.microsoft.com/office/drawing/2014/main" id="{CFEC34E1-5EBE-4C44-87B2-15CB4272DED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17" name="TextBox 1">
          <a:extLst>
            <a:ext uri="{FF2B5EF4-FFF2-40B4-BE49-F238E27FC236}">
              <a16:creationId xmlns="" xmlns:a16="http://schemas.microsoft.com/office/drawing/2014/main" id="{E1821DD7-EBC7-4D7F-8515-9FB7F42AFAC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18" name="TextBox 1">
          <a:extLst>
            <a:ext uri="{FF2B5EF4-FFF2-40B4-BE49-F238E27FC236}">
              <a16:creationId xmlns="" xmlns:a16="http://schemas.microsoft.com/office/drawing/2014/main" id="{DD4349E7-54A1-4EEE-BB7C-7F76B8E83BF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19" name="TextBox 1">
          <a:extLst>
            <a:ext uri="{FF2B5EF4-FFF2-40B4-BE49-F238E27FC236}">
              <a16:creationId xmlns="" xmlns:a16="http://schemas.microsoft.com/office/drawing/2014/main" id="{49021498-09EB-48F7-870F-3EC99ACE2EB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20" name="TextBox 1">
          <a:extLst>
            <a:ext uri="{FF2B5EF4-FFF2-40B4-BE49-F238E27FC236}">
              <a16:creationId xmlns="" xmlns:a16="http://schemas.microsoft.com/office/drawing/2014/main" id="{9D7704ED-F8DE-4C76-AAD3-2A992BCEA51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21" name="TextBox 1">
          <a:extLst>
            <a:ext uri="{FF2B5EF4-FFF2-40B4-BE49-F238E27FC236}">
              <a16:creationId xmlns="" xmlns:a16="http://schemas.microsoft.com/office/drawing/2014/main" id="{B33F2ADD-B080-40C5-AAD2-6F93E927F9D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22" name="TextBox 1">
          <a:extLst>
            <a:ext uri="{FF2B5EF4-FFF2-40B4-BE49-F238E27FC236}">
              <a16:creationId xmlns="" xmlns:a16="http://schemas.microsoft.com/office/drawing/2014/main" id="{17860E63-2D57-4D69-8AB3-1107BC1372A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23" name="TextBox 1">
          <a:extLst>
            <a:ext uri="{FF2B5EF4-FFF2-40B4-BE49-F238E27FC236}">
              <a16:creationId xmlns="" xmlns:a16="http://schemas.microsoft.com/office/drawing/2014/main" id="{F4BC6D4C-D545-4748-8861-76C5E6110EA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24" name="TextBox 1">
          <a:extLst>
            <a:ext uri="{FF2B5EF4-FFF2-40B4-BE49-F238E27FC236}">
              <a16:creationId xmlns="" xmlns:a16="http://schemas.microsoft.com/office/drawing/2014/main" id="{DFCE8A8D-1259-4C64-864E-B3C4991679A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25" name="TextBox 1">
          <a:extLst>
            <a:ext uri="{FF2B5EF4-FFF2-40B4-BE49-F238E27FC236}">
              <a16:creationId xmlns="" xmlns:a16="http://schemas.microsoft.com/office/drawing/2014/main" id="{E46976A7-87DF-4846-A959-CCA78881100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26" name="TextBox 1">
          <a:extLst>
            <a:ext uri="{FF2B5EF4-FFF2-40B4-BE49-F238E27FC236}">
              <a16:creationId xmlns="" xmlns:a16="http://schemas.microsoft.com/office/drawing/2014/main" id="{E96F4947-067B-4D4A-9CA7-C3B51CDB256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27" name="TextBox 1">
          <a:extLst>
            <a:ext uri="{FF2B5EF4-FFF2-40B4-BE49-F238E27FC236}">
              <a16:creationId xmlns="" xmlns:a16="http://schemas.microsoft.com/office/drawing/2014/main" id="{E1F17A4B-8F79-4CD6-9485-D25880260BA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28" name="TextBox 1">
          <a:extLst>
            <a:ext uri="{FF2B5EF4-FFF2-40B4-BE49-F238E27FC236}">
              <a16:creationId xmlns="" xmlns:a16="http://schemas.microsoft.com/office/drawing/2014/main" id="{02FD2287-0F27-46B1-932D-A0CFDA5A5D7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29" name="TextBox 1">
          <a:extLst>
            <a:ext uri="{FF2B5EF4-FFF2-40B4-BE49-F238E27FC236}">
              <a16:creationId xmlns="" xmlns:a16="http://schemas.microsoft.com/office/drawing/2014/main" id="{F3626366-9C35-4E2E-BABA-75ADB3D7F71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30" name="TextBox 1">
          <a:extLst>
            <a:ext uri="{FF2B5EF4-FFF2-40B4-BE49-F238E27FC236}">
              <a16:creationId xmlns="" xmlns:a16="http://schemas.microsoft.com/office/drawing/2014/main" id="{40B264C5-F809-4C6A-9403-2772C1F938F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31" name="TextBox 1">
          <a:extLst>
            <a:ext uri="{FF2B5EF4-FFF2-40B4-BE49-F238E27FC236}">
              <a16:creationId xmlns="" xmlns:a16="http://schemas.microsoft.com/office/drawing/2014/main" id="{E89B74AB-0486-4513-AE58-15820800EAE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32" name="TextBox 1">
          <a:extLst>
            <a:ext uri="{FF2B5EF4-FFF2-40B4-BE49-F238E27FC236}">
              <a16:creationId xmlns="" xmlns:a16="http://schemas.microsoft.com/office/drawing/2014/main" id="{E970F030-1013-4F3B-B42F-9497381F55B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33" name="TextBox 1">
          <a:extLst>
            <a:ext uri="{FF2B5EF4-FFF2-40B4-BE49-F238E27FC236}">
              <a16:creationId xmlns="" xmlns:a16="http://schemas.microsoft.com/office/drawing/2014/main" id="{F8634DF8-2FD2-4DC9-8D5C-98E827FC83A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34" name="TextBox 1">
          <a:extLst>
            <a:ext uri="{FF2B5EF4-FFF2-40B4-BE49-F238E27FC236}">
              <a16:creationId xmlns="" xmlns:a16="http://schemas.microsoft.com/office/drawing/2014/main" id="{9EBA2A36-70C6-4CE9-8704-CD632561DAE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35" name="TextBox 1">
          <a:extLst>
            <a:ext uri="{FF2B5EF4-FFF2-40B4-BE49-F238E27FC236}">
              <a16:creationId xmlns="" xmlns:a16="http://schemas.microsoft.com/office/drawing/2014/main" id="{2D65345D-2A6A-4C6F-8AA0-FB793C5AFAF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36" name="TextBox 1">
          <a:extLst>
            <a:ext uri="{FF2B5EF4-FFF2-40B4-BE49-F238E27FC236}">
              <a16:creationId xmlns="" xmlns:a16="http://schemas.microsoft.com/office/drawing/2014/main" id="{23C27C30-DC39-47AB-95C8-B58BA7FA47B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37" name="TextBox 1">
          <a:extLst>
            <a:ext uri="{FF2B5EF4-FFF2-40B4-BE49-F238E27FC236}">
              <a16:creationId xmlns="" xmlns:a16="http://schemas.microsoft.com/office/drawing/2014/main" id="{F87865FD-7FD8-4DBD-A59F-48273F415D8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38" name="TextBox 1">
          <a:extLst>
            <a:ext uri="{FF2B5EF4-FFF2-40B4-BE49-F238E27FC236}">
              <a16:creationId xmlns="" xmlns:a16="http://schemas.microsoft.com/office/drawing/2014/main" id="{33E52C3B-A747-4B28-BE52-7EF39954F15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39" name="TextBox 1">
          <a:extLst>
            <a:ext uri="{FF2B5EF4-FFF2-40B4-BE49-F238E27FC236}">
              <a16:creationId xmlns="" xmlns:a16="http://schemas.microsoft.com/office/drawing/2014/main" id="{C77103C3-5E0A-4B6C-A3D5-4DF1CE03D92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40" name="TextBox 1">
          <a:extLst>
            <a:ext uri="{FF2B5EF4-FFF2-40B4-BE49-F238E27FC236}">
              <a16:creationId xmlns="" xmlns:a16="http://schemas.microsoft.com/office/drawing/2014/main" id="{97C48AC9-FDE1-4E02-9B42-CF45FEC751F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41" name="TextBox 1">
          <a:extLst>
            <a:ext uri="{FF2B5EF4-FFF2-40B4-BE49-F238E27FC236}">
              <a16:creationId xmlns="" xmlns:a16="http://schemas.microsoft.com/office/drawing/2014/main" id="{6B0A0FE5-625E-418E-804B-C8943A9577F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42" name="TextBox 1">
          <a:extLst>
            <a:ext uri="{FF2B5EF4-FFF2-40B4-BE49-F238E27FC236}">
              <a16:creationId xmlns="" xmlns:a16="http://schemas.microsoft.com/office/drawing/2014/main" id="{858D5A83-C5C7-42BE-8BFE-D589504B992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43" name="TextBox 1">
          <a:extLst>
            <a:ext uri="{FF2B5EF4-FFF2-40B4-BE49-F238E27FC236}">
              <a16:creationId xmlns="" xmlns:a16="http://schemas.microsoft.com/office/drawing/2014/main" id="{CCE6A889-C494-41C5-93C2-8C86E86BF1C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44" name="TextBox 1">
          <a:extLst>
            <a:ext uri="{FF2B5EF4-FFF2-40B4-BE49-F238E27FC236}">
              <a16:creationId xmlns="" xmlns:a16="http://schemas.microsoft.com/office/drawing/2014/main" id="{3A8F815D-53E6-4023-BF38-07B5AAB415D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45" name="TextBox 1">
          <a:extLst>
            <a:ext uri="{FF2B5EF4-FFF2-40B4-BE49-F238E27FC236}">
              <a16:creationId xmlns="" xmlns:a16="http://schemas.microsoft.com/office/drawing/2014/main" id="{3230A3D9-7962-478A-9B2B-31990ABD95C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46" name="TextBox 1">
          <a:extLst>
            <a:ext uri="{FF2B5EF4-FFF2-40B4-BE49-F238E27FC236}">
              <a16:creationId xmlns="" xmlns:a16="http://schemas.microsoft.com/office/drawing/2014/main" id="{23672693-EABD-463F-AD28-86FA80D739C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47" name="TextBox 1">
          <a:extLst>
            <a:ext uri="{FF2B5EF4-FFF2-40B4-BE49-F238E27FC236}">
              <a16:creationId xmlns="" xmlns:a16="http://schemas.microsoft.com/office/drawing/2014/main" id="{7437ADDA-6EEF-4380-A8A1-0864753B716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48" name="TextBox 1">
          <a:extLst>
            <a:ext uri="{FF2B5EF4-FFF2-40B4-BE49-F238E27FC236}">
              <a16:creationId xmlns="" xmlns:a16="http://schemas.microsoft.com/office/drawing/2014/main" id="{37829190-F196-4928-845B-A2EC77D2395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49" name="TextBox 1">
          <a:extLst>
            <a:ext uri="{FF2B5EF4-FFF2-40B4-BE49-F238E27FC236}">
              <a16:creationId xmlns="" xmlns:a16="http://schemas.microsoft.com/office/drawing/2014/main" id="{3892DA92-F773-4409-9A76-317BDA307E5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50" name="TextBox 1">
          <a:extLst>
            <a:ext uri="{FF2B5EF4-FFF2-40B4-BE49-F238E27FC236}">
              <a16:creationId xmlns="" xmlns:a16="http://schemas.microsoft.com/office/drawing/2014/main" id="{0B3F3FFE-2E06-42DD-A7D7-7546CE6FAE9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51" name="TextBox 1">
          <a:extLst>
            <a:ext uri="{FF2B5EF4-FFF2-40B4-BE49-F238E27FC236}">
              <a16:creationId xmlns="" xmlns:a16="http://schemas.microsoft.com/office/drawing/2014/main" id="{4A8BC414-3DA9-4AD8-8303-176F9006B5F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52" name="TextBox 1">
          <a:extLst>
            <a:ext uri="{FF2B5EF4-FFF2-40B4-BE49-F238E27FC236}">
              <a16:creationId xmlns="" xmlns:a16="http://schemas.microsoft.com/office/drawing/2014/main" id="{BA18A2EC-FA8D-4B26-9E61-07A183B61A5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53" name="TextBox 1">
          <a:extLst>
            <a:ext uri="{FF2B5EF4-FFF2-40B4-BE49-F238E27FC236}">
              <a16:creationId xmlns="" xmlns:a16="http://schemas.microsoft.com/office/drawing/2014/main" id="{5000BBF4-618F-44B4-8EF7-98C56783D10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54" name="TextBox 1">
          <a:extLst>
            <a:ext uri="{FF2B5EF4-FFF2-40B4-BE49-F238E27FC236}">
              <a16:creationId xmlns="" xmlns:a16="http://schemas.microsoft.com/office/drawing/2014/main" id="{018E5143-909F-4FDC-AAAE-8A382BBFB83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55" name="TextBox 1">
          <a:extLst>
            <a:ext uri="{FF2B5EF4-FFF2-40B4-BE49-F238E27FC236}">
              <a16:creationId xmlns="" xmlns:a16="http://schemas.microsoft.com/office/drawing/2014/main" id="{48F6F802-A43D-425F-B977-48290C22B93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56" name="TextBox 1">
          <a:extLst>
            <a:ext uri="{FF2B5EF4-FFF2-40B4-BE49-F238E27FC236}">
              <a16:creationId xmlns="" xmlns:a16="http://schemas.microsoft.com/office/drawing/2014/main" id="{A8EC7FAD-9C22-4E7B-84C8-B3A54DE866D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57" name="TextBox 1">
          <a:extLst>
            <a:ext uri="{FF2B5EF4-FFF2-40B4-BE49-F238E27FC236}">
              <a16:creationId xmlns="" xmlns:a16="http://schemas.microsoft.com/office/drawing/2014/main" id="{BD4349F7-3E7A-4197-9CDD-2CD4F05524C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58" name="TextBox 1">
          <a:extLst>
            <a:ext uri="{FF2B5EF4-FFF2-40B4-BE49-F238E27FC236}">
              <a16:creationId xmlns="" xmlns:a16="http://schemas.microsoft.com/office/drawing/2014/main" id="{B5C65250-19C7-4FE6-8D93-191D0AEC330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59" name="TextBox 1">
          <a:extLst>
            <a:ext uri="{FF2B5EF4-FFF2-40B4-BE49-F238E27FC236}">
              <a16:creationId xmlns="" xmlns:a16="http://schemas.microsoft.com/office/drawing/2014/main" id="{FEB9E948-EB4A-43C8-8E09-5E7072FF9F3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60" name="TextBox 1">
          <a:extLst>
            <a:ext uri="{FF2B5EF4-FFF2-40B4-BE49-F238E27FC236}">
              <a16:creationId xmlns="" xmlns:a16="http://schemas.microsoft.com/office/drawing/2014/main" id="{606B9DFA-F989-4D47-ABF4-59F0F9A7BF7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61" name="TextBox 1">
          <a:extLst>
            <a:ext uri="{FF2B5EF4-FFF2-40B4-BE49-F238E27FC236}">
              <a16:creationId xmlns="" xmlns:a16="http://schemas.microsoft.com/office/drawing/2014/main" id="{EEDE8C2F-3FFC-4F1D-A2FA-0522D17D1BC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62" name="TextBox 1">
          <a:extLst>
            <a:ext uri="{FF2B5EF4-FFF2-40B4-BE49-F238E27FC236}">
              <a16:creationId xmlns="" xmlns:a16="http://schemas.microsoft.com/office/drawing/2014/main" id="{41906F5C-E3B6-48B7-B1F3-4C93F7056D8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63" name="TextBox 1">
          <a:extLst>
            <a:ext uri="{FF2B5EF4-FFF2-40B4-BE49-F238E27FC236}">
              <a16:creationId xmlns="" xmlns:a16="http://schemas.microsoft.com/office/drawing/2014/main" id="{86359C36-D718-495E-8239-9E6D9382FAE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64" name="TextBox 1">
          <a:extLst>
            <a:ext uri="{FF2B5EF4-FFF2-40B4-BE49-F238E27FC236}">
              <a16:creationId xmlns="" xmlns:a16="http://schemas.microsoft.com/office/drawing/2014/main" id="{319D17B5-E12C-4BD0-9FF2-EB57A481742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65" name="TextBox 1">
          <a:extLst>
            <a:ext uri="{FF2B5EF4-FFF2-40B4-BE49-F238E27FC236}">
              <a16:creationId xmlns="" xmlns:a16="http://schemas.microsoft.com/office/drawing/2014/main" id="{986609F1-6602-4119-B755-BF373966AD0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66" name="TextBox 1">
          <a:extLst>
            <a:ext uri="{FF2B5EF4-FFF2-40B4-BE49-F238E27FC236}">
              <a16:creationId xmlns="" xmlns:a16="http://schemas.microsoft.com/office/drawing/2014/main" id="{347C52CA-BCED-4761-8BF1-C6944BD94D5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67" name="TextBox 1">
          <a:extLst>
            <a:ext uri="{FF2B5EF4-FFF2-40B4-BE49-F238E27FC236}">
              <a16:creationId xmlns="" xmlns:a16="http://schemas.microsoft.com/office/drawing/2014/main" id="{17DD147F-C587-4649-83D4-F17ECD6E8A0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68" name="TextBox 1">
          <a:extLst>
            <a:ext uri="{FF2B5EF4-FFF2-40B4-BE49-F238E27FC236}">
              <a16:creationId xmlns="" xmlns:a16="http://schemas.microsoft.com/office/drawing/2014/main" id="{2DC7ED87-E462-405A-8E37-F9CA6221EA2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69" name="TextBox 1">
          <a:extLst>
            <a:ext uri="{FF2B5EF4-FFF2-40B4-BE49-F238E27FC236}">
              <a16:creationId xmlns="" xmlns:a16="http://schemas.microsoft.com/office/drawing/2014/main" id="{99564D87-8E6D-4576-AAE8-261857AC414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70" name="TextBox 1">
          <a:extLst>
            <a:ext uri="{FF2B5EF4-FFF2-40B4-BE49-F238E27FC236}">
              <a16:creationId xmlns="" xmlns:a16="http://schemas.microsoft.com/office/drawing/2014/main" id="{363B50D1-34D3-479B-B545-99A8924F33D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71" name="TextBox 1">
          <a:extLst>
            <a:ext uri="{FF2B5EF4-FFF2-40B4-BE49-F238E27FC236}">
              <a16:creationId xmlns="" xmlns:a16="http://schemas.microsoft.com/office/drawing/2014/main" id="{D7A30D78-A9E9-4D4C-A7F6-D0A62084575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72" name="TextBox 1">
          <a:extLst>
            <a:ext uri="{FF2B5EF4-FFF2-40B4-BE49-F238E27FC236}">
              <a16:creationId xmlns="" xmlns:a16="http://schemas.microsoft.com/office/drawing/2014/main" id="{3D63573F-49A0-4601-87ED-5ED895D9EEA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73" name="TextBox 1">
          <a:extLst>
            <a:ext uri="{FF2B5EF4-FFF2-40B4-BE49-F238E27FC236}">
              <a16:creationId xmlns="" xmlns:a16="http://schemas.microsoft.com/office/drawing/2014/main" id="{0798DDD1-C6F7-4C66-9364-80E81714C0F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74" name="TextBox 1">
          <a:extLst>
            <a:ext uri="{FF2B5EF4-FFF2-40B4-BE49-F238E27FC236}">
              <a16:creationId xmlns="" xmlns:a16="http://schemas.microsoft.com/office/drawing/2014/main" id="{0916A962-D7B2-4152-8614-6FD5CD46285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75" name="TextBox 1">
          <a:extLst>
            <a:ext uri="{FF2B5EF4-FFF2-40B4-BE49-F238E27FC236}">
              <a16:creationId xmlns="" xmlns:a16="http://schemas.microsoft.com/office/drawing/2014/main" id="{96EE384E-FBFA-44C6-AB89-DA8FD39CE9A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76" name="TextBox 1">
          <a:extLst>
            <a:ext uri="{FF2B5EF4-FFF2-40B4-BE49-F238E27FC236}">
              <a16:creationId xmlns="" xmlns:a16="http://schemas.microsoft.com/office/drawing/2014/main" id="{6351DEC7-5AA7-4956-B27C-E9F36F52F9F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77" name="TextBox 1">
          <a:extLst>
            <a:ext uri="{FF2B5EF4-FFF2-40B4-BE49-F238E27FC236}">
              <a16:creationId xmlns="" xmlns:a16="http://schemas.microsoft.com/office/drawing/2014/main" id="{110436A1-F223-4D95-B7F1-A4B732D89B2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78" name="TextBox 1">
          <a:extLst>
            <a:ext uri="{FF2B5EF4-FFF2-40B4-BE49-F238E27FC236}">
              <a16:creationId xmlns="" xmlns:a16="http://schemas.microsoft.com/office/drawing/2014/main" id="{35B439E0-A018-4506-982C-07911ACBD11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79" name="TextBox 1">
          <a:extLst>
            <a:ext uri="{FF2B5EF4-FFF2-40B4-BE49-F238E27FC236}">
              <a16:creationId xmlns="" xmlns:a16="http://schemas.microsoft.com/office/drawing/2014/main" id="{EAE68C95-7ABA-4CC5-AC4F-B05DE0D0178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80" name="TextBox 1">
          <a:extLst>
            <a:ext uri="{FF2B5EF4-FFF2-40B4-BE49-F238E27FC236}">
              <a16:creationId xmlns="" xmlns:a16="http://schemas.microsoft.com/office/drawing/2014/main" id="{6161622A-8170-4A90-B614-51AF54C6433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81" name="TextBox 1">
          <a:extLst>
            <a:ext uri="{FF2B5EF4-FFF2-40B4-BE49-F238E27FC236}">
              <a16:creationId xmlns="" xmlns:a16="http://schemas.microsoft.com/office/drawing/2014/main" id="{8B45D544-E450-4824-91BF-C98C3380B5F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82" name="TextBox 1">
          <a:extLst>
            <a:ext uri="{FF2B5EF4-FFF2-40B4-BE49-F238E27FC236}">
              <a16:creationId xmlns="" xmlns:a16="http://schemas.microsoft.com/office/drawing/2014/main" id="{30526444-8296-4D83-9535-7C438418217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83" name="TextBox 1">
          <a:extLst>
            <a:ext uri="{FF2B5EF4-FFF2-40B4-BE49-F238E27FC236}">
              <a16:creationId xmlns="" xmlns:a16="http://schemas.microsoft.com/office/drawing/2014/main" id="{A8FA2E0B-B1C1-4AC6-ADF0-D8BA00DC8FA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84" name="TextBox 1">
          <a:extLst>
            <a:ext uri="{FF2B5EF4-FFF2-40B4-BE49-F238E27FC236}">
              <a16:creationId xmlns="" xmlns:a16="http://schemas.microsoft.com/office/drawing/2014/main" id="{8E741E58-BF65-4379-887E-15F0CC5E78E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85" name="TextBox 1">
          <a:extLst>
            <a:ext uri="{FF2B5EF4-FFF2-40B4-BE49-F238E27FC236}">
              <a16:creationId xmlns="" xmlns:a16="http://schemas.microsoft.com/office/drawing/2014/main" id="{FC27B6AA-07AE-4D35-ADEB-5503ACF57DD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86" name="TextBox 1">
          <a:extLst>
            <a:ext uri="{FF2B5EF4-FFF2-40B4-BE49-F238E27FC236}">
              <a16:creationId xmlns="" xmlns:a16="http://schemas.microsoft.com/office/drawing/2014/main" id="{C596AB58-BACB-4B1F-A5C1-4C29B96BB7A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87" name="TextBox 1">
          <a:extLst>
            <a:ext uri="{FF2B5EF4-FFF2-40B4-BE49-F238E27FC236}">
              <a16:creationId xmlns="" xmlns:a16="http://schemas.microsoft.com/office/drawing/2014/main" id="{A90949D1-44BA-4F8D-91CA-12133770D1D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88" name="TextBox 1">
          <a:extLst>
            <a:ext uri="{FF2B5EF4-FFF2-40B4-BE49-F238E27FC236}">
              <a16:creationId xmlns="" xmlns:a16="http://schemas.microsoft.com/office/drawing/2014/main" id="{6FFC9BE2-195F-4296-9E5E-6ACF34A5D07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89" name="TextBox 1">
          <a:extLst>
            <a:ext uri="{FF2B5EF4-FFF2-40B4-BE49-F238E27FC236}">
              <a16:creationId xmlns="" xmlns:a16="http://schemas.microsoft.com/office/drawing/2014/main" id="{100E49B6-3B5B-44D9-BBCC-FFCD5618E41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90" name="TextBox 1">
          <a:extLst>
            <a:ext uri="{FF2B5EF4-FFF2-40B4-BE49-F238E27FC236}">
              <a16:creationId xmlns="" xmlns:a16="http://schemas.microsoft.com/office/drawing/2014/main" id="{14234856-3D99-43EF-B7F1-46767A34170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91" name="TextBox 1">
          <a:extLst>
            <a:ext uri="{FF2B5EF4-FFF2-40B4-BE49-F238E27FC236}">
              <a16:creationId xmlns="" xmlns:a16="http://schemas.microsoft.com/office/drawing/2014/main" id="{61A5416E-EC95-48BD-B0D3-1CD9C2816CB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92" name="TextBox 1">
          <a:extLst>
            <a:ext uri="{FF2B5EF4-FFF2-40B4-BE49-F238E27FC236}">
              <a16:creationId xmlns="" xmlns:a16="http://schemas.microsoft.com/office/drawing/2014/main" id="{E422893B-F669-4C95-99DD-973A764B516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93" name="TextBox 1">
          <a:extLst>
            <a:ext uri="{FF2B5EF4-FFF2-40B4-BE49-F238E27FC236}">
              <a16:creationId xmlns="" xmlns:a16="http://schemas.microsoft.com/office/drawing/2014/main" id="{4C6CFF9E-9080-4483-89DD-4333436ECE9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94" name="TextBox 1">
          <a:extLst>
            <a:ext uri="{FF2B5EF4-FFF2-40B4-BE49-F238E27FC236}">
              <a16:creationId xmlns="" xmlns:a16="http://schemas.microsoft.com/office/drawing/2014/main" id="{7FEF04E5-5FE9-461D-8859-40E69C5FCDD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95" name="TextBox 1">
          <a:extLst>
            <a:ext uri="{FF2B5EF4-FFF2-40B4-BE49-F238E27FC236}">
              <a16:creationId xmlns="" xmlns:a16="http://schemas.microsoft.com/office/drawing/2014/main" id="{163505BF-6E9C-4EB5-8613-79D246067E7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96" name="TextBox 1">
          <a:extLst>
            <a:ext uri="{FF2B5EF4-FFF2-40B4-BE49-F238E27FC236}">
              <a16:creationId xmlns="" xmlns:a16="http://schemas.microsoft.com/office/drawing/2014/main" id="{BD38B686-B857-46CE-9520-4B1BD8FD0EB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97" name="TextBox 1">
          <a:extLst>
            <a:ext uri="{FF2B5EF4-FFF2-40B4-BE49-F238E27FC236}">
              <a16:creationId xmlns="" xmlns:a16="http://schemas.microsoft.com/office/drawing/2014/main" id="{DE349E16-D5AC-40FC-A916-86229278927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98" name="TextBox 1">
          <a:extLst>
            <a:ext uri="{FF2B5EF4-FFF2-40B4-BE49-F238E27FC236}">
              <a16:creationId xmlns="" xmlns:a16="http://schemas.microsoft.com/office/drawing/2014/main" id="{9BAEF841-0FF6-49B5-8077-7518E0937AB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799" name="TextBox 1">
          <a:extLst>
            <a:ext uri="{FF2B5EF4-FFF2-40B4-BE49-F238E27FC236}">
              <a16:creationId xmlns="" xmlns:a16="http://schemas.microsoft.com/office/drawing/2014/main" id="{717D1D89-3490-4406-BA91-7F2CCC02030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00" name="TextBox 1">
          <a:extLst>
            <a:ext uri="{FF2B5EF4-FFF2-40B4-BE49-F238E27FC236}">
              <a16:creationId xmlns="" xmlns:a16="http://schemas.microsoft.com/office/drawing/2014/main" id="{2ADF6375-5D27-4CC9-8DA3-BAD2C11CC1D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01" name="TextBox 1">
          <a:extLst>
            <a:ext uri="{FF2B5EF4-FFF2-40B4-BE49-F238E27FC236}">
              <a16:creationId xmlns="" xmlns:a16="http://schemas.microsoft.com/office/drawing/2014/main" id="{2898754D-5F28-42F7-AC97-1C68D898736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02" name="TextBox 1">
          <a:extLst>
            <a:ext uri="{FF2B5EF4-FFF2-40B4-BE49-F238E27FC236}">
              <a16:creationId xmlns="" xmlns:a16="http://schemas.microsoft.com/office/drawing/2014/main" id="{C39918F8-97F8-4848-A783-4103C204826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03" name="TextBox 1">
          <a:extLst>
            <a:ext uri="{FF2B5EF4-FFF2-40B4-BE49-F238E27FC236}">
              <a16:creationId xmlns="" xmlns:a16="http://schemas.microsoft.com/office/drawing/2014/main" id="{30F2ECA4-05B1-4C4C-8823-1D83EF29D6B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04" name="TextBox 1">
          <a:extLst>
            <a:ext uri="{FF2B5EF4-FFF2-40B4-BE49-F238E27FC236}">
              <a16:creationId xmlns="" xmlns:a16="http://schemas.microsoft.com/office/drawing/2014/main" id="{193B572A-2B07-46B5-950D-C9F2D3603C1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05" name="TextBox 1">
          <a:extLst>
            <a:ext uri="{FF2B5EF4-FFF2-40B4-BE49-F238E27FC236}">
              <a16:creationId xmlns="" xmlns:a16="http://schemas.microsoft.com/office/drawing/2014/main" id="{89C96947-7D1A-4C15-A789-E5721EF8B14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06" name="TextBox 1">
          <a:extLst>
            <a:ext uri="{FF2B5EF4-FFF2-40B4-BE49-F238E27FC236}">
              <a16:creationId xmlns="" xmlns:a16="http://schemas.microsoft.com/office/drawing/2014/main" id="{DB79210A-2635-4185-9B22-8030EA148C4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07" name="TextBox 1">
          <a:extLst>
            <a:ext uri="{FF2B5EF4-FFF2-40B4-BE49-F238E27FC236}">
              <a16:creationId xmlns="" xmlns:a16="http://schemas.microsoft.com/office/drawing/2014/main" id="{B9DD2543-62A0-4D9C-9C78-18106E0648A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08" name="TextBox 1">
          <a:extLst>
            <a:ext uri="{FF2B5EF4-FFF2-40B4-BE49-F238E27FC236}">
              <a16:creationId xmlns="" xmlns:a16="http://schemas.microsoft.com/office/drawing/2014/main" id="{1B504BBA-98ED-4302-B757-94CC8B18B9E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09" name="TextBox 1">
          <a:extLst>
            <a:ext uri="{FF2B5EF4-FFF2-40B4-BE49-F238E27FC236}">
              <a16:creationId xmlns="" xmlns:a16="http://schemas.microsoft.com/office/drawing/2014/main" id="{4693FD84-CC26-45E9-9B2A-D28C6D2BC79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10" name="TextBox 1">
          <a:extLst>
            <a:ext uri="{FF2B5EF4-FFF2-40B4-BE49-F238E27FC236}">
              <a16:creationId xmlns="" xmlns:a16="http://schemas.microsoft.com/office/drawing/2014/main" id="{EC59BB38-38B9-4362-AE4A-2424876C702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11" name="TextBox 1">
          <a:extLst>
            <a:ext uri="{FF2B5EF4-FFF2-40B4-BE49-F238E27FC236}">
              <a16:creationId xmlns="" xmlns:a16="http://schemas.microsoft.com/office/drawing/2014/main" id="{7D5F60E6-B1C0-4E84-895E-A4D2AF94EAF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12" name="TextBox 1">
          <a:extLst>
            <a:ext uri="{FF2B5EF4-FFF2-40B4-BE49-F238E27FC236}">
              <a16:creationId xmlns="" xmlns:a16="http://schemas.microsoft.com/office/drawing/2014/main" id="{48485DE7-B47B-4DC6-AD9F-A8B8E299FB0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13" name="TextBox 1">
          <a:extLst>
            <a:ext uri="{FF2B5EF4-FFF2-40B4-BE49-F238E27FC236}">
              <a16:creationId xmlns="" xmlns:a16="http://schemas.microsoft.com/office/drawing/2014/main" id="{6AC30255-25B1-4A64-AE58-E8A99E4D28C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14" name="TextBox 1">
          <a:extLst>
            <a:ext uri="{FF2B5EF4-FFF2-40B4-BE49-F238E27FC236}">
              <a16:creationId xmlns="" xmlns:a16="http://schemas.microsoft.com/office/drawing/2014/main" id="{F1901C36-DA80-428C-98E3-A68311C4813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15" name="TextBox 1">
          <a:extLst>
            <a:ext uri="{FF2B5EF4-FFF2-40B4-BE49-F238E27FC236}">
              <a16:creationId xmlns="" xmlns:a16="http://schemas.microsoft.com/office/drawing/2014/main" id="{438E9FDE-84D1-4870-B16A-6592A37F647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16" name="TextBox 1">
          <a:extLst>
            <a:ext uri="{FF2B5EF4-FFF2-40B4-BE49-F238E27FC236}">
              <a16:creationId xmlns="" xmlns:a16="http://schemas.microsoft.com/office/drawing/2014/main" id="{F47D4071-4A89-4382-84AB-4EB577A3D88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17" name="TextBox 1">
          <a:extLst>
            <a:ext uri="{FF2B5EF4-FFF2-40B4-BE49-F238E27FC236}">
              <a16:creationId xmlns="" xmlns:a16="http://schemas.microsoft.com/office/drawing/2014/main" id="{B5ADB418-0A91-49F3-90A5-59D75A00834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18" name="TextBox 1">
          <a:extLst>
            <a:ext uri="{FF2B5EF4-FFF2-40B4-BE49-F238E27FC236}">
              <a16:creationId xmlns="" xmlns:a16="http://schemas.microsoft.com/office/drawing/2014/main" id="{659A7520-3CB0-426C-B870-13496F92224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19" name="TextBox 1">
          <a:extLst>
            <a:ext uri="{FF2B5EF4-FFF2-40B4-BE49-F238E27FC236}">
              <a16:creationId xmlns="" xmlns:a16="http://schemas.microsoft.com/office/drawing/2014/main" id="{800846E1-857A-442F-BE48-BF67BBC017C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20" name="TextBox 1">
          <a:extLst>
            <a:ext uri="{FF2B5EF4-FFF2-40B4-BE49-F238E27FC236}">
              <a16:creationId xmlns="" xmlns:a16="http://schemas.microsoft.com/office/drawing/2014/main" id="{B17BF906-0232-4A0B-AAF8-98CEF86D69A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21" name="TextBox 1">
          <a:extLst>
            <a:ext uri="{FF2B5EF4-FFF2-40B4-BE49-F238E27FC236}">
              <a16:creationId xmlns="" xmlns:a16="http://schemas.microsoft.com/office/drawing/2014/main" id="{7BE63AD6-84E4-4836-B06B-58CB1BBD872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22" name="TextBox 1">
          <a:extLst>
            <a:ext uri="{FF2B5EF4-FFF2-40B4-BE49-F238E27FC236}">
              <a16:creationId xmlns="" xmlns:a16="http://schemas.microsoft.com/office/drawing/2014/main" id="{AF3C93D8-27B8-48C6-BC60-EE82B4D9947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23" name="TextBox 1">
          <a:extLst>
            <a:ext uri="{FF2B5EF4-FFF2-40B4-BE49-F238E27FC236}">
              <a16:creationId xmlns="" xmlns:a16="http://schemas.microsoft.com/office/drawing/2014/main" id="{54EE3513-0BED-42E4-A7B2-380DDB357D0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24" name="TextBox 1">
          <a:extLst>
            <a:ext uri="{FF2B5EF4-FFF2-40B4-BE49-F238E27FC236}">
              <a16:creationId xmlns="" xmlns:a16="http://schemas.microsoft.com/office/drawing/2014/main" id="{5CBF0E50-D17C-46DA-B43D-6C0B1A29CBF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25" name="TextBox 1">
          <a:extLst>
            <a:ext uri="{FF2B5EF4-FFF2-40B4-BE49-F238E27FC236}">
              <a16:creationId xmlns="" xmlns:a16="http://schemas.microsoft.com/office/drawing/2014/main" id="{2C695F84-9A6F-456D-820B-0D605945DBD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26" name="TextBox 1">
          <a:extLst>
            <a:ext uri="{FF2B5EF4-FFF2-40B4-BE49-F238E27FC236}">
              <a16:creationId xmlns="" xmlns:a16="http://schemas.microsoft.com/office/drawing/2014/main" id="{CE75CF3D-3B44-4694-8177-39EEE3F9060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27" name="TextBox 1">
          <a:extLst>
            <a:ext uri="{FF2B5EF4-FFF2-40B4-BE49-F238E27FC236}">
              <a16:creationId xmlns="" xmlns:a16="http://schemas.microsoft.com/office/drawing/2014/main" id="{F301ED72-5468-4C7E-B01D-05FFEC6CFA9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28" name="TextBox 1">
          <a:extLst>
            <a:ext uri="{FF2B5EF4-FFF2-40B4-BE49-F238E27FC236}">
              <a16:creationId xmlns="" xmlns:a16="http://schemas.microsoft.com/office/drawing/2014/main" id="{ADB22238-1152-43DB-933B-152B679E28A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29" name="TextBox 1">
          <a:extLst>
            <a:ext uri="{FF2B5EF4-FFF2-40B4-BE49-F238E27FC236}">
              <a16:creationId xmlns="" xmlns:a16="http://schemas.microsoft.com/office/drawing/2014/main" id="{1EFC6A7B-C082-4C70-AA0D-332288E730F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30" name="TextBox 1">
          <a:extLst>
            <a:ext uri="{FF2B5EF4-FFF2-40B4-BE49-F238E27FC236}">
              <a16:creationId xmlns="" xmlns:a16="http://schemas.microsoft.com/office/drawing/2014/main" id="{A037625A-16B8-40B1-98F3-D9A1A0AC501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31" name="TextBox 1">
          <a:extLst>
            <a:ext uri="{FF2B5EF4-FFF2-40B4-BE49-F238E27FC236}">
              <a16:creationId xmlns="" xmlns:a16="http://schemas.microsoft.com/office/drawing/2014/main" id="{F08FA4DD-FBD1-437E-A5A9-B636B9AA60C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32" name="TextBox 1">
          <a:extLst>
            <a:ext uri="{FF2B5EF4-FFF2-40B4-BE49-F238E27FC236}">
              <a16:creationId xmlns="" xmlns:a16="http://schemas.microsoft.com/office/drawing/2014/main" id="{FD3634CF-9D5D-4FCA-B675-68126079B95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33" name="TextBox 1">
          <a:extLst>
            <a:ext uri="{FF2B5EF4-FFF2-40B4-BE49-F238E27FC236}">
              <a16:creationId xmlns="" xmlns:a16="http://schemas.microsoft.com/office/drawing/2014/main" id="{870A657A-26E6-4127-9666-1BCD669AE59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34" name="TextBox 1">
          <a:extLst>
            <a:ext uri="{FF2B5EF4-FFF2-40B4-BE49-F238E27FC236}">
              <a16:creationId xmlns="" xmlns:a16="http://schemas.microsoft.com/office/drawing/2014/main" id="{912245C1-6CB5-4FE3-A399-C066B652D15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35" name="TextBox 1">
          <a:extLst>
            <a:ext uri="{FF2B5EF4-FFF2-40B4-BE49-F238E27FC236}">
              <a16:creationId xmlns="" xmlns:a16="http://schemas.microsoft.com/office/drawing/2014/main" id="{C5914746-E5DF-4985-B10C-8DA858A8449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36" name="TextBox 1">
          <a:extLst>
            <a:ext uri="{FF2B5EF4-FFF2-40B4-BE49-F238E27FC236}">
              <a16:creationId xmlns="" xmlns:a16="http://schemas.microsoft.com/office/drawing/2014/main" id="{3231CCFF-2055-4839-8E7E-7BF851C1A65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37" name="TextBox 1">
          <a:extLst>
            <a:ext uri="{FF2B5EF4-FFF2-40B4-BE49-F238E27FC236}">
              <a16:creationId xmlns="" xmlns:a16="http://schemas.microsoft.com/office/drawing/2014/main" id="{814FFF8E-B35B-4BAE-8026-8A57DC50DA9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38" name="TextBox 1">
          <a:extLst>
            <a:ext uri="{FF2B5EF4-FFF2-40B4-BE49-F238E27FC236}">
              <a16:creationId xmlns="" xmlns:a16="http://schemas.microsoft.com/office/drawing/2014/main" id="{E3EDB54F-BDF5-4174-ADFF-8851D4E9815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39" name="TextBox 1">
          <a:extLst>
            <a:ext uri="{FF2B5EF4-FFF2-40B4-BE49-F238E27FC236}">
              <a16:creationId xmlns="" xmlns:a16="http://schemas.microsoft.com/office/drawing/2014/main" id="{4923A7E9-A3D4-4472-BD2F-D0E61CCB12F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40" name="TextBox 1">
          <a:extLst>
            <a:ext uri="{FF2B5EF4-FFF2-40B4-BE49-F238E27FC236}">
              <a16:creationId xmlns="" xmlns:a16="http://schemas.microsoft.com/office/drawing/2014/main" id="{BE18A032-B4B9-44EC-99CB-1428B55913E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41" name="TextBox 1">
          <a:extLst>
            <a:ext uri="{FF2B5EF4-FFF2-40B4-BE49-F238E27FC236}">
              <a16:creationId xmlns="" xmlns:a16="http://schemas.microsoft.com/office/drawing/2014/main" id="{9E175AF7-9B56-447A-ACA3-F1FD8516F7F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42" name="TextBox 1">
          <a:extLst>
            <a:ext uri="{FF2B5EF4-FFF2-40B4-BE49-F238E27FC236}">
              <a16:creationId xmlns="" xmlns:a16="http://schemas.microsoft.com/office/drawing/2014/main" id="{D6DE035B-C612-44E6-919F-1DE7D9E10F8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43" name="TextBox 1">
          <a:extLst>
            <a:ext uri="{FF2B5EF4-FFF2-40B4-BE49-F238E27FC236}">
              <a16:creationId xmlns="" xmlns:a16="http://schemas.microsoft.com/office/drawing/2014/main" id="{BB398EE3-A980-4410-89CA-25EB9AA1EB6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44" name="TextBox 1">
          <a:extLst>
            <a:ext uri="{FF2B5EF4-FFF2-40B4-BE49-F238E27FC236}">
              <a16:creationId xmlns="" xmlns:a16="http://schemas.microsoft.com/office/drawing/2014/main" id="{C5F28FFE-0844-4A62-961D-F6CF37C56F0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45" name="TextBox 1">
          <a:extLst>
            <a:ext uri="{FF2B5EF4-FFF2-40B4-BE49-F238E27FC236}">
              <a16:creationId xmlns="" xmlns:a16="http://schemas.microsoft.com/office/drawing/2014/main" id="{0884A998-16B7-4853-9937-08D2EFA95E2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46" name="TextBox 1">
          <a:extLst>
            <a:ext uri="{FF2B5EF4-FFF2-40B4-BE49-F238E27FC236}">
              <a16:creationId xmlns="" xmlns:a16="http://schemas.microsoft.com/office/drawing/2014/main" id="{B3F2E195-C976-4D89-B800-CA1DCDE157A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47" name="TextBox 1">
          <a:extLst>
            <a:ext uri="{FF2B5EF4-FFF2-40B4-BE49-F238E27FC236}">
              <a16:creationId xmlns="" xmlns:a16="http://schemas.microsoft.com/office/drawing/2014/main" id="{D369046A-5847-4ED9-845D-4602236A728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48" name="TextBox 1">
          <a:extLst>
            <a:ext uri="{FF2B5EF4-FFF2-40B4-BE49-F238E27FC236}">
              <a16:creationId xmlns="" xmlns:a16="http://schemas.microsoft.com/office/drawing/2014/main" id="{09347E7D-D47A-4CDA-8DD6-AD16669F8C9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49" name="TextBox 1">
          <a:extLst>
            <a:ext uri="{FF2B5EF4-FFF2-40B4-BE49-F238E27FC236}">
              <a16:creationId xmlns="" xmlns:a16="http://schemas.microsoft.com/office/drawing/2014/main" id="{A41BDF71-CAA9-40D4-910D-1B626630197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50" name="TextBox 1">
          <a:extLst>
            <a:ext uri="{FF2B5EF4-FFF2-40B4-BE49-F238E27FC236}">
              <a16:creationId xmlns="" xmlns:a16="http://schemas.microsoft.com/office/drawing/2014/main" id="{BB3894B1-951A-4CEA-878C-1FE1E84429F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51" name="TextBox 1">
          <a:extLst>
            <a:ext uri="{FF2B5EF4-FFF2-40B4-BE49-F238E27FC236}">
              <a16:creationId xmlns="" xmlns:a16="http://schemas.microsoft.com/office/drawing/2014/main" id="{D375174E-472C-42DC-9C0A-032C6E95072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52" name="TextBox 1">
          <a:extLst>
            <a:ext uri="{FF2B5EF4-FFF2-40B4-BE49-F238E27FC236}">
              <a16:creationId xmlns="" xmlns:a16="http://schemas.microsoft.com/office/drawing/2014/main" id="{13D132AC-2593-4B5D-9D9C-7E27CD1D3A7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53" name="TextBox 1">
          <a:extLst>
            <a:ext uri="{FF2B5EF4-FFF2-40B4-BE49-F238E27FC236}">
              <a16:creationId xmlns="" xmlns:a16="http://schemas.microsoft.com/office/drawing/2014/main" id="{D20FA669-859F-4998-BC6E-03074A9B201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54" name="TextBox 1">
          <a:extLst>
            <a:ext uri="{FF2B5EF4-FFF2-40B4-BE49-F238E27FC236}">
              <a16:creationId xmlns="" xmlns:a16="http://schemas.microsoft.com/office/drawing/2014/main" id="{4A232D22-E0EC-4537-9D12-D2871282BA8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55" name="TextBox 1">
          <a:extLst>
            <a:ext uri="{FF2B5EF4-FFF2-40B4-BE49-F238E27FC236}">
              <a16:creationId xmlns="" xmlns:a16="http://schemas.microsoft.com/office/drawing/2014/main" id="{BCA13695-866C-4610-B719-7D353D7620D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56" name="TextBox 1">
          <a:extLst>
            <a:ext uri="{FF2B5EF4-FFF2-40B4-BE49-F238E27FC236}">
              <a16:creationId xmlns="" xmlns:a16="http://schemas.microsoft.com/office/drawing/2014/main" id="{4DCBCDB4-5C45-41C7-BC8A-BEDD2BF673A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57" name="TextBox 1">
          <a:extLst>
            <a:ext uri="{FF2B5EF4-FFF2-40B4-BE49-F238E27FC236}">
              <a16:creationId xmlns="" xmlns:a16="http://schemas.microsoft.com/office/drawing/2014/main" id="{5AD2642D-A646-4B27-A462-3C9888B3B64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58" name="TextBox 1">
          <a:extLst>
            <a:ext uri="{FF2B5EF4-FFF2-40B4-BE49-F238E27FC236}">
              <a16:creationId xmlns="" xmlns:a16="http://schemas.microsoft.com/office/drawing/2014/main" id="{DFB36E6D-E5FC-4BF4-A293-DA8A74A0136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59" name="TextBox 1">
          <a:extLst>
            <a:ext uri="{FF2B5EF4-FFF2-40B4-BE49-F238E27FC236}">
              <a16:creationId xmlns="" xmlns:a16="http://schemas.microsoft.com/office/drawing/2014/main" id="{BF634D34-1BA6-4F61-AF2A-348AEB17120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60" name="TextBox 1">
          <a:extLst>
            <a:ext uri="{FF2B5EF4-FFF2-40B4-BE49-F238E27FC236}">
              <a16:creationId xmlns="" xmlns:a16="http://schemas.microsoft.com/office/drawing/2014/main" id="{ECF0B360-49E7-4791-AAF7-A4980FC3A7A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61" name="TextBox 1">
          <a:extLst>
            <a:ext uri="{FF2B5EF4-FFF2-40B4-BE49-F238E27FC236}">
              <a16:creationId xmlns="" xmlns:a16="http://schemas.microsoft.com/office/drawing/2014/main" id="{4BE8E37D-6004-4F63-B5E8-D8BD4D897A4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62" name="TextBox 1">
          <a:extLst>
            <a:ext uri="{FF2B5EF4-FFF2-40B4-BE49-F238E27FC236}">
              <a16:creationId xmlns="" xmlns:a16="http://schemas.microsoft.com/office/drawing/2014/main" id="{61BC4F46-58C8-49A0-8E21-C3F471694EB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63" name="TextBox 1">
          <a:extLst>
            <a:ext uri="{FF2B5EF4-FFF2-40B4-BE49-F238E27FC236}">
              <a16:creationId xmlns="" xmlns:a16="http://schemas.microsoft.com/office/drawing/2014/main" id="{65C5FE21-EF67-4531-81BC-ED2A173054D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64" name="TextBox 1">
          <a:extLst>
            <a:ext uri="{FF2B5EF4-FFF2-40B4-BE49-F238E27FC236}">
              <a16:creationId xmlns="" xmlns:a16="http://schemas.microsoft.com/office/drawing/2014/main" id="{D48F0188-A8FA-47E8-A005-DACA02D8D12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65" name="TextBox 1">
          <a:extLst>
            <a:ext uri="{FF2B5EF4-FFF2-40B4-BE49-F238E27FC236}">
              <a16:creationId xmlns="" xmlns:a16="http://schemas.microsoft.com/office/drawing/2014/main" id="{0595E633-0019-42B0-8F98-F5A6504D5DD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66" name="TextBox 1">
          <a:extLst>
            <a:ext uri="{FF2B5EF4-FFF2-40B4-BE49-F238E27FC236}">
              <a16:creationId xmlns="" xmlns:a16="http://schemas.microsoft.com/office/drawing/2014/main" id="{42AA9F52-C35A-44D9-8E9E-68827E2BEB4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67" name="TextBox 1">
          <a:extLst>
            <a:ext uri="{FF2B5EF4-FFF2-40B4-BE49-F238E27FC236}">
              <a16:creationId xmlns="" xmlns:a16="http://schemas.microsoft.com/office/drawing/2014/main" id="{F01010B2-BB04-473B-97B5-337F2458166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68" name="TextBox 1">
          <a:extLst>
            <a:ext uri="{FF2B5EF4-FFF2-40B4-BE49-F238E27FC236}">
              <a16:creationId xmlns="" xmlns:a16="http://schemas.microsoft.com/office/drawing/2014/main" id="{2E8334A4-7300-4156-9A12-A8D7C4CC25D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69" name="TextBox 1">
          <a:extLst>
            <a:ext uri="{FF2B5EF4-FFF2-40B4-BE49-F238E27FC236}">
              <a16:creationId xmlns="" xmlns:a16="http://schemas.microsoft.com/office/drawing/2014/main" id="{C77BF3D7-0D6A-4E49-8BF7-2C6521A958C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70" name="TextBox 1">
          <a:extLst>
            <a:ext uri="{FF2B5EF4-FFF2-40B4-BE49-F238E27FC236}">
              <a16:creationId xmlns="" xmlns:a16="http://schemas.microsoft.com/office/drawing/2014/main" id="{1D9A0FA9-C232-44D2-AEC0-445DB0D5047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71" name="TextBox 1">
          <a:extLst>
            <a:ext uri="{FF2B5EF4-FFF2-40B4-BE49-F238E27FC236}">
              <a16:creationId xmlns="" xmlns:a16="http://schemas.microsoft.com/office/drawing/2014/main" id="{5C9F868F-3E56-4E3D-822B-8E819B030CD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72" name="TextBox 1">
          <a:extLst>
            <a:ext uri="{FF2B5EF4-FFF2-40B4-BE49-F238E27FC236}">
              <a16:creationId xmlns="" xmlns:a16="http://schemas.microsoft.com/office/drawing/2014/main" id="{303780AC-1581-4C23-B88A-B01D5085490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73" name="TextBox 1">
          <a:extLst>
            <a:ext uri="{FF2B5EF4-FFF2-40B4-BE49-F238E27FC236}">
              <a16:creationId xmlns="" xmlns:a16="http://schemas.microsoft.com/office/drawing/2014/main" id="{96A97D00-E932-4F86-8D46-60AB62DE998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74" name="TextBox 1">
          <a:extLst>
            <a:ext uri="{FF2B5EF4-FFF2-40B4-BE49-F238E27FC236}">
              <a16:creationId xmlns="" xmlns:a16="http://schemas.microsoft.com/office/drawing/2014/main" id="{C535F7DE-42DA-4ABE-BD3B-D78C00A30A9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75" name="TextBox 1">
          <a:extLst>
            <a:ext uri="{FF2B5EF4-FFF2-40B4-BE49-F238E27FC236}">
              <a16:creationId xmlns="" xmlns:a16="http://schemas.microsoft.com/office/drawing/2014/main" id="{1B2A1E94-CE23-4EBF-89C9-D08F0A27CEA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76" name="TextBox 1">
          <a:extLst>
            <a:ext uri="{FF2B5EF4-FFF2-40B4-BE49-F238E27FC236}">
              <a16:creationId xmlns="" xmlns:a16="http://schemas.microsoft.com/office/drawing/2014/main" id="{F94DF14C-8407-4AD1-90C0-94ACEB933AD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77" name="TextBox 1">
          <a:extLst>
            <a:ext uri="{FF2B5EF4-FFF2-40B4-BE49-F238E27FC236}">
              <a16:creationId xmlns="" xmlns:a16="http://schemas.microsoft.com/office/drawing/2014/main" id="{5398E3D7-3859-4C49-9336-BB3982DBA4F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78" name="TextBox 1">
          <a:extLst>
            <a:ext uri="{FF2B5EF4-FFF2-40B4-BE49-F238E27FC236}">
              <a16:creationId xmlns="" xmlns:a16="http://schemas.microsoft.com/office/drawing/2014/main" id="{21934C80-1838-482D-866B-C16AE1927F1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79" name="TextBox 1">
          <a:extLst>
            <a:ext uri="{FF2B5EF4-FFF2-40B4-BE49-F238E27FC236}">
              <a16:creationId xmlns="" xmlns:a16="http://schemas.microsoft.com/office/drawing/2014/main" id="{5143ADD3-9704-455A-A23A-89E4FD29EB6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80" name="TextBox 1">
          <a:extLst>
            <a:ext uri="{FF2B5EF4-FFF2-40B4-BE49-F238E27FC236}">
              <a16:creationId xmlns="" xmlns:a16="http://schemas.microsoft.com/office/drawing/2014/main" id="{20F53D77-1F58-4F2E-AF84-DB6B5EB1D1A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81" name="TextBox 1">
          <a:extLst>
            <a:ext uri="{FF2B5EF4-FFF2-40B4-BE49-F238E27FC236}">
              <a16:creationId xmlns="" xmlns:a16="http://schemas.microsoft.com/office/drawing/2014/main" id="{35ED565F-1199-4DB6-85F2-187BEC9E6CB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82" name="TextBox 1">
          <a:extLst>
            <a:ext uri="{FF2B5EF4-FFF2-40B4-BE49-F238E27FC236}">
              <a16:creationId xmlns="" xmlns:a16="http://schemas.microsoft.com/office/drawing/2014/main" id="{5DCD00A0-72A7-4E53-9D80-6DFED835029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83" name="TextBox 1">
          <a:extLst>
            <a:ext uri="{FF2B5EF4-FFF2-40B4-BE49-F238E27FC236}">
              <a16:creationId xmlns="" xmlns:a16="http://schemas.microsoft.com/office/drawing/2014/main" id="{253DC471-1907-4BF7-9B8A-34DD3E53E61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84" name="TextBox 1">
          <a:extLst>
            <a:ext uri="{FF2B5EF4-FFF2-40B4-BE49-F238E27FC236}">
              <a16:creationId xmlns="" xmlns:a16="http://schemas.microsoft.com/office/drawing/2014/main" id="{85404000-F0D7-479D-B626-FE2A25D7D09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85" name="TextBox 1">
          <a:extLst>
            <a:ext uri="{FF2B5EF4-FFF2-40B4-BE49-F238E27FC236}">
              <a16:creationId xmlns="" xmlns:a16="http://schemas.microsoft.com/office/drawing/2014/main" id="{7625A37F-CAA9-44B6-AE30-EEEFCE24D65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86" name="TextBox 1">
          <a:extLst>
            <a:ext uri="{FF2B5EF4-FFF2-40B4-BE49-F238E27FC236}">
              <a16:creationId xmlns="" xmlns:a16="http://schemas.microsoft.com/office/drawing/2014/main" id="{BB61AA71-A477-479B-AF44-49FE3A4316D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87" name="TextBox 1">
          <a:extLst>
            <a:ext uri="{FF2B5EF4-FFF2-40B4-BE49-F238E27FC236}">
              <a16:creationId xmlns="" xmlns:a16="http://schemas.microsoft.com/office/drawing/2014/main" id="{D0B5E8EC-394B-401C-B115-E2CAFCEC486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88" name="TextBox 1">
          <a:extLst>
            <a:ext uri="{FF2B5EF4-FFF2-40B4-BE49-F238E27FC236}">
              <a16:creationId xmlns="" xmlns:a16="http://schemas.microsoft.com/office/drawing/2014/main" id="{0DEEAF99-BF4A-4DF4-90A7-9345EB2A6FB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89" name="TextBox 1">
          <a:extLst>
            <a:ext uri="{FF2B5EF4-FFF2-40B4-BE49-F238E27FC236}">
              <a16:creationId xmlns="" xmlns:a16="http://schemas.microsoft.com/office/drawing/2014/main" id="{B4283AF9-7F08-44A7-AC85-1D842A86F5E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90" name="TextBox 1">
          <a:extLst>
            <a:ext uri="{FF2B5EF4-FFF2-40B4-BE49-F238E27FC236}">
              <a16:creationId xmlns="" xmlns:a16="http://schemas.microsoft.com/office/drawing/2014/main" id="{80A8A271-47BD-400B-8935-97495DE485E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91" name="TextBox 1">
          <a:extLst>
            <a:ext uri="{FF2B5EF4-FFF2-40B4-BE49-F238E27FC236}">
              <a16:creationId xmlns="" xmlns:a16="http://schemas.microsoft.com/office/drawing/2014/main" id="{2D5A93EA-C45C-420D-B4B6-7F486B71B13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92" name="TextBox 1">
          <a:extLst>
            <a:ext uri="{FF2B5EF4-FFF2-40B4-BE49-F238E27FC236}">
              <a16:creationId xmlns="" xmlns:a16="http://schemas.microsoft.com/office/drawing/2014/main" id="{D248F3A4-2C1E-473F-83A5-E83A6E2B671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93" name="TextBox 1">
          <a:extLst>
            <a:ext uri="{FF2B5EF4-FFF2-40B4-BE49-F238E27FC236}">
              <a16:creationId xmlns="" xmlns:a16="http://schemas.microsoft.com/office/drawing/2014/main" id="{CA899204-D945-4285-8FF9-DBD66914407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94" name="TextBox 1">
          <a:extLst>
            <a:ext uri="{FF2B5EF4-FFF2-40B4-BE49-F238E27FC236}">
              <a16:creationId xmlns="" xmlns:a16="http://schemas.microsoft.com/office/drawing/2014/main" id="{F6270602-F99A-4459-AC66-BC17D280079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95" name="TextBox 1">
          <a:extLst>
            <a:ext uri="{FF2B5EF4-FFF2-40B4-BE49-F238E27FC236}">
              <a16:creationId xmlns="" xmlns:a16="http://schemas.microsoft.com/office/drawing/2014/main" id="{68F28933-B3CF-4B7C-B1E4-2E89F708CEC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96" name="TextBox 1">
          <a:extLst>
            <a:ext uri="{FF2B5EF4-FFF2-40B4-BE49-F238E27FC236}">
              <a16:creationId xmlns="" xmlns:a16="http://schemas.microsoft.com/office/drawing/2014/main" id="{81BE3AA1-43BF-4147-9343-0C38E222544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97" name="TextBox 1">
          <a:extLst>
            <a:ext uri="{FF2B5EF4-FFF2-40B4-BE49-F238E27FC236}">
              <a16:creationId xmlns="" xmlns:a16="http://schemas.microsoft.com/office/drawing/2014/main" id="{A49B8F68-B5BA-4AEC-A636-95143647914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98" name="TextBox 1">
          <a:extLst>
            <a:ext uri="{FF2B5EF4-FFF2-40B4-BE49-F238E27FC236}">
              <a16:creationId xmlns="" xmlns:a16="http://schemas.microsoft.com/office/drawing/2014/main" id="{53CFFB95-0D00-4537-B8F5-04BC5B2386D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899" name="TextBox 1">
          <a:extLst>
            <a:ext uri="{FF2B5EF4-FFF2-40B4-BE49-F238E27FC236}">
              <a16:creationId xmlns="" xmlns:a16="http://schemas.microsoft.com/office/drawing/2014/main" id="{4427D8AF-CA53-4B8A-B9D9-D18160CE632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00" name="TextBox 1">
          <a:extLst>
            <a:ext uri="{FF2B5EF4-FFF2-40B4-BE49-F238E27FC236}">
              <a16:creationId xmlns="" xmlns:a16="http://schemas.microsoft.com/office/drawing/2014/main" id="{6E64640B-3A0B-4A08-A449-4812CD12A1E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01" name="TextBox 1">
          <a:extLst>
            <a:ext uri="{FF2B5EF4-FFF2-40B4-BE49-F238E27FC236}">
              <a16:creationId xmlns="" xmlns:a16="http://schemas.microsoft.com/office/drawing/2014/main" id="{39184F3B-B966-42AE-986F-3F3559BCE63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02" name="TextBox 1">
          <a:extLst>
            <a:ext uri="{FF2B5EF4-FFF2-40B4-BE49-F238E27FC236}">
              <a16:creationId xmlns="" xmlns:a16="http://schemas.microsoft.com/office/drawing/2014/main" id="{6EB769CD-D65D-4462-B9F0-4127E7BF0A2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03" name="TextBox 1">
          <a:extLst>
            <a:ext uri="{FF2B5EF4-FFF2-40B4-BE49-F238E27FC236}">
              <a16:creationId xmlns="" xmlns:a16="http://schemas.microsoft.com/office/drawing/2014/main" id="{939B9568-4B96-483B-AA7F-6D2645BACB4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04" name="TextBox 1">
          <a:extLst>
            <a:ext uri="{FF2B5EF4-FFF2-40B4-BE49-F238E27FC236}">
              <a16:creationId xmlns="" xmlns:a16="http://schemas.microsoft.com/office/drawing/2014/main" id="{6336E29C-E821-40EA-9DB8-6D157FC00FC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05" name="TextBox 1">
          <a:extLst>
            <a:ext uri="{FF2B5EF4-FFF2-40B4-BE49-F238E27FC236}">
              <a16:creationId xmlns="" xmlns:a16="http://schemas.microsoft.com/office/drawing/2014/main" id="{2725B19F-9308-4359-B0ED-4F3B6FA1E77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06" name="TextBox 1">
          <a:extLst>
            <a:ext uri="{FF2B5EF4-FFF2-40B4-BE49-F238E27FC236}">
              <a16:creationId xmlns="" xmlns:a16="http://schemas.microsoft.com/office/drawing/2014/main" id="{3FC9AE79-7220-47F5-9659-FEF313243F8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07" name="TextBox 1">
          <a:extLst>
            <a:ext uri="{FF2B5EF4-FFF2-40B4-BE49-F238E27FC236}">
              <a16:creationId xmlns="" xmlns:a16="http://schemas.microsoft.com/office/drawing/2014/main" id="{C720376A-F62C-46E9-AD32-7177617EC61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08" name="TextBox 1">
          <a:extLst>
            <a:ext uri="{FF2B5EF4-FFF2-40B4-BE49-F238E27FC236}">
              <a16:creationId xmlns="" xmlns:a16="http://schemas.microsoft.com/office/drawing/2014/main" id="{45F10FB5-7513-4E5C-86CB-09EA78AD88C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09" name="TextBox 1">
          <a:extLst>
            <a:ext uri="{FF2B5EF4-FFF2-40B4-BE49-F238E27FC236}">
              <a16:creationId xmlns="" xmlns:a16="http://schemas.microsoft.com/office/drawing/2014/main" id="{6E424721-BCB4-4579-AD71-478ACF77108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10" name="TextBox 1">
          <a:extLst>
            <a:ext uri="{FF2B5EF4-FFF2-40B4-BE49-F238E27FC236}">
              <a16:creationId xmlns="" xmlns:a16="http://schemas.microsoft.com/office/drawing/2014/main" id="{5B825EE9-70E8-489B-98C5-54D41EA065D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11" name="TextBox 1">
          <a:extLst>
            <a:ext uri="{FF2B5EF4-FFF2-40B4-BE49-F238E27FC236}">
              <a16:creationId xmlns="" xmlns:a16="http://schemas.microsoft.com/office/drawing/2014/main" id="{FD77B1ED-9A63-4AF3-B014-77395083626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12" name="TextBox 1">
          <a:extLst>
            <a:ext uri="{FF2B5EF4-FFF2-40B4-BE49-F238E27FC236}">
              <a16:creationId xmlns="" xmlns:a16="http://schemas.microsoft.com/office/drawing/2014/main" id="{E2B14F06-3F4A-443F-852B-2974FFD168F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13" name="TextBox 1">
          <a:extLst>
            <a:ext uri="{FF2B5EF4-FFF2-40B4-BE49-F238E27FC236}">
              <a16:creationId xmlns="" xmlns:a16="http://schemas.microsoft.com/office/drawing/2014/main" id="{4BE99886-B7E3-4A23-9FFA-55A5AB3FC07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14" name="TextBox 1">
          <a:extLst>
            <a:ext uri="{FF2B5EF4-FFF2-40B4-BE49-F238E27FC236}">
              <a16:creationId xmlns="" xmlns:a16="http://schemas.microsoft.com/office/drawing/2014/main" id="{EBC1665B-8162-471C-9137-3580649BF63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15" name="TextBox 1">
          <a:extLst>
            <a:ext uri="{FF2B5EF4-FFF2-40B4-BE49-F238E27FC236}">
              <a16:creationId xmlns="" xmlns:a16="http://schemas.microsoft.com/office/drawing/2014/main" id="{9AA5B7B0-1099-4A68-85B9-BB12EC47DFE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16" name="TextBox 1">
          <a:extLst>
            <a:ext uri="{FF2B5EF4-FFF2-40B4-BE49-F238E27FC236}">
              <a16:creationId xmlns="" xmlns:a16="http://schemas.microsoft.com/office/drawing/2014/main" id="{44C612A4-9C16-482A-94AE-06E7D405204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17" name="TextBox 1">
          <a:extLst>
            <a:ext uri="{FF2B5EF4-FFF2-40B4-BE49-F238E27FC236}">
              <a16:creationId xmlns="" xmlns:a16="http://schemas.microsoft.com/office/drawing/2014/main" id="{71415C39-738D-4D76-ADCF-88E88210ADD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18" name="TextBox 1">
          <a:extLst>
            <a:ext uri="{FF2B5EF4-FFF2-40B4-BE49-F238E27FC236}">
              <a16:creationId xmlns="" xmlns:a16="http://schemas.microsoft.com/office/drawing/2014/main" id="{D6BD8CEC-1FE4-4CE0-8C46-303592372A1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19" name="TextBox 1">
          <a:extLst>
            <a:ext uri="{FF2B5EF4-FFF2-40B4-BE49-F238E27FC236}">
              <a16:creationId xmlns="" xmlns:a16="http://schemas.microsoft.com/office/drawing/2014/main" id="{9374B5E1-08B9-44E3-B0D8-084D7644C23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20" name="TextBox 1">
          <a:extLst>
            <a:ext uri="{FF2B5EF4-FFF2-40B4-BE49-F238E27FC236}">
              <a16:creationId xmlns="" xmlns:a16="http://schemas.microsoft.com/office/drawing/2014/main" id="{5318FAE0-A17F-48E7-B06E-B6CFD25677E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21" name="TextBox 1">
          <a:extLst>
            <a:ext uri="{FF2B5EF4-FFF2-40B4-BE49-F238E27FC236}">
              <a16:creationId xmlns="" xmlns:a16="http://schemas.microsoft.com/office/drawing/2014/main" id="{F3DC21C0-4B30-4FE9-A99A-C76D82B77C7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22" name="TextBox 1">
          <a:extLst>
            <a:ext uri="{FF2B5EF4-FFF2-40B4-BE49-F238E27FC236}">
              <a16:creationId xmlns="" xmlns:a16="http://schemas.microsoft.com/office/drawing/2014/main" id="{9E9C40AB-57D8-46DB-A873-16FAE7C2AE0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23" name="TextBox 1">
          <a:extLst>
            <a:ext uri="{FF2B5EF4-FFF2-40B4-BE49-F238E27FC236}">
              <a16:creationId xmlns="" xmlns:a16="http://schemas.microsoft.com/office/drawing/2014/main" id="{7721131F-7A48-4DBB-8BE0-16451CAA9B8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24" name="TextBox 1">
          <a:extLst>
            <a:ext uri="{FF2B5EF4-FFF2-40B4-BE49-F238E27FC236}">
              <a16:creationId xmlns="" xmlns:a16="http://schemas.microsoft.com/office/drawing/2014/main" id="{B8DA1B63-8658-4BAB-87F9-65623F070F3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25" name="TextBox 1">
          <a:extLst>
            <a:ext uri="{FF2B5EF4-FFF2-40B4-BE49-F238E27FC236}">
              <a16:creationId xmlns="" xmlns:a16="http://schemas.microsoft.com/office/drawing/2014/main" id="{E20B7FD6-96AD-4906-961D-A974B4A78AF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26" name="TextBox 1">
          <a:extLst>
            <a:ext uri="{FF2B5EF4-FFF2-40B4-BE49-F238E27FC236}">
              <a16:creationId xmlns="" xmlns:a16="http://schemas.microsoft.com/office/drawing/2014/main" id="{113833B0-8217-4131-A030-668C6A5E248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27" name="TextBox 1">
          <a:extLst>
            <a:ext uri="{FF2B5EF4-FFF2-40B4-BE49-F238E27FC236}">
              <a16:creationId xmlns="" xmlns:a16="http://schemas.microsoft.com/office/drawing/2014/main" id="{666F3001-38B8-46F0-9436-6684754A0B3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28" name="TextBox 1">
          <a:extLst>
            <a:ext uri="{FF2B5EF4-FFF2-40B4-BE49-F238E27FC236}">
              <a16:creationId xmlns="" xmlns:a16="http://schemas.microsoft.com/office/drawing/2014/main" id="{DEC31727-8809-4D62-A8F0-A2FA626DCCB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29" name="TextBox 1">
          <a:extLst>
            <a:ext uri="{FF2B5EF4-FFF2-40B4-BE49-F238E27FC236}">
              <a16:creationId xmlns="" xmlns:a16="http://schemas.microsoft.com/office/drawing/2014/main" id="{1F5B8B9E-408F-4603-80E9-4DB110BD938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30" name="TextBox 1">
          <a:extLst>
            <a:ext uri="{FF2B5EF4-FFF2-40B4-BE49-F238E27FC236}">
              <a16:creationId xmlns="" xmlns:a16="http://schemas.microsoft.com/office/drawing/2014/main" id="{A6B0BD86-7422-4800-92A9-B9A499B4C36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31" name="TextBox 1">
          <a:extLst>
            <a:ext uri="{FF2B5EF4-FFF2-40B4-BE49-F238E27FC236}">
              <a16:creationId xmlns="" xmlns:a16="http://schemas.microsoft.com/office/drawing/2014/main" id="{7EEAB810-FE20-4EFA-9FBC-5E9827BC792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32" name="TextBox 1">
          <a:extLst>
            <a:ext uri="{FF2B5EF4-FFF2-40B4-BE49-F238E27FC236}">
              <a16:creationId xmlns="" xmlns:a16="http://schemas.microsoft.com/office/drawing/2014/main" id="{C95DF6F8-D569-4797-8696-9FDAD981B34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33" name="TextBox 1">
          <a:extLst>
            <a:ext uri="{FF2B5EF4-FFF2-40B4-BE49-F238E27FC236}">
              <a16:creationId xmlns="" xmlns:a16="http://schemas.microsoft.com/office/drawing/2014/main" id="{105CF1F5-91A2-4C8C-A581-F98F038A801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34" name="TextBox 1">
          <a:extLst>
            <a:ext uri="{FF2B5EF4-FFF2-40B4-BE49-F238E27FC236}">
              <a16:creationId xmlns="" xmlns:a16="http://schemas.microsoft.com/office/drawing/2014/main" id="{66E2242B-3224-4EC2-96EF-CA82BDD706C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35" name="TextBox 1">
          <a:extLst>
            <a:ext uri="{FF2B5EF4-FFF2-40B4-BE49-F238E27FC236}">
              <a16:creationId xmlns="" xmlns:a16="http://schemas.microsoft.com/office/drawing/2014/main" id="{CAB4F9F5-DFED-4FAE-B496-8569E5D541B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36" name="TextBox 1">
          <a:extLst>
            <a:ext uri="{FF2B5EF4-FFF2-40B4-BE49-F238E27FC236}">
              <a16:creationId xmlns="" xmlns:a16="http://schemas.microsoft.com/office/drawing/2014/main" id="{A90AE7B1-5D79-4782-BCD1-2F9C6AC66E9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37" name="TextBox 1">
          <a:extLst>
            <a:ext uri="{FF2B5EF4-FFF2-40B4-BE49-F238E27FC236}">
              <a16:creationId xmlns="" xmlns:a16="http://schemas.microsoft.com/office/drawing/2014/main" id="{6687BB96-DC87-481D-AEC1-DF7CA9EED7C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38" name="TextBox 1">
          <a:extLst>
            <a:ext uri="{FF2B5EF4-FFF2-40B4-BE49-F238E27FC236}">
              <a16:creationId xmlns="" xmlns:a16="http://schemas.microsoft.com/office/drawing/2014/main" id="{8CF8936C-38B5-4883-B6A4-F7B15270D89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39" name="TextBox 1">
          <a:extLst>
            <a:ext uri="{FF2B5EF4-FFF2-40B4-BE49-F238E27FC236}">
              <a16:creationId xmlns="" xmlns:a16="http://schemas.microsoft.com/office/drawing/2014/main" id="{D7152AF5-12B0-458D-A541-6BF4BB5EB82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40" name="TextBox 1">
          <a:extLst>
            <a:ext uri="{FF2B5EF4-FFF2-40B4-BE49-F238E27FC236}">
              <a16:creationId xmlns="" xmlns:a16="http://schemas.microsoft.com/office/drawing/2014/main" id="{1228F483-4312-4DD1-A248-C9270314821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41" name="TextBox 1">
          <a:extLst>
            <a:ext uri="{FF2B5EF4-FFF2-40B4-BE49-F238E27FC236}">
              <a16:creationId xmlns="" xmlns:a16="http://schemas.microsoft.com/office/drawing/2014/main" id="{8FF772AB-25D4-4EA3-BC91-6B18C10D43F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42" name="TextBox 1">
          <a:extLst>
            <a:ext uri="{FF2B5EF4-FFF2-40B4-BE49-F238E27FC236}">
              <a16:creationId xmlns="" xmlns:a16="http://schemas.microsoft.com/office/drawing/2014/main" id="{344609C9-54EF-489D-994F-CF4A636FADF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43" name="TextBox 1">
          <a:extLst>
            <a:ext uri="{FF2B5EF4-FFF2-40B4-BE49-F238E27FC236}">
              <a16:creationId xmlns="" xmlns:a16="http://schemas.microsoft.com/office/drawing/2014/main" id="{64E6F411-5334-4DB6-B1FE-2DCA921DDEB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44" name="TextBox 1">
          <a:extLst>
            <a:ext uri="{FF2B5EF4-FFF2-40B4-BE49-F238E27FC236}">
              <a16:creationId xmlns="" xmlns:a16="http://schemas.microsoft.com/office/drawing/2014/main" id="{074BC499-CA7E-4821-9A26-D0BC6735B32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45" name="TextBox 1">
          <a:extLst>
            <a:ext uri="{FF2B5EF4-FFF2-40B4-BE49-F238E27FC236}">
              <a16:creationId xmlns="" xmlns:a16="http://schemas.microsoft.com/office/drawing/2014/main" id="{49460486-074B-4A22-A053-429D01F7DEC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46" name="TextBox 1">
          <a:extLst>
            <a:ext uri="{FF2B5EF4-FFF2-40B4-BE49-F238E27FC236}">
              <a16:creationId xmlns="" xmlns:a16="http://schemas.microsoft.com/office/drawing/2014/main" id="{70366E88-4134-4A48-B6C7-3764515DFFB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47" name="TextBox 1">
          <a:extLst>
            <a:ext uri="{FF2B5EF4-FFF2-40B4-BE49-F238E27FC236}">
              <a16:creationId xmlns="" xmlns:a16="http://schemas.microsoft.com/office/drawing/2014/main" id="{E0B70507-ABD9-49D7-8A98-C80A2604525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48" name="TextBox 1">
          <a:extLst>
            <a:ext uri="{FF2B5EF4-FFF2-40B4-BE49-F238E27FC236}">
              <a16:creationId xmlns="" xmlns:a16="http://schemas.microsoft.com/office/drawing/2014/main" id="{3D1E5BDC-5F73-41F0-85AC-00C95FB7A2F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49" name="TextBox 1">
          <a:extLst>
            <a:ext uri="{FF2B5EF4-FFF2-40B4-BE49-F238E27FC236}">
              <a16:creationId xmlns="" xmlns:a16="http://schemas.microsoft.com/office/drawing/2014/main" id="{6FE21063-7479-47A0-9B65-27C4A535DD5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50" name="TextBox 1">
          <a:extLst>
            <a:ext uri="{FF2B5EF4-FFF2-40B4-BE49-F238E27FC236}">
              <a16:creationId xmlns="" xmlns:a16="http://schemas.microsoft.com/office/drawing/2014/main" id="{7AE07EC0-AEF7-414D-9355-3971054A75E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51" name="TextBox 1">
          <a:extLst>
            <a:ext uri="{FF2B5EF4-FFF2-40B4-BE49-F238E27FC236}">
              <a16:creationId xmlns="" xmlns:a16="http://schemas.microsoft.com/office/drawing/2014/main" id="{9FFE515C-19A0-4C8E-8508-07735E45AFA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52" name="TextBox 1">
          <a:extLst>
            <a:ext uri="{FF2B5EF4-FFF2-40B4-BE49-F238E27FC236}">
              <a16:creationId xmlns="" xmlns:a16="http://schemas.microsoft.com/office/drawing/2014/main" id="{44856102-4E9E-40ED-A73D-CCD6B819929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53" name="TextBox 1">
          <a:extLst>
            <a:ext uri="{FF2B5EF4-FFF2-40B4-BE49-F238E27FC236}">
              <a16:creationId xmlns="" xmlns:a16="http://schemas.microsoft.com/office/drawing/2014/main" id="{96C455D2-8B96-4320-A6A8-E166BF98D02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54" name="TextBox 1">
          <a:extLst>
            <a:ext uri="{FF2B5EF4-FFF2-40B4-BE49-F238E27FC236}">
              <a16:creationId xmlns="" xmlns:a16="http://schemas.microsoft.com/office/drawing/2014/main" id="{7926CCB5-9D9E-4E47-A05D-918B65D15BF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55" name="TextBox 1">
          <a:extLst>
            <a:ext uri="{FF2B5EF4-FFF2-40B4-BE49-F238E27FC236}">
              <a16:creationId xmlns="" xmlns:a16="http://schemas.microsoft.com/office/drawing/2014/main" id="{2E7FB68C-0446-494E-BC60-8FB078687A7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56" name="TextBox 1">
          <a:extLst>
            <a:ext uri="{FF2B5EF4-FFF2-40B4-BE49-F238E27FC236}">
              <a16:creationId xmlns="" xmlns:a16="http://schemas.microsoft.com/office/drawing/2014/main" id="{48B01BEB-D144-4EE1-A947-20340F8646D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57" name="TextBox 1">
          <a:extLst>
            <a:ext uri="{FF2B5EF4-FFF2-40B4-BE49-F238E27FC236}">
              <a16:creationId xmlns="" xmlns:a16="http://schemas.microsoft.com/office/drawing/2014/main" id="{673B3A3A-19B1-4043-A1DA-6F22EC0D752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58" name="TextBox 1">
          <a:extLst>
            <a:ext uri="{FF2B5EF4-FFF2-40B4-BE49-F238E27FC236}">
              <a16:creationId xmlns="" xmlns:a16="http://schemas.microsoft.com/office/drawing/2014/main" id="{6A7D69C6-2DB1-457E-9BFC-006B9B5E19C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59" name="TextBox 1">
          <a:extLst>
            <a:ext uri="{FF2B5EF4-FFF2-40B4-BE49-F238E27FC236}">
              <a16:creationId xmlns="" xmlns:a16="http://schemas.microsoft.com/office/drawing/2014/main" id="{A01387BE-E13D-4CD5-87AE-07A8A377387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60" name="TextBox 1">
          <a:extLst>
            <a:ext uri="{FF2B5EF4-FFF2-40B4-BE49-F238E27FC236}">
              <a16:creationId xmlns="" xmlns:a16="http://schemas.microsoft.com/office/drawing/2014/main" id="{21BFEEAE-3F60-4E55-9171-944094CEA6C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61" name="TextBox 1">
          <a:extLst>
            <a:ext uri="{FF2B5EF4-FFF2-40B4-BE49-F238E27FC236}">
              <a16:creationId xmlns="" xmlns:a16="http://schemas.microsoft.com/office/drawing/2014/main" id="{15622413-2EC2-499F-83A8-22327296538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62" name="TextBox 1">
          <a:extLst>
            <a:ext uri="{FF2B5EF4-FFF2-40B4-BE49-F238E27FC236}">
              <a16:creationId xmlns="" xmlns:a16="http://schemas.microsoft.com/office/drawing/2014/main" id="{37A32BC8-5D66-4679-94E1-8FC70DF7FF4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63" name="TextBox 1">
          <a:extLst>
            <a:ext uri="{FF2B5EF4-FFF2-40B4-BE49-F238E27FC236}">
              <a16:creationId xmlns="" xmlns:a16="http://schemas.microsoft.com/office/drawing/2014/main" id="{FA545FDA-FC9F-4406-B54A-D78B44A6C9A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64" name="TextBox 1">
          <a:extLst>
            <a:ext uri="{FF2B5EF4-FFF2-40B4-BE49-F238E27FC236}">
              <a16:creationId xmlns="" xmlns:a16="http://schemas.microsoft.com/office/drawing/2014/main" id="{BA3FD28D-2625-40B7-805B-38CCE0E6CC9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65" name="TextBox 1">
          <a:extLst>
            <a:ext uri="{FF2B5EF4-FFF2-40B4-BE49-F238E27FC236}">
              <a16:creationId xmlns="" xmlns:a16="http://schemas.microsoft.com/office/drawing/2014/main" id="{E8DBB7F1-739C-41A4-8DA6-AA92CD60895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66" name="TextBox 1">
          <a:extLst>
            <a:ext uri="{FF2B5EF4-FFF2-40B4-BE49-F238E27FC236}">
              <a16:creationId xmlns="" xmlns:a16="http://schemas.microsoft.com/office/drawing/2014/main" id="{4631E936-2ABD-4742-9402-D4D1E0DE070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67" name="TextBox 1">
          <a:extLst>
            <a:ext uri="{FF2B5EF4-FFF2-40B4-BE49-F238E27FC236}">
              <a16:creationId xmlns="" xmlns:a16="http://schemas.microsoft.com/office/drawing/2014/main" id="{747F095A-C8E9-4629-84AA-689EB312CAC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68" name="TextBox 1">
          <a:extLst>
            <a:ext uri="{FF2B5EF4-FFF2-40B4-BE49-F238E27FC236}">
              <a16:creationId xmlns="" xmlns:a16="http://schemas.microsoft.com/office/drawing/2014/main" id="{E7CCA1AE-2D99-40AC-9140-5C2716529EA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69" name="TextBox 1">
          <a:extLst>
            <a:ext uri="{FF2B5EF4-FFF2-40B4-BE49-F238E27FC236}">
              <a16:creationId xmlns="" xmlns:a16="http://schemas.microsoft.com/office/drawing/2014/main" id="{E350D33E-3F4B-474A-BE88-1720D06A5F8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70" name="TextBox 1">
          <a:extLst>
            <a:ext uri="{FF2B5EF4-FFF2-40B4-BE49-F238E27FC236}">
              <a16:creationId xmlns="" xmlns:a16="http://schemas.microsoft.com/office/drawing/2014/main" id="{881EC87A-FEAB-4D93-B66B-C28F1DE84CF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71" name="TextBox 1">
          <a:extLst>
            <a:ext uri="{FF2B5EF4-FFF2-40B4-BE49-F238E27FC236}">
              <a16:creationId xmlns="" xmlns:a16="http://schemas.microsoft.com/office/drawing/2014/main" id="{92BF203B-B364-495A-8F70-9E970EC7B8D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72" name="TextBox 1">
          <a:extLst>
            <a:ext uri="{FF2B5EF4-FFF2-40B4-BE49-F238E27FC236}">
              <a16:creationId xmlns="" xmlns:a16="http://schemas.microsoft.com/office/drawing/2014/main" id="{17803118-E43D-45DD-9CB8-8A1F35EBB76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73" name="TextBox 1">
          <a:extLst>
            <a:ext uri="{FF2B5EF4-FFF2-40B4-BE49-F238E27FC236}">
              <a16:creationId xmlns="" xmlns:a16="http://schemas.microsoft.com/office/drawing/2014/main" id="{FB93736B-0B13-41B3-8596-0F7CB770F73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74" name="TextBox 1">
          <a:extLst>
            <a:ext uri="{FF2B5EF4-FFF2-40B4-BE49-F238E27FC236}">
              <a16:creationId xmlns="" xmlns:a16="http://schemas.microsoft.com/office/drawing/2014/main" id="{53DF0FC2-FFE0-4ADE-B35C-04B972CD9F4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75" name="TextBox 1">
          <a:extLst>
            <a:ext uri="{FF2B5EF4-FFF2-40B4-BE49-F238E27FC236}">
              <a16:creationId xmlns="" xmlns:a16="http://schemas.microsoft.com/office/drawing/2014/main" id="{8992D42D-715A-4A12-BFF0-54B03D579C1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76" name="TextBox 1">
          <a:extLst>
            <a:ext uri="{FF2B5EF4-FFF2-40B4-BE49-F238E27FC236}">
              <a16:creationId xmlns="" xmlns:a16="http://schemas.microsoft.com/office/drawing/2014/main" id="{DDDCFCDD-4969-4EB4-873A-4D52FF58F60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77" name="TextBox 1">
          <a:extLst>
            <a:ext uri="{FF2B5EF4-FFF2-40B4-BE49-F238E27FC236}">
              <a16:creationId xmlns="" xmlns:a16="http://schemas.microsoft.com/office/drawing/2014/main" id="{01684261-0901-4CB2-BC65-DD53DDC366C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78" name="TextBox 1">
          <a:extLst>
            <a:ext uri="{FF2B5EF4-FFF2-40B4-BE49-F238E27FC236}">
              <a16:creationId xmlns="" xmlns:a16="http://schemas.microsoft.com/office/drawing/2014/main" id="{71AB03B7-DF0C-47D4-B7D8-CFBDDB7ADBB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79" name="TextBox 1">
          <a:extLst>
            <a:ext uri="{FF2B5EF4-FFF2-40B4-BE49-F238E27FC236}">
              <a16:creationId xmlns="" xmlns:a16="http://schemas.microsoft.com/office/drawing/2014/main" id="{1B2C070C-D885-473C-8D02-72B36CF166C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80" name="TextBox 1">
          <a:extLst>
            <a:ext uri="{FF2B5EF4-FFF2-40B4-BE49-F238E27FC236}">
              <a16:creationId xmlns="" xmlns:a16="http://schemas.microsoft.com/office/drawing/2014/main" id="{77FBACD7-1D12-4B0A-9FE3-82D3A67AACC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81" name="TextBox 1">
          <a:extLst>
            <a:ext uri="{FF2B5EF4-FFF2-40B4-BE49-F238E27FC236}">
              <a16:creationId xmlns="" xmlns:a16="http://schemas.microsoft.com/office/drawing/2014/main" id="{33E7C311-48B0-4E35-A309-296E55711DF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82" name="TextBox 1">
          <a:extLst>
            <a:ext uri="{FF2B5EF4-FFF2-40B4-BE49-F238E27FC236}">
              <a16:creationId xmlns="" xmlns:a16="http://schemas.microsoft.com/office/drawing/2014/main" id="{E0054A46-0181-490C-8B1A-007EB6661CB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83" name="TextBox 1">
          <a:extLst>
            <a:ext uri="{FF2B5EF4-FFF2-40B4-BE49-F238E27FC236}">
              <a16:creationId xmlns="" xmlns:a16="http://schemas.microsoft.com/office/drawing/2014/main" id="{14764E79-10D9-4CE5-9F86-37399AE9FD0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84" name="TextBox 1">
          <a:extLst>
            <a:ext uri="{FF2B5EF4-FFF2-40B4-BE49-F238E27FC236}">
              <a16:creationId xmlns="" xmlns:a16="http://schemas.microsoft.com/office/drawing/2014/main" id="{DE00A54A-5BD2-4CD2-B9A4-D42486C6645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85" name="TextBox 1">
          <a:extLst>
            <a:ext uri="{FF2B5EF4-FFF2-40B4-BE49-F238E27FC236}">
              <a16:creationId xmlns="" xmlns:a16="http://schemas.microsoft.com/office/drawing/2014/main" id="{7006A0EE-016F-447D-9C8C-4B50BF4F626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86" name="TextBox 1">
          <a:extLst>
            <a:ext uri="{FF2B5EF4-FFF2-40B4-BE49-F238E27FC236}">
              <a16:creationId xmlns="" xmlns:a16="http://schemas.microsoft.com/office/drawing/2014/main" id="{51C9D190-284C-4072-8213-40F3A777FD3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87" name="TextBox 1">
          <a:extLst>
            <a:ext uri="{FF2B5EF4-FFF2-40B4-BE49-F238E27FC236}">
              <a16:creationId xmlns="" xmlns:a16="http://schemas.microsoft.com/office/drawing/2014/main" id="{92A25BA3-C4AD-440F-823C-B14E2613B90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88" name="TextBox 1">
          <a:extLst>
            <a:ext uri="{FF2B5EF4-FFF2-40B4-BE49-F238E27FC236}">
              <a16:creationId xmlns="" xmlns:a16="http://schemas.microsoft.com/office/drawing/2014/main" id="{165974D6-90BE-4E60-900E-EDB8E792760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89" name="TextBox 1">
          <a:extLst>
            <a:ext uri="{FF2B5EF4-FFF2-40B4-BE49-F238E27FC236}">
              <a16:creationId xmlns="" xmlns:a16="http://schemas.microsoft.com/office/drawing/2014/main" id="{1873483D-8BFC-4BD1-B450-F0B16432F63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90" name="TextBox 1">
          <a:extLst>
            <a:ext uri="{FF2B5EF4-FFF2-40B4-BE49-F238E27FC236}">
              <a16:creationId xmlns="" xmlns:a16="http://schemas.microsoft.com/office/drawing/2014/main" id="{46D4AC79-51C5-429A-97FB-93A45485D04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91" name="TextBox 1">
          <a:extLst>
            <a:ext uri="{FF2B5EF4-FFF2-40B4-BE49-F238E27FC236}">
              <a16:creationId xmlns="" xmlns:a16="http://schemas.microsoft.com/office/drawing/2014/main" id="{D316EA1F-E093-4D92-9781-11C70B3B951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92" name="TextBox 1">
          <a:extLst>
            <a:ext uri="{FF2B5EF4-FFF2-40B4-BE49-F238E27FC236}">
              <a16:creationId xmlns="" xmlns:a16="http://schemas.microsoft.com/office/drawing/2014/main" id="{9D161401-3F5D-4C84-9C79-232A3CE78F0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93" name="TextBox 1">
          <a:extLst>
            <a:ext uri="{FF2B5EF4-FFF2-40B4-BE49-F238E27FC236}">
              <a16:creationId xmlns="" xmlns:a16="http://schemas.microsoft.com/office/drawing/2014/main" id="{AD9D69D3-4CB5-4EFD-9E21-724170DED71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94" name="TextBox 1">
          <a:extLst>
            <a:ext uri="{FF2B5EF4-FFF2-40B4-BE49-F238E27FC236}">
              <a16:creationId xmlns="" xmlns:a16="http://schemas.microsoft.com/office/drawing/2014/main" id="{79D4A079-AEEC-483B-BF48-77121CC149B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95" name="TextBox 1">
          <a:extLst>
            <a:ext uri="{FF2B5EF4-FFF2-40B4-BE49-F238E27FC236}">
              <a16:creationId xmlns="" xmlns:a16="http://schemas.microsoft.com/office/drawing/2014/main" id="{FF46D688-AFE0-4B60-A78C-925844DEB7A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96" name="TextBox 1">
          <a:extLst>
            <a:ext uri="{FF2B5EF4-FFF2-40B4-BE49-F238E27FC236}">
              <a16:creationId xmlns="" xmlns:a16="http://schemas.microsoft.com/office/drawing/2014/main" id="{E4A751D0-8EDD-4E48-8E64-C4312F686B7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97" name="TextBox 1">
          <a:extLst>
            <a:ext uri="{FF2B5EF4-FFF2-40B4-BE49-F238E27FC236}">
              <a16:creationId xmlns="" xmlns:a16="http://schemas.microsoft.com/office/drawing/2014/main" id="{C1397881-029B-433A-B9CB-2D3EE2D5A2F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98" name="TextBox 1">
          <a:extLst>
            <a:ext uri="{FF2B5EF4-FFF2-40B4-BE49-F238E27FC236}">
              <a16:creationId xmlns="" xmlns:a16="http://schemas.microsoft.com/office/drawing/2014/main" id="{7200DFA5-9012-4F18-9237-5BD93222963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5999" name="TextBox 1">
          <a:extLst>
            <a:ext uri="{FF2B5EF4-FFF2-40B4-BE49-F238E27FC236}">
              <a16:creationId xmlns="" xmlns:a16="http://schemas.microsoft.com/office/drawing/2014/main" id="{F2B50E94-7845-43DE-BCB9-7B3E28E3D60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00" name="TextBox 1">
          <a:extLst>
            <a:ext uri="{FF2B5EF4-FFF2-40B4-BE49-F238E27FC236}">
              <a16:creationId xmlns="" xmlns:a16="http://schemas.microsoft.com/office/drawing/2014/main" id="{F43A91AC-98E6-402D-A76E-3F37166D591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01" name="TextBox 1">
          <a:extLst>
            <a:ext uri="{FF2B5EF4-FFF2-40B4-BE49-F238E27FC236}">
              <a16:creationId xmlns="" xmlns:a16="http://schemas.microsoft.com/office/drawing/2014/main" id="{5FB8B933-EC59-4D1B-AEBA-626AB723CD1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02" name="TextBox 1">
          <a:extLst>
            <a:ext uri="{FF2B5EF4-FFF2-40B4-BE49-F238E27FC236}">
              <a16:creationId xmlns="" xmlns:a16="http://schemas.microsoft.com/office/drawing/2014/main" id="{C924C0DC-28E1-4528-8610-58FE7164616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03" name="TextBox 1">
          <a:extLst>
            <a:ext uri="{FF2B5EF4-FFF2-40B4-BE49-F238E27FC236}">
              <a16:creationId xmlns="" xmlns:a16="http://schemas.microsoft.com/office/drawing/2014/main" id="{A366CD72-E05B-4860-A68F-B743FF15524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04" name="TextBox 1">
          <a:extLst>
            <a:ext uri="{FF2B5EF4-FFF2-40B4-BE49-F238E27FC236}">
              <a16:creationId xmlns="" xmlns:a16="http://schemas.microsoft.com/office/drawing/2014/main" id="{14037C60-BBE1-499E-8424-57D0A3B383D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05" name="TextBox 1">
          <a:extLst>
            <a:ext uri="{FF2B5EF4-FFF2-40B4-BE49-F238E27FC236}">
              <a16:creationId xmlns="" xmlns:a16="http://schemas.microsoft.com/office/drawing/2014/main" id="{FBB1473E-12B2-45B5-86C4-070919E32A5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06" name="TextBox 1">
          <a:extLst>
            <a:ext uri="{FF2B5EF4-FFF2-40B4-BE49-F238E27FC236}">
              <a16:creationId xmlns="" xmlns:a16="http://schemas.microsoft.com/office/drawing/2014/main" id="{0E56B2C7-F509-4A7E-8457-78AF0784C89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07" name="TextBox 1">
          <a:extLst>
            <a:ext uri="{FF2B5EF4-FFF2-40B4-BE49-F238E27FC236}">
              <a16:creationId xmlns="" xmlns:a16="http://schemas.microsoft.com/office/drawing/2014/main" id="{22B5F5CB-D80B-4305-B116-8D7E674C10E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08" name="TextBox 1">
          <a:extLst>
            <a:ext uri="{FF2B5EF4-FFF2-40B4-BE49-F238E27FC236}">
              <a16:creationId xmlns="" xmlns:a16="http://schemas.microsoft.com/office/drawing/2014/main" id="{6ED6E84E-C834-43FD-BC13-AD125F97B68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09" name="TextBox 1">
          <a:extLst>
            <a:ext uri="{FF2B5EF4-FFF2-40B4-BE49-F238E27FC236}">
              <a16:creationId xmlns="" xmlns:a16="http://schemas.microsoft.com/office/drawing/2014/main" id="{E92E2920-4ABF-403E-984F-52F03FF0809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10" name="TextBox 1">
          <a:extLst>
            <a:ext uri="{FF2B5EF4-FFF2-40B4-BE49-F238E27FC236}">
              <a16:creationId xmlns="" xmlns:a16="http://schemas.microsoft.com/office/drawing/2014/main" id="{4C3BCCBD-4224-43A9-ADF9-896E4CE3FD4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11" name="TextBox 1">
          <a:extLst>
            <a:ext uri="{FF2B5EF4-FFF2-40B4-BE49-F238E27FC236}">
              <a16:creationId xmlns="" xmlns:a16="http://schemas.microsoft.com/office/drawing/2014/main" id="{BCED7837-BFCA-45CE-A34C-92C9E0BB19E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12" name="TextBox 1">
          <a:extLst>
            <a:ext uri="{FF2B5EF4-FFF2-40B4-BE49-F238E27FC236}">
              <a16:creationId xmlns="" xmlns:a16="http://schemas.microsoft.com/office/drawing/2014/main" id="{D1DE76C5-9194-4A78-B5B8-9FD37F005E1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13" name="TextBox 1">
          <a:extLst>
            <a:ext uri="{FF2B5EF4-FFF2-40B4-BE49-F238E27FC236}">
              <a16:creationId xmlns="" xmlns:a16="http://schemas.microsoft.com/office/drawing/2014/main" id="{5A95849E-B377-4761-AAD0-AF64D71A6CB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14" name="TextBox 1">
          <a:extLst>
            <a:ext uri="{FF2B5EF4-FFF2-40B4-BE49-F238E27FC236}">
              <a16:creationId xmlns="" xmlns:a16="http://schemas.microsoft.com/office/drawing/2014/main" id="{3787C5A9-9F0F-46F7-92A6-AF6FA4A7AD1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15" name="TextBox 1">
          <a:extLst>
            <a:ext uri="{FF2B5EF4-FFF2-40B4-BE49-F238E27FC236}">
              <a16:creationId xmlns="" xmlns:a16="http://schemas.microsoft.com/office/drawing/2014/main" id="{84C4516A-D8D3-443B-9CCF-D6D445EF482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16" name="TextBox 1">
          <a:extLst>
            <a:ext uri="{FF2B5EF4-FFF2-40B4-BE49-F238E27FC236}">
              <a16:creationId xmlns="" xmlns:a16="http://schemas.microsoft.com/office/drawing/2014/main" id="{7666EC48-590C-4C76-871F-46EFF1A3B57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17" name="TextBox 1">
          <a:extLst>
            <a:ext uri="{FF2B5EF4-FFF2-40B4-BE49-F238E27FC236}">
              <a16:creationId xmlns="" xmlns:a16="http://schemas.microsoft.com/office/drawing/2014/main" id="{95F3F593-F55D-4982-AE8B-7B8999FCF5A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18" name="TextBox 1">
          <a:extLst>
            <a:ext uri="{FF2B5EF4-FFF2-40B4-BE49-F238E27FC236}">
              <a16:creationId xmlns="" xmlns:a16="http://schemas.microsoft.com/office/drawing/2014/main" id="{D253D2EC-2371-4CDB-AE08-C457F44370F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19" name="TextBox 1">
          <a:extLst>
            <a:ext uri="{FF2B5EF4-FFF2-40B4-BE49-F238E27FC236}">
              <a16:creationId xmlns="" xmlns:a16="http://schemas.microsoft.com/office/drawing/2014/main" id="{2FE1E719-128F-47FA-ADCB-96F9569EC00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20" name="TextBox 1">
          <a:extLst>
            <a:ext uri="{FF2B5EF4-FFF2-40B4-BE49-F238E27FC236}">
              <a16:creationId xmlns="" xmlns:a16="http://schemas.microsoft.com/office/drawing/2014/main" id="{6B8A90D7-C8B2-4CE6-AE07-24216C10165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21" name="TextBox 1">
          <a:extLst>
            <a:ext uri="{FF2B5EF4-FFF2-40B4-BE49-F238E27FC236}">
              <a16:creationId xmlns="" xmlns:a16="http://schemas.microsoft.com/office/drawing/2014/main" id="{405A2B7F-01A8-4B02-AC05-EAE2031AA5D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22" name="TextBox 1">
          <a:extLst>
            <a:ext uri="{FF2B5EF4-FFF2-40B4-BE49-F238E27FC236}">
              <a16:creationId xmlns="" xmlns:a16="http://schemas.microsoft.com/office/drawing/2014/main" id="{5512316A-5144-4412-A23E-57085C91193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23" name="TextBox 1">
          <a:extLst>
            <a:ext uri="{FF2B5EF4-FFF2-40B4-BE49-F238E27FC236}">
              <a16:creationId xmlns="" xmlns:a16="http://schemas.microsoft.com/office/drawing/2014/main" id="{BFB5FA98-E54B-4726-BE2A-4F3ACD6791F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24" name="TextBox 1">
          <a:extLst>
            <a:ext uri="{FF2B5EF4-FFF2-40B4-BE49-F238E27FC236}">
              <a16:creationId xmlns="" xmlns:a16="http://schemas.microsoft.com/office/drawing/2014/main" id="{33A253B8-4E71-4C54-B49C-DAF9FEB69A4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25" name="TextBox 1">
          <a:extLst>
            <a:ext uri="{FF2B5EF4-FFF2-40B4-BE49-F238E27FC236}">
              <a16:creationId xmlns="" xmlns:a16="http://schemas.microsoft.com/office/drawing/2014/main" id="{F3E5E99A-6A1F-4830-9C58-564C93E4E9F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26" name="TextBox 1">
          <a:extLst>
            <a:ext uri="{FF2B5EF4-FFF2-40B4-BE49-F238E27FC236}">
              <a16:creationId xmlns="" xmlns:a16="http://schemas.microsoft.com/office/drawing/2014/main" id="{BDD26025-CCF4-4C2C-9248-3B5AFE143B9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27" name="TextBox 1">
          <a:extLst>
            <a:ext uri="{FF2B5EF4-FFF2-40B4-BE49-F238E27FC236}">
              <a16:creationId xmlns="" xmlns:a16="http://schemas.microsoft.com/office/drawing/2014/main" id="{A84FD227-14E9-49A2-8B1C-A61646C3D28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28" name="TextBox 1">
          <a:extLst>
            <a:ext uri="{FF2B5EF4-FFF2-40B4-BE49-F238E27FC236}">
              <a16:creationId xmlns="" xmlns:a16="http://schemas.microsoft.com/office/drawing/2014/main" id="{260FD0EE-EC56-4A52-98AC-0BB39A6AE98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29" name="TextBox 1">
          <a:extLst>
            <a:ext uri="{FF2B5EF4-FFF2-40B4-BE49-F238E27FC236}">
              <a16:creationId xmlns="" xmlns:a16="http://schemas.microsoft.com/office/drawing/2014/main" id="{A6F7DAC7-7BC8-4098-9BA7-BE6A3AF642E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30" name="TextBox 1">
          <a:extLst>
            <a:ext uri="{FF2B5EF4-FFF2-40B4-BE49-F238E27FC236}">
              <a16:creationId xmlns="" xmlns:a16="http://schemas.microsoft.com/office/drawing/2014/main" id="{BD203418-53F9-4240-AB49-97947AF6861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31" name="TextBox 1">
          <a:extLst>
            <a:ext uri="{FF2B5EF4-FFF2-40B4-BE49-F238E27FC236}">
              <a16:creationId xmlns="" xmlns:a16="http://schemas.microsoft.com/office/drawing/2014/main" id="{78F53E80-7BFD-45B2-9F0B-A793206FBE9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32" name="TextBox 1">
          <a:extLst>
            <a:ext uri="{FF2B5EF4-FFF2-40B4-BE49-F238E27FC236}">
              <a16:creationId xmlns="" xmlns:a16="http://schemas.microsoft.com/office/drawing/2014/main" id="{F48DA907-7157-49FB-8148-9E3116D562D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33" name="TextBox 1">
          <a:extLst>
            <a:ext uri="{FF2B5EF4-FFF2-40B4-BE49-F238E27FC236}">
              <a16:creationId xmlns="" xmlns:a16="http://schemas.microsoft.com/office/drawing/2014/main" id="{28E81923-D805-4236-B302-DC351A069A2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34" name="TextBox 1">
          <a:extLst>
            <a:ext uri="{FF2B5EF4-FFF2-40B4-BE49-F238E27FC236}">
              <a16:creationId xmlns="" xmlns:a16="http://schemas.microsoft.com/office/drawing/2014/main" id="{3F0CDDFF-6201-4413-9CCA-42915FF9ED7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35" name="TextBox 1">
          <a:extLst>
            <a:ext uri="{FF2B5EF4-FFF2-40B4-BE49-F238E27FC236}">
              <a16:creationId xmlns="" xmlns:a16="http://schemas.microsoft.com/office/drawing/2014/main" id="{7A3D5B06-3BD7-4610-8DAD-16A894187C3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36" name="TextBox 1">
          <a:extLst>
            <a:ext uri="{FF2B5EF4-FFF2-40B4-BE49-F238E27FC236}">
              <a16:creationId xmlns="" xmlns:a16="http://schemas.microsoft.com/office/drawing/2014/main" id="{0E497736-C23F-45F5-AFCB-ECFB9DB0BB2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37" name="TextBox 1">
          <a:extLst>
            <a:ext uri="{FF2B5EF4-FFF2-40B4-BE49-F238E27FC236}">
              <a16:creationId xmlns="" xmlns:a16="http://schemas.microsoft.com/office/drawing/2014/main" id="{1AE8322D-584C-4C68-95BD-126A3A03493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38" name="TextBox 1">
          <a:extLst>
            <a:ext uri="{FF2B5EF4-FFF2-40B4-BE49-F238E27FC236}">
              <a16:creationId xmlns="" xmlns:a16="http://schemas.microsoft.com/office/drawing/2014/main" id="{3343CD6A-5595-4E7F-8B89-0757A6760CC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39" name="TextBox 1">
          <a:extLst>
            <a:ext uri="{FF2B5EF4-FFF2-40B4-BE49-F238E27FC236}">
              <a16:creationId xmlns="" xmlns:a16="http://schemas.microsoft.com/office/drawing/2014/main" id="{E25AA645-0F14-49CA-A7B0-E76A46392C0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40" name="TextBox 1">
          <a:extLst>
            <a:ext uri="{FF2B5EF4-FFF2-40B4-BE49-F238E27FC236}">
              <a16:creationId xmlns="" xmlns:a16="http://schemas.microsoft.com/office/drawing/2014/main" id="{B7028A11-6AF8-4F61-B4CB-A44D60FA565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41" name="TextBox 1">
          <a:extLst>
            <a:ext uri="{FF2B5EF4-FFF2-40B4-BE49-F238E27FC236}">
              <a16:creationId xmlns="" xmlns:a16="http://schemas.microsoft.com/office/drawing/2014/main" id="{F615F53D-0745-4335-BD75-F9316B643B8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42" name="TextBox 1">
          <a:extLst>
            <a:ext uri="{FF2B5EF4-FFF2-40B4-BE49-F238E27FC236}">
              <a16:creationId xmlns="" xmlns:a16="http://schemas.microsoft.com/office/drawing/2014/main" id="{3B2FF51B-ED4A-4040-A559-17382E88F66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43" name="TextBox 1">
          <a:extLst>
            <a:ext uri="{FF2B5EF4-FFF2-40B4-BE49-F238E27FC236}">
              <a16:creationId xmlns="" xmlns:a16="http://schemas.microsoft.com/office/drawing/2014/main" id="{8B3F34E4-DA68-4C62-B82F-8CD64801CF7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44" name="TextBox 1">
          <a:extLst>
            <a:ext uri="{FF2B5EF4-FFF2-40B4-BE49-F238E27FC236}">
              <a16:creationId xmlns="" xmlns:a16="http://schemas.microsoft.com/office/drawing/2014/main" id="{7C26B6B0-9B5D-48EE-A419-2552894AEA8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45" name="TextBox 1">
          <a:extLst>
            <a:ext uri="{FF2B5EF4-FFF2-40B4-BE49-F238E27FC236}">
              <a16:creationId xmlns="" xmlns:a16="http://schemas.microsoft.com/office/drawing/2014/main" id="{CA3B11DF-C98C-4163-BB3D-F2E0CCB1D39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46" name="TextBox 1">
          <a:extLst>
            <a:ext uri="{FF2B5EF4-FFF2-40B4-BE49-F238E27FC236}">
              <a16:creationId xmlns="" xmlns:a16="http://schemas.microsoft.com/office/drawing/2014/main" id="{33F78823-A1FB-48ED-8ED2-5A8E705609F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47" name="TextBox 1">
          <a:extLst>
            <a:ext uri="{FF2B5EF4-FFF2-40B4-BE49-F238E27FC236}">
              <a16:creationId xmlns="" xmlns:a16="http://schemas.microsoft.com/office/drawing/2014/main" id="{A8EE1797-EFE7-4253-B9A2-1408994480B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48" name="TextBox 1">
          <a:extLst>
            <a:ext uri="{FF2B5EF4-FFF2-40B4-BE49-F238E27FC236}">
              <a16:creationId xmlns="" xmlns:a16="http://schemas.microsoft.com/office/drawing/2014/main" id="{2AF832C3-BFF7-400E-A2A0-3670CC5D9E3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49" name="TextBox 1">
          <a:extLst>
            <a:ext uri="{FF2B5EF4-FFF2-40B4-BE49-F238E27FC236}">
              <a16:creationId xmlns="" xmlns:a16="http://schemas.microsoft.com/office/drawing/2014/main" id="{0DDD7C54-410C-43BB-9D7E-5DC923E8872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50" name="TextBox 1">
          <a:extLst>
            <a:ext uri="{FF2B5EF4-FFF2-40B4-BE49-F238E27FC236}">
              <a16:creationId xmlns="" xmlns:a16="http://schemas.microsoft.com/office/drawing/2014/main" id="{E396B77D-EC3A-4A83-BD13-C5FCC7E3BF8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51" name="TextBox 1">
          <a:extLst>
            <a:ext uri="{FF2B5EF4-FFF2-40B4-BE49-F238E27FC236}">
              <a16:creationId xmlns="" xmlns:a16="http://schemas.microsoft.com/office/drawing/2014/main" id="{F030F9E7-B7FA-4112-AB72-7C6B126A935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52" name="TextBox 1">
          <a:extLst>
            <a:ext uri="{FF2B5EF4-FFF2-40B4-BE49-F238E27FC236}">
              <a16:creationId xmlns="" xmlns:a16="http://schemas.microsoft.com/office/drawing/2014/main" id="{56DBAF4A-0490-486D-9172-AABDBB0AFCB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53" name="TextBox 1">
          <a:extLst>
            <a:ext uri="{FF2B5EF4-FFF2-40B4-BE49-F238E27FC236}">
              <a16:creationId xmlns="" xmlns:a16="http://schemas.microsoft.com/office/drawing/2014/main" id="{EC1BFE1E-5C79-45A1-8ED1-D27B17AC791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54" name="TextBox 1">
          <a:extLst>
            <a:ext uri="{FF2B5EF4-FFF2-40B4-BE49-F238E27FC236}">
              <a16:creationId xmlns="" xmlns:a16="http://schemas.microsoft.com/office/drawing/2014/main" id="{81A95F35-F393-4263-A8A2-0F745DE391C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55" name="TextBox 1">
          <a:extLst>
            <a:ext uri="{FF2B5EF4-FFF2-40B4-BE49-F238E27FC236}">
              <a16:creationId xmlns="" xmlns:a16="http://schemas.microsoft.com/office/drawing/2014/main" id="{C996351A-4016-4AE9-AA75-9FF23E6D0AC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56" name="TextBox 1">
          <a:extLst>
            <a:ext uri="{FF2B5EF4-FFF2-40B4-BE49-F238E27FC236}">
              <a16:creationId xmlns="" xmlns:a16="http://schemas.microsoft.com/office/drawing/2014/main" id="{945DAED7-0B72-4E10-B25A-4D1CE1668BB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57" name="TextBox 1">
          <a:extLst>
            <a:ext uri="{FF2B5EF4-FFF2-40B4-BE49-F238E27FC236}">
              <a16:creationId xmlns="" xmlns:a16="http://schemas.microsoft.com/office/drawing/2014/main" id="{21924AAC-CD52-437F-97CF-39B213FFEB7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58" name="TextBox 1">
          <a:extLst>
            <a:ext uri="{FF2B5EF4-FFF2-40B4-BE49-F238E27FC236}">
              <a16:creationId xmlns="" xmlns:a16="http://schemas.microsoft.com/office/drawing/2014/main" id="{7D8E6E52-B356-4E37-9C73-5E3A4F64265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59" name="TextBox 1">
          <a:extLst>
            <a:ext uri="{FF2B5EF4-FFF2-40B4-BE49-F238E27FC236}">
              <a16:creationId xmlns="" xmlns:a16="http://schemas.microsoft.com/office/drawing/2014/main" id="{DE5B82AD-3A73-496C-97ED-F1D103976CC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60" name="TextBox 1">
          <a:extLst>
            <a:ext uri="{FF2B5EF4-FFF2-40B4-BE49-F238E27FC236}">
              <a16:creationId xmlns="" xmlns:a16="http://schemas.microsoft.com/office/drawing/2014/main" id="{716A3AF2-5705-4F4E-9624-B322C39B20E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61" name="TextBox 1">
          <a:extLst>
            <a:ext uri="{FF2B5EF4-FFF2-40B4-BE49-F238E27FC236}">
              <a16:creationId xmlns="" xmlns:a16="http://schemas.microsoft.com/office/drawing/2014/main" id="{B0ACAE7B-402A-41B3-BAB4-3A4F3AD1799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62" name="TextBox 1">
          <a:extLst>
            <a:ext uri="{FF2B5EF4-FFF2-40B4-BE49-F238E27FC236}">
              <a16:creationId xmlns="" xmlns:a16="http://schemas.microsoft.com/office/drawing/2014/main" id="{A365671E-DB69-49FD-9CFE-5CD18C57850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63" name="TextBox 1">
          <a:extLst>
            <a:ext uri="{FF2B5EF4-FFF2-40B4-BE49-F238E27FC236}">
              <a16:creationId xmlns="" xmlns:a16="http://schemas.microsoft.com/office/drawing/2014/main" id="{E7DE0690-1B43-43AE-806D-ADE11DB8396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64" name="TextBox 1">
          <a:extLst>
            <a:ext uri="{FF2B5EF4-FFF2-40B4-BE49-F238E27FC236}">
              <a16:creationId xmlns="" xmlns:a16="http://schemas.microsoft.com/office/drawing/2014/main" id="{622DC363-22D2-4888-8E2D-B383815CE57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65" name="TextBox 1">
          <a:extLst>
            <a:ext uri="{FF2B5EF4-FFF2-40B4-BE49-F238E27FC236}">
              <a16:creationId xmlns="" xmlns:a16="http://schemas.microsoft.com/office/drawing/2014/main" id="{B3ED90AC-8CAC-4563-A1FB-04E0ECD9A00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66" name="TextBox 1">
          <a:extLst>
            <a:ext uri="{FF2B5EF4-FFF2-40B4-BE49-F238E27FC236}">
              <a16:creationId xmlns="" xmlns:a16="http://schemas.microsoft.com/office/drawing/2014/main" id="{1161D133-52F9-4E9F-9796-9E0777CDB77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67" name="TextBox 1">
          <a:extLst>
            <a:ext uri="{FF2B5EF4-FFF2-40B4-BE49-F238E27FC236}">
              <a16:creationId xmlns="" xmlns:a16="http://schemas.microsoft.com/office/drawing/2014/main" id="{AD86D07A-6580-48EE-B6C6-CBF90C36C15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68" name="TextBox 1">
          <a:extLst>
            <a:ext uri="{FF2B5EF4-FFF2-40B4-BE49-F238E27FC236}">
              <a16:creationId xmlns="" xmlns:a16="http://schemas.microsoft.com/office/drawing/2014/main" id="{30A447FE-D673-484E-AE07-83E0CF0FE58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69" name="TextBox 1">
          <a:extLst>
            <a:ext uri="{FF2B5EF4-FFF2-40B4-BE49-F238E27FC236}">
              <a16:creationId xmlns="" xmlns:a16="http://schemas.microsoft.com/office/drawing/2014/main" id="{3DA24A29-DDC9-4431-B32C-A265780922D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70" name="TextBox 1">
          <a:extLst>
            <a:ext uri="{FF2B5EF4-FFF2-40B4-BE49-F238E27FC236}">
              <a16:creationId xmlns="" xmlns:a16="http://schemas.microsoft.com/office/drawing/2014/main" id="{3FA6BA41-C31E-41F4-BCA1-000A6EFF05C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71" name="TextBox 1">
          <a:extLst>
            <a:ext uri="{FF2B5EF4-FFF2-40B4-BE49-F238E27FC236}">
              <a16:creationId xmlns="" xmlns:a16="http://schemas.microsoft.com/office/drawing/2014/main" id="{34A2F1F9-27B0-48D6-AD9F-333D3122ABB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72" name="TextBox 1">
          <a:extLst>
            <a:ext uri="{FF2B5EF4-FFF2-40B4-BE49-F238E27FC236}">
              <a16:creationId xmlns="" xmlns:a16="http://schemas.microsoft.com/office/drawing/2014/main" id="{A838D66F-4AD4-414E-B8F5-B33137AF61D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73" name="TextBox 1">
          <a:extLst>
            <a:ext uri="{FF2B5EF4-FFF2-40B4-BE49-F238E27FC236}">
              <a16:creationId xmlns="" xmlns:a16="http://schemas.microsoft.com/office/drawing/2014/main" id="{560BA6A8-B83B-4150-AE85-EB6DD1135C3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74" name="TextBox 1">
          <a:extLst>
            <a:ext uri="{FF2B5EF4-FFF2-40B4-BE49-F238E27FC236}">
              <a16:creationId xmlns="" xmlns:a16="http://schemas.microsoft.com/office/drawing/2014/main" id="{64340457-7DAF-47ED-BBA3-923F9F0AD84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75" name="TextBox 1">
          <a:extLst>
            <a:ext uri="{FF2B5EF4-FFF2-40B4-BE49-F238E27FC236}">
              <a16:creationId xmlns="" xmlns:a16="http://schemas.microsoft.com/office/drawing/2014/main" id="{8784AE3A-7E4B-4BDB-A98E-35B9D0108A0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76" name="TextBox 1">
          <a:extLst>
            <a:ext uri="{FF2B5EF4-FFF2-40B4-BE49-F238E27FC236}">
              <a16:creationId xmlns="" xmlns:a16="http://schemas.microsoft.com/office/drawing/2014/main" id="{434F936F-E466-4861-B3CC-DBC30708645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77" name="TextBox 1">
          <a:extLst>
            <a:ext uri="{FF2B5EF4-FFF2-40B4-BE49-F238E27FC236}">
              <a16:creationId xmlns="" xmlns:a16="http://schemas.microsoft.com/office/drawing/2014/main" id="{C414F63E-677D-452A-A749-AA9E88CE2F5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78" name="TextBox 1">
          <a:extLst>
            <a:ext uri="{FF2B5EF4-FFF2-40B4-BE49-F238E27FC236}">
              <a16:creationId xmlns="" xmlns:a16="http://schemas.microsoft.com/office/drawing/2014/main" id="{53D1A1A7-53B9-43C2-BF4C-BC0B254DE44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79" name="TextBox 1">
          <a:extLst>
            <a:ext uri="{FF2B5EF4-FFF2-40B4-BE49-F238E27FC236}">
              <a16:creationId xmlns="" xmlns:a16="http://schemas.microsoft.com/office/drawing/2014/main" id="{577B1AAA-4185-4D71-B12B-3C853D3B28F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80" name="TextBox 1">
          <a:extLst>
            <a:ext uri="{FF2B5EF4-FFF2-40B4-BE49-F238E27FC236}">
              <a16:creationId xmlns="" xmlns:a16="http://schemas.microsoft.com/office/drawing/2014/main" id="{6551E296-E3C8-4463-B891-87B71BBD198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81" name="TextBox 1">
          <a:extLst>
            <a:ext uri="{FF2B5EF4-FFF2-40B4-BE49-F238E27FC236}">
              <a16:creationId xmlns="" xmlns:a16="http://schemas.microsoft.com/office/drawing/2014/main" id="{327652CD-4080-442D-9C07-A9BD1A706F4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82" name="TextBox 1">
          <a:extLst>
            <a:ext uri="{FF2B5EF4-FFF2-40B4-BE49-F238E27FC236}">
              <a16:creationId xmlns="" xmlns:a16="http://schemas.microsoft.com/office/drawing/2014/main" id="{33C09D25-643B-4242-BF2B-FB1645E21B4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83" name="TextBox 1">
          <a:extLst>
            <a:ext uri="{FF2B5EF4-FFF2-40B4-BE49-F238E27FC236}">
              <a16:creationId xmlns="" xmlns:a16="http://schemas.microsoft.com/office/drawing/2014/main" id="{7EEC9DE1-CCDF-4797-91E9-D5658061CAF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84" name="TextBox 1">
          <a:extLst>
            <a:ext uri="{FF2B5EF4-FFF2-40B4-BE49-F238E27FC236}">
              <a16:creationId xmlns="" xmlns:a16="http://schemas.microsoft.com/office/drawing/2014/main" id="{DA30BFF7-E290-4CDD-ADE1-C878E222F2A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85" name="TextBox 1">
          <a:extLst>
            <a:ext uri="{FF2B5EF4-FFF2-40B4-BE49-F238E27FC236}">
              <a16:creationId xmlns="" xmlns:a16="http://schemas.microsoft.com/office/drawing/2014/main" id="{82610230-132B-4DD9-9E81-65AA9D33C45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86" name="TextBox 1">
          <a:extLst>
            <a:ext uri="{FF2B5EF4-FFF2-40B4-BE49-F238E27FC236}">
              <a16:creationId xmlns="" xmlns:a16="http://schemas.microsoft.com/office/drawing/2014/main" id="{B969E667-52D0-48D6-9DF5-72E45739EEB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87" name="TextBox 1">
          <a:extLst>
            <a:ext uri="{FF2B5EF4-FFF2-40B4-BE49-F238E27FC236}">
              <a16:creationId xmlns="" xmlns:a16="http://schemas.microsoft.com/office/drawing/2014/main" id="{428B6870-3E20-4B48-98CF-ED8AF053E5F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88" name="TextBox 1">
          <a:extLst>
            <a:ext uri="{FF2B5EF4-FFF2-40B4-BE49-F238E27FC236}">
              <a16:creationId xmlns="" xmlns:a16="http://schemas.microsoft.com/office/drawing/2014/main" id="{32D295A3-1A52-4630-AAFE-C6B67D51F41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89" name="TextBox 1">
          <a:extLst>
            <a:ext uri="{FF2B5EF4-FFF2-40B4-BE49-F238E27FC236}">
              <a16:creationId xmlns="" xmlns:a16="http://schemas.microsoft.com/office/drawing/2014/main" id="{0DF293FD-1384-42F5-A8A3-DB176987A4E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90" name="TextBox 1">
          <a:extLst>
            <a:ext uri="{FF2B5EF4-FFF2-40B4-BE49-F238E27FC236}">
              <a16:creationId xmlns="" xmlns:a16="http://schemas.microsoft.com/office/drawing/2014/main" id="{7BBE914A-BC9B-4931-AD4C-9EF7B7A4F90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91" name="TextBox 1">
          <a:extLst>
            <a:ext uri="{FF2B5EF4-FFF2-40B4-BE49-F238E27FC236}">
              <a16:creationId xmlns="" xmlns:a16="http://schemas.microsoft.com/office/drawing/2014/main" id="{B0A57D9E-3A47-4AA6-8D01-F6832B83FC9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92" name="TextBox 1">
          <a:extLst>
            <a:ext uri="{FF2B5EF4-FFF2-40B4-BE49-F238E27FC236}">
              <a16:creationId xmlns="" xmlns:a16="http://schemas.microsoft.com/office/drawing/2014/main" id="{FC958019-5D3E-4ED5-995E-3F4394025B3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93" name="TextBox 1">
          <a:extLst>
            <a:ext uri="{FF2B5EF4-FFF2-40B4-BE49-F238E27FC236}">
              <a16:creationId xmlns="" xmlns:a16="http://schemas.microsoft.com/office/drawing/2014/main" id="{EBF7C4AE-FA56-4EEE-A462-A3CEA313556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94" name="TextBox 1">
          <a:extLst>
            <a:ext uri="{FF2B5EF4-FFF2-40B4-BE49-F238E27FC236}">
              <a16:creationId xmlns="" xmlns:a16="http://schemas.microsoft.com/office/drawing/2014/main" id="{571C0239-3DF7-416A-B654-04ACA08D2DB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95" name="TextBox 1">
          <a:extLst>
            <a:ext uri="{FF2B5EF4-FFF2-40B4-BE49-F238E27FC236}">
              <a16:creationId xmlns="" xmlns:a16="http://schemas.microsoft.com/office/drawing/2014/main" id="{14E94AD7-4D41-48C8-AD9D-C941AA0D244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96" name="TextBox 1">
          <a:extLst>
            <a:ext uri="{FF2B5EF4-FFF2-40B4-BE49-F238E27FC236}">
              <a16:creationId xmlns="" xmlns:a16="http://schemas.microsoft.com/office/drawing/2014/main" id="{C6AFE134-8CC6-49F0-96C7-B781861BA13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97" name="TextBox 1">
          <a:extLst>
            <a:ext uri="{FF2B5EF4-FFF2-40B4-BE49-F238E27FC236}">
              <a16:creationId xmlns="" xmlns:a16="http://schemas.microsoft.com/office/drawing/2014/main" id="{8E3A49BB-6BAB-46BD-A543-5EBB8E97C3F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98" name="TextBox 1">
          <a:extLst>
            <a:ext uri="{FF2B5EF4-FFF2-40B4-BE49-F238E27FC236}">
              <a16:creationId xmlns="" xmlns:a16="http://schemas.microsoft.com/office/drawing/2014/main" id="{E48D716C-0357-4F2D-800E-1C1B184CD85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099" name="TextBox 1">
          <a:extLst>
            <a:ext uri="{FF2B5EF4-FFF2-40B4-BE49-F238E27FC236}">
              <a16:creationId xmlns="" xmlns:a16="http://schemas.microsoft.com/office/drawing/2014/main" id="{CC59FAD1-A0D2-4CDE-B806-174A823D318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00" name="TextBox 1">
          <a:extLst>
            <a:ext uri="{FF2B5EF4-FFF2-40B4-BE49-F238E27FC236}">
              <a16:creationId xmlns="" xmlns:a16="http://schemas.microsoft.com/office/drawing/2014/main" id="{D7FF76AE-8703-4788-BE22-B398EC2474D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01" name="TextBox 1">
          <a:extLst>
            <a:ext uri="{FF2B5EF4-FFF2-40B4-BE49-F238E27FC236}">
              <a16:creationId xmlns="" xmlns:a16="http://schemas.microsoft.com/office/drawing/2014/main" id="{A51CC5C1-9749-4050-BB79-9CAD2EF4061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02" name="TextBox 1">
          <a:extLst>
            <a:ext uri="{FF2B5EF4-FFF2-40B4-BE49-F238E27FC236}">
              <a16:creationId xmlns="" xmlns:a16="http://schemas.microsoft.com/office/drawing/2014/main" id="{59F17892-6722-408B-9DE9-8E77CD2C91C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03" name="TextBox 1">
          <a:extLst>
            <a:ext uri="{FF2B5EF4-FFF2-40B4-BE49-F238E27FC236}">
              <a16:creationId xmlns="" xmlns:a16="http://schemas.microsoft.com/office/drawing/2014/main" id="{779C9128-1664-49CB-A05A-2ED360B8DF1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04" name="TextBox 1">
          <a:extLst>
            <a:ext uri="{FF2B5EF4-FFF2-40B4-BE49-F238E27FC236}">
              <a16:creationId xmlns="" xmlns:a16="http://schemas.microsoft.com/office/drawing/2014/main" id="{987EB193-3D50-4291-903D-CD6D7AC82C8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05" name="TextBox 1">
          <a:extLst>
            <a:ext uri="{FF2B5EF4-FFF2-40B4-BE49-F238E27FC236}">
              <a16:creationId xmlns="" xmlns:a16="http://schemas.microsoft.com/office/drawing/2014/main" id="{B6DA9436-95E1-4C51-AB5B-48CA60F649A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06" name="TextBox 1">
          <a:extLst>
            <a:ext uri="{FF2B5EF4-FFF2-40B4-BE49-F238E27FC236}">
              <a16:creationId xmlns="" xmlns:a16="http://schemas.microsoft.com/office/drawing/2014/main" id="{A1A90454-591E-4957-9236-9A554390D0B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07" name="TextBox 1">
          <a:extLst>
            <a:ext uri="{FF2B5EF4-FFF2-40B4-BE49-F238E27FC236}">
              <a16:creationId xmlns="" xmlns:a16="http://schemas.microsoft.com/office/drawing/2014/main" id="{FD880550-E08E-4991-858B-68410F7ECA5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08" name="TextBox 1">
          <a:extLst>
            <a:ext uri="{FF2B5EF4-FFF2-40B4-BE49-F238E27FC236}">
              <a16:creationId xmlns="" xmlns:a16="http://schemas.microsoft.com/office/drawing/2014/main" id="{F00A7BF7-3198-4B96-B4F7-B1C736A55BA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09" name="TextBox 1">
          <a:extLst>
            <a:ext uri="{FF2B5EF4-FFF2-40B4-BE49-F238E27FC236}">
              <a16:creationId xmlns="" xmlns:a16="http://schemas.microsoft.com/office/drawing/2014/main" id="{AC47FA2E-C262-4FC0-929F-E4EC6EC41D4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10" name="TextBox 1">
          <a:extLst>
            <a:ext uri="{FF2B5EF4-FFF2-40B4-BE49-F238E27FC236}">
              <a16:creationId xmlns="" xmlns:a16="http://schemas.microsoft.com/office/drawing/2014/main" id="{4866EA0F-20DC-4E03-A09F-5A71016E000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11" name="TextBox 1">
          <a:extLst>
            <a:ext uri="{FF2B5EF4-FFF2-40B4-BE49-F238E27FC236}">
              <a16:creationId xmlns="" xmlns:a16="http://schemas.microsoft.com/office/drawing/2014/main" id="{011FEBD9-D573-4B4B-B4ED-C847FCB6E4A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12" name="TextBox 1">
          <a:extLst>
            <a:ext uri="{FF2B5EF4-FFF2-40B4-BE49-F238E27FC236}">
              <a16:creationId xmlns="" xmlns:a16="http://schemas.microsoft.com/office/drawing/2014/main" id="{E78C2B72-4305-41D9-B218-BAFEC50F3FB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13" name="TextBox 1">
          <a:extLst>
            <a:ext uri="{FF2B5EF4-FFF2-40B4-BE49-F238E27FC236}">
              <a16:creationId xmlns="" xmlns:a16="http://schemas.microsoft.com/office/drawing/2014/main" id="{A3A13D5E-DE74-41DA-B023-8A3616B4901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14" name="TextBox 1">
          <a:extLst>
            <a:ext uri="{FF2B5EF4-FFF2-40B4-BE49-F238E27FC236}">
              <a16:creationId xmlns="" xmlns:a16="http://schemas.microsoft.com/office/drawing/2014/main" id="{086BBB71-E8D3-4BA8-92E4-FDE5E6BB2C5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15" name="TextBox 1">
          <a:extLst>
            <a:ext uri="{FF2B5EF4-FFF2-40B4-BE49-F238E27FC236}">
              <a16:creationId xmlns="" xmlns:a16="http://schemas.microsoft.com/office/drawing/2014/main" id="{676C8E66-CC4A-4C6E-B72E-6A2A3FD3F3A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16" name="TextBox 1">
          <a:extLst>
            <a:ext uri="{FF2B5EF4-FFF2-40B4-BE49-F238E27FC236}">
              <a16:creationId xmlns="" xmlns:a16="http://schemas.microsoft.com/office/drawing/2014/main" id="{A703691F-8D15-4068-BD2D-7C98EB0D523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17" name="TextBox 1">
          <a:extLst>
            <a:ext uri="{FF2B5EF4-FFF2-40B4-BE49-F238E27FC236}">
              <a16:creationId xmlns="" xmlns:a16="http://schemas.microsoft.com/office/drawing/2014/main" id="{4ABD559E-7096-4673-BDD9-B41C38AD236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18" name="TextBox 1">
          <a:extLst>
            <a:ext uri="{FF2B5EF4-FFF2-40B4-BE49-F238E27FC236}">
              <a16:creationId xmlns="" xmlns:a16="http://schemas.microsoft.com/office/drawing/2014/main" id="{985961F1-6954-444B-9981-B3FB8A78F63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19" name="TextBox 1">
          <a:extLst>
            <a:ext uri="{FF2B5EF4-FFF2-40B4-BE49-F238E27FC236}">
              <a16:creationId xmlns="" xmlns:a16="http://schemas.microsoft.com/office/drawing/2014/main" id="{92633625-A597-4E9A-B4DA-C268520F396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20" name="TextBox 1">
          <a:extLst>
            <a:ext uri="{FF2B5EF4-FFF2-40B4-BE49-F238E27FC236}">
              <a16:creationId xmlns="" xmlns:a16="http://schemas.microsoft.com/office/drawing/2014/main" id="{D2BA8837-602F-4CC8-BD67-5AD1C76A1D6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21" name="TextBox 1">
          <a:extLst>
            <a:ext uri="{FF2B5EF4-FFF2-40B4-BE49-F238E27FC236}">
              <a16:creationId xmlns="" xmlns:a16="http://schemas.microsoft.com/office/drawing/2014/main" id="{9E3C86D2-393E-4AB8-88DA-DE46E7A922A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22" name="TextBox 1">
          <a:extLst>
            <a:ext uri="{FF2B5EF4-FFF2-40B4-BE49-F238E27FC236}">
              <a16:creationId xmlns="" xmlns:a16="http://schemas.microsoft.com/office/drawing/2014/main" id="{18448355-2081-4E0E-9717-8B42F6A2E43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23" name="TextBox 1">
          <a:extLst>
            <a:ext uri="{FF2B5EF4-FFF2-40B4-BE49-F238E27FC236}">
              <a16:creationId xmlns="" xmlns:a16="http://schemas.microsoft.com/office/drawing/2014/main" id="{35603CCD-3C59-4723-B334-817CE2A7F67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24" name="TextBox 1">
          <a:extLst>
            <a:ext uri="{FF2B5EF4-FFF2-40B4-BE49-F238E27FC236}">
              <a16:creationId xmlns="" xmlns:a16="http://schemas.microsoft.com/office/drawing/2014/main" id="{FA53CE4E-24EC-4ADC-89AB-5F3C22D6F9A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25" name="TextBox 1">
          <a:extLst>
            <a:ext uri="{FF2B5EF4-FFF2-40B4-BE49-F238E27FC236}">
              <a16:creationId xmlns="" xmlns:a16="http://schemas.microsoft.com/office/drawing/2014/main" id="{ADC1510A-84A9-4AC8-9463-D83DC680991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26" name="TextBox 1">
          <a:extLst>
            <a:ext uri="{FF2B5EF4-FFF2-40B4-BE49-F238E27FC236}">
              <a16:creationId xmlns="" xmlns:a16="http://schemas.microsoft.com/office/drawing/2014/main" id="{4B9182BE-5D36-4D24-90C7-193BCEE297D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27" name="TextBox 1">
          <a:extLst>
            <a:ext uri="{FF2B5EF4-FFF2-40B4-BE49-F238E27FC236}">
              <a16:creationId xmlns="" xmlns:a16="http://schemas.microsoft.com/office/drawing/2014/main" id="{AB736136-D715-4965-8FD0-7C55ACCB2D0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28" name="TextBox 1">
          <a:extLst>
            <a:ext uri="{FF2B5EF4-FFF2-40B4-BE49-F238E27FC236}">
              <a16:creationId xmlns="" xmlns:a16="http://schemas.microsoft.com/office/drawing/2014/main" id="{55B45025-8EDC-4285-88D8-CDF0179E823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29" name="TextBox 1">
          <a:extLst>
            <a:ext uri="{FF2B5EF4-FFF2-40B4-BE49-F238E27FC236}">
              <a16:creationId xmlns="" xmlns:a16="http://schemas.microsoft.com/office/drawing/2014/main" id="{930E1070-32AF-4CED-BC1A-2A6C203557D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30" name="TextBox 1">
          <a:extLst>
            <a:ext uri="{FF2B5EF4-FFF2-40B4-BE49-F238E27FC236}">
              <a16:creationId xmlns="" xmlns:a16="http://schemas.microsoft.com/office/drawing/2014/main" id="{F27FB83B-A748-4BE7-9DEF-8016AE976D6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31" name="TextBox 1">
          <a:extLst>
            <a:ext uri="{FF2B5EF4-FFF2-40B4-BE49-F238E27FC236}">
              <a16:creationId xmlns="" xmlns:a16="http://schemas.microsoft.com/office/drawing/2014/main" id="{91B6B44D-981F-4CAB-AD2D-F8435EE0D60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32" name="TextBox 1">
          <a:extLst>
            <a:ext uri="{FF2B5EF4-FFF2-40B4-BE49-F238E27FC236}">
              <a16:creationId xmlns="" xmlns:a16="http://schemas.microsoft.com/office/drawing/2014/main" id="{56E94673-B47C-4B17-9199-10FD26203B6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33" name="TextBox 1">
          <a:extLst>
            <a:ext uri="{FF2B5EF4-FFF2-40B4-BE49-F238E27FC236}">
              <a16:creationId xmlns="" xmlns:a16="http://schemas.microsoft.com/office/drawing/2014/main" id="{0CF69E1E-B9F1-42C4-BD97-5F486BE8B1C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34" name="TextBox 1">
          <a:extLst>
            <a:ext uri="{FF2B5EF4-FFF2-40B4-BE49-F238E27FC236}">
              <a16:creationId xmlns="" xmlns:a16="http://schemas.microsoft.com/office/drawing/2014/main" id="{F76DCAC9-72DD-4ACA-96E2-45131ED8604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35" name="TextBox 1">
          <a:extLst>
            <a:ext uri="{FF2B5EF4-FFF2-40B4-BE49-F238E27FC236}">
              <a16:creationId xmlns="" xmlns:a16="http://schemas.microsoft.com/office/drawing/2014/main" id="{E32BEEFF-92C2-46BF-AB02-C26D672A7B5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36" name="TextBox 1">
          <a:extLst>
            <a:ext uri="{FF2B5EF4-FFF2-40B4-BE49-F238E27FC236}">
              <a16:creationId xmlns="" xmlns:a16="http://schemas.microsoft.com/office/drawing/2014/main" id="{FDC4A967-A482-4749-B5CB-E467A326803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37" name="TextBox 1">
          <a:extLst>
            <a:ext uri="{FF2B5EF4-FFF2-40B4-BE49-F238E27FC236}">
              <a16:creationId xmlns="" xmlns:a16="http://schemas.microsoft.com/office/drawing/2014/main" id="{BE1B09FC-45C8-4F47-BDAE-9462DFC9DC8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38" name="TextBox 1">
          <a:extLst>
            <a:ext uri="{FF2B5EF4-FFF2-40B4-BE49-F238E27FC236}">
              <a16:creationId xmlns="" xmlns:a16="http://schemas.microsoft.com/office/drawing/2014/main" id="{B2D42C65-2B56-43CC-B37F-791992D2543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39" name="TextBox 1">
          <a:extLst>
            <a:ext uri="{FF2B5EF4-FFF2-40B4-BE49-F238E27FC236}">
              <a16:creationId xmlns="" xmlns:a16="http://schemas.microsoft.com/office/drawing/2014/main" id="{75BB9A2F-43EB-4F39-B7AB-7DFE2B943C5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40" name="TextBox 1">
          <a:extLst>
            <a:ext uri="{FF2B5EF4-FFF2-40B4-BE49-F238E27FC236}">
              <a16:creationId xmlns="" xmlns:a16="http://schemas.microsoft.com/office/drawing/2014/main" id="{F5911D35-364A-41F4-99E9-6ED1ED8CB2D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41" name="TextBox 1">
          <a:extLst>
            <a:ext uri="{FF2B5EF4-FFF2-40B4-BE49-F238E27FC236}">
              <a16:creationId xmlns="" xmlns:a16="http://schemas.microsoft.com/office/drawing/2014/main" id="{F4C387A3-34C2-4640-8A35-E1865D981D7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42" name="TextBox 1">
          <a:extLst>
            <a:ext uri="{FF2B5EF4-FFF2-40B4-BE49-F238E27FC236}">
              <a16:creationId xmlns="" xmlns:a16="http://schemas.microsoft.com/office/drawing/2014/main" id="{4F80FB99-6448-4713-A204-C74AF0D1398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43" name="TextBox 1">
          <a:extLst>
            <a:ext uri="{FF2B5EF4-FFF2-40B4-BE49-F238E27FC236}">
              <a16:creationId xmlns="" xmlns:a16="http://schemas.microsoft.com/office/drawing/2014/main" id="{AD91F387-CE8B-49B1-915F-2FE58B994C8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44" name="TextBox 1">
          <a:extLst>
            <a:ext uri="{FF2B5EF4-FFF2-40B4-BE49-F238E27FC236}">
              <a16:creationId xmlns="" xmlns:a16="http://schemas.microsoft.com/office/drawing/2014/main" id="{44BFFD01-7221-443F-805A-3D177000F58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45" name="TextBox 1">
          <a:extLst>
            <a:ext uri="{FF2B5EF4-FFF2-40B4-BE49-F238E27FC236}">
              <a16:creationId xmlns="" xmlns:a16="http://schemas.microsoft.com/office/drawing/2014/main" id="{0D5181F6-77D0-4DBE-B30A-9F54D70CF22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46" name="TextBox 1">
          <a:extLst>
            <a:ext uri="{FF2B5EF4-FFF2-40B4-BE49-F238E27FC236}">
              <a16:creationId xmlns="" xmlns:a16="http://schemas.microsoft.com/office/drawing/2014/main" id="{9C02D809-2128-43C3-AF51-00772B195DA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47" name="TextBox 1">
          <a:extLst>
            <a:ext uri="{FF2B5EF4-FFF2-40B4-BE49-F238E27FC236}">
              <a16:creationId xmlns="" xmlns:a16="http://schemas.microsoft.com/office/drawing/2014/main" id="{93095FD6-8963-4871-A266-724C428E340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48" name="TextBox 1">
          <a:extLst>
            <a:ext uri="{FF2B5EF4-FFF2-40B4-BE49-F238E27FC236}">
              <a16:creationId xmlns="" xmlns:a16="http://schemas.microsoft.com/office/drawing/2014/main" id="{3F074F19-8D7A-4184-BC63-AEF0A0AA13C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49" name="TextBox 1">
          <a:extLst>
            <a:ext uri="{FF2B5EF4-FFF2-40B4-BE49-F238E27FC236}">
              <a16:creationId xmlns="" xmlns:a16="http://schemas.microsoft.com/office/drawing/2014/main" id="{4400CB9B-4A7B-4BE8-9F9A-D9B19E00974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50" name="TextBox 1">
          <a:extLst>
            <a:ext uri="{FF2B5EF4-FFF2-40B4-BE49-F238E27FC236}">
              <a16:creationId xmlns="" xmlns:a16="http://schemas.microsoft.com/office/drawing/2014/main" id="{459C9022-C6D7-404C-979A-BE83441E552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51" name="TextBox 1">
          <a:extLst>
            <a:ext uri="{FF2B5EF4-FFF2-40B4-BE49-F238E27FC236}">
              <a16:creationId xmlns="" xmlns:a16="http://schemas.microsoft.com/office/drawing/2014/main" id="{04DDFE34-DE28-41E7-A6BE-C6675756E47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52" name="TextBox 1">
          <a:extLst>
            <a:ext uri="{FF2B5EF4-FFF2-40B4-BE49-F238E27FC236}">
              <a16:creationId xmlns="" xmlns:a16="http://schemas.microsoft.com/office/drawing/2014/main" id="{CA728C28-BB80-4ECB-9EA1-EAEEEF79F8E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53" name="TextBox 1">
          <a:extLst>
            <a:ext uri="{FF2B5EF4-FFF2-40B4-BE49-F238E27FC236}">
              <a16:creationId xmlns="" xmlns:a16="http://schemas.microsoft.com/office/drawing/2014/main" id="{71EB265B-5AA9-4330-97EB-59EEEBA1590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54" name="TextBox 1">
          <a:extLst>
            <a:ext uri="{FF2B5EF4-FFF2-40B4-BE49-F238E27FC236}">
              <a16:creationId xmlns="" xmlns:a16="http://schemas.microsoft.com/office/drawing/2014/main" id="{A114DCB1-B695-4FD2-AA2F-F87DBEE1EC2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55" name="TextBox 1">
          <a:extLst>
            <a:ext uri="{FF2B5EF4-FFF2-40B4-BE49-F238E27FC236}">
              <a16:creationId xmlns="" xmlns:a16="http://schemas.microsoft.com/office/drawing/2014/main" id="{8481C39B-396A-474C-82BF-851C3D0CFA3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56" name="TextBox 1">
          <a:extLst>
            <a:ext uri="{FF2B5EF4-FFF2-40B4-BE49-F238E27FC236}">
              <a16:creationId xmlns="" xmlns:a16="http://schemas.microsoft.com/office/drawing/2014/main" id="{71EE6173-5C88-4C2E-B3F4-BECA20E463F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57" name="TextBox 1">
          <a:extLst>
            <a:ext uri="{FF2B5EF4-FFF2-40B4-BE49-F238E27FC236}">
              <a16:creationId xmlns="" xmlns:a16="http://schemas.microsoft.com/office/drawing/2014/main" id="{BA7C7C39-A5F2-44E2-A08B-A04E876FD62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58" name="TextBox 1">
          <a:extLst>
            <a:ext uri="{FF2B5EF4-FFF2-40B4-BE49-F238E27FC236}">
              <a16:creationId xmlns="" xmlns:a16="http://schemas.microsoft.com/office/drawing/2014/main" id="{71B107F5-82FE-4679-B837-225BA0AA913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59" name="TextBox 1">
          <a:extLst>
            <a:ext uri="{FF2B5EF4-FFF2-40B4-BE49-F238E27FC236}">
              <a16:creationId xmlns="" xmlns:a16="http://schemas.microsoft.com/office/drawing/2014/main" id="{5183AAA0-3F5D-468F-8B62-ABB40AA3AFC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60" name="TextBox 1">
          <a:extLst>
            <a:ext uri="{FF2B5EF4-FFF2-40B4-BE49-F238E27FC236}">
              <a16:creationId xmlns="" xmlns:a16="http://schemas.microsoft.com/office/drawing/2014/main" id="{3CCD51A2-14F1-4B94-90A8-ADC3111B3F9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61" name="TextBox 1">
          <a:extLst>
            <a:ext uri="{FF2B5EF4-FFF2-40B4-BE49-F238E27FC236}">
              <a16:creationId xmlns="" xmlns:a16="http://schemas.microsoft.com/office/drawing/2014/main" id="{3400FCE2-8187-418F-A414-8544D206E54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62" name="TextBox 1">
          <a:extLst>
            <a:ext uri="{FF2B5EF4-FFF2-40B4-BE49-F238E27FC236}">
              <a16:creationId xmlns="" xmlns:a16="http://schemas.microsoft.com/office/drawing/2014/main" id="{977C0594-A814-47C8-B2D3-3F5927E8160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63" name="TextBox 1">
          <a:extLst>
            <a:ext uri="{FF2B5EF4-FFF2-40B4-BE49-F238E27FC236}">
              <a16:creationId xmlns="" xmlns:a16="http://schemas.microsoft.com/office/drawing/2014/main" id="{7A1BDD96-18D7-42D5-89A5-035ECE746C0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64" name="TextBox 1">
          <a:extLst>
            <a:ext uri="{FF2B5EF4-FFF2-40B4-BE49-F238E27FC236}">
              <a16:creationId xmlns="" xmlns:a16="http://schemas.microsoft.com/office/drawing/2014/main" id="{A284C4D2-7FED-4B7F-A5A9-71C35E8F4B1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65" name="TextBox 1">
          <a:extLst>
            <a:ext uri="{FF2B5EF4-FFF2-40B4-BE49-F238E27FC236}">
              <a16:creationId xmlns="" xmlns:a16="http://schemas.microsoft.com/office/drawing/2014/main" id="{597FC24A-74F7-4C24-A9F3-7A58132242D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66" name="TextBox 1">
          <a:extLst>
            <a:ext uri="{FF2B5EF4-FFF2-40B4-BE49-F238E27FC236}">
              <a16:creationId xmlns="" xmlns:a16="http://schemas.microsoft.com/office/drawing/2014/main" id="{764CF825-A8E2-44FC-9D6C-C23CACA36DC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67" name="TextBox 1">
          <a:extLst>
            <a:ext uri="{FF2B5EF4-FFF2-40B4-BE49-F238E27FC236}">
              <a16:creationId xmlns="" xmlns:a16="http://schemas.microsoft.com/office/drawing/2014/main" id="{3F971517-A7B9-4247-8F49-C0DB84DA474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68" name="TextBox 1">
          <a:extLst>
            <a:ext uri="{FF2B5EF4-FFF2-40B4-BE49-F238E27FC236}">
              <a16:creationId xmlns="" xmlns:a16="http://schemas.microsoft.com/office/drawing/2014/main" id="{7650D83D-9506-4C35-9588-A4E463BF90A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69" name="TextBox 1">
          <a:extLst>
            <a:ext uri="{FF2B5EF4-FFF2-40B4-BE49-F238E27FC236}">
              <a16:creationId xmlns="" xmlns:a16="http://schemas.microsoft.com/office/drawing/2014/main" id="{DFA1F3EA-6749-4259-9E42-E851E26C30F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70" name="TextBox 1">
          <a:extLst>
            <a:ext uri="{FF2B5EF4-FFF2-40B4-BE49-F238E27FC236}">
              <a16:creationId xmlns="" xmlns:a16="http://schemas.microsoft.com/office/drawing/2014/main" id="{48E057E6-A990-41D0-8BE9-164DE1FA189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71" name="TextBox 1">
          <a:extLst>
            <a:ext uri="{FF2B5EF4-FFF2-40B4-BE49-F238E27FC236}">
              <a16:creationId xmlns="" xmlns:a16="http://schemas.microsoft.com/office/drawing/2014/main" id="{B3536804-F8AA-4F20-9E9A-828179D6447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72" name="TextBox 1">
          <a:extLst>
            <a:ext uri="{FF2B5EF4-FFF2-40B4-BE49-F238E27FC236}">
              <a16:creationId xmlns="" xmlns:a16="http://schemas.microsoft.com/office/drawing/2014/main" id="{3E91301F-5B6D-4FC6-82F7-92B4394BEE8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73" name="TextBox 1">
          <a:extLst>
            <a:ext uri="{FF2B5EF4-FFF2-40B4-BE49-F238E27FC236}">
              <a16:creationId xmlns="" xmlns:a16="http://schemas.microsoft.com/office/drawing/2014/main" id="{27DF8C73-7DF5-45A3-B7A7-6BDAD7E9EC8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74" name="TextBox 1">
          <a:extLst>
            <a:ext uri="{FF2B5EF4-FFF2-40B4-BE49-F238E27FC236}">
              <a16:creationId xmlns="" xmlns:a16="http://schemas.microsoft.com/office/drawing/2014/main" id="{53837CE5-521B-4E31-A8A8-16537DE1D5D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75" name="TextBox 1">
          <a:extLst>
            <a:ext uri="{FF2B5EF4-FFF2-40B4-BE49-F238E27FC236}">
              <a16:creationId xmlns="" xmlns:a16="http://schemas.microsoft.com/office/drawing/2014/main" id="{16FCEE2F-73B7-4E6E-BAF5-11A54C185D2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76" name="TextBox 1">
          <a:extLst>
            <a:ext uri="{FF2B5EF4-FFF2-40B4-BE49-F238E27FC236}">
              <a16:creationId xmlns="" xmlns:a16="http://schemas.microsoft.com/office/drawing/2014/main" id="{16EDAC88-B716-4A28-A1A5-61B51085D7A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77" name="TextBox 1">
          <a:extLst>
            <a:ext uri="{FF2B5EF4-FFF2-40B4-BE49-F238E27FC236}">
              <a16:creationId xmlns="" xmlns:a16="http://schemas.microsoft.com/office/drawing/2014/main" id="{7DD38F96-C8F1-4E83-993F-4CE7A939608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78" name="TextBox 1">
          <a:extLst>
            <a:ext uri="{FF2B5EF4-FFF2-40B4-BE49-F238E27FC236}">
              <a16:creationId xmlns="" xmlns:a16="http://schemas.microsoft.com/office/drawing/2014/main" id="{8A55812C-6406-4E54-8162-F246D16FE16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79" name="TextBox 1">
          <a:extLst>
            <a:ext uri="{FF2B5EF4-FFF2-40B4-BE49-F238E27FC236}">
              <a16:creationId xmlns="" xmlns:a16="http://schemas.microsoft.com/office/drawing/2014/main" id="{93E87E76-9395-4E7E-9206-4C8F423A12B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80" name="TextBox 1">
          <a:extLst>
            <a:ext uri="{FF2B5EF4-FFF2-40B4-BE49-F238E27FC236}">
              <a16:creationId xmlns="" xmlns:a16="http://schemas.microsoft.com/office/drawing/2014/main" id="{4F1A9BF0-FCC1-4AF4-9D98-4C85FDF839D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81" name="TextBox 1">
          <a:extLst>
            <a:ext uri="{FF2B5EF4-FFF2-40B4-BE49-F238E27FC236}">
              <a16:creationId xmlns="" xmlns:a16="http://schemas.microsoft.com/office/drawing/2014/main" id="{07B39B1B-460D-4A0A-B67B-D05AD4EA231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82" name="TextBox 1">
          <a:extLst>
            <a:ext uri="{FF2B5EF4-FFF2-40B4-BE49-F238E27FC236}">
              <a16:creationId xmlns="" xmlns:a16="http://schemas.microsoft.com/office/drawing/2014/main" id="{4B185507-B419-4B19-9D2A-963F58C20C2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83" name="TextBox 1">
          <a:extLst>
            <a:ext uri="{FF2B5EF4-FFF2-40B4-BE49-F238E27FC236}">
              <a16:creationId xmlns="" xmlns:a16="http://schemas.microsoft.com/office/drawing/2014/main" id="{C2BD2BBB-FDFB-43F6-964B-1A3E0A0DD9C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84" name="TextBox 1">
          <a:extLst>
            <a:ext uri="{FF2B5EF4-FFF2-40B4-BE49-F238E27FC236}">
              <a16:creationId xmlns="" xmlns:a16="http://schemas.microsoft.com/office/drawing/2014/main" id="{E6445353-0CAE-43A1-BF75-14E47C2AE2C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85" name="TextBox 1">
          <a:extLst>
            <a:ext uri="{FF2B5EF4-FFF2-40B4-BE49-F238E27FC236}">
              <a16:creationId xmlns="" xmlns:a16="http://schemas.microsoft.com/office/drawing/2014/main" id="{DF167FD1-DA79-4161-AB21-53D0335473F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86" name="TextBox 1">
          <a:extLst>
            <a:ext uri="{FF2B5EF4-FFF2-40B4-BE49-F238E27FC236}">
              <a16:creationId xmlns="" xmlns:a16="http://schemas.microsoft.com/office/drawing/2014/main" id="{E64733A2-F177-42AA-8CED-7162BED7FFF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87" name="TextBox 1">
          <a:extLst>
            <a:ext uri="{FF2B5EF4-FFF2-40B4-BE49-F238E27FC236}">
              <a16:creationId xmlns="" xmlns:a16="http://schemas.microsoft.com/office/drawing/2014/main" id="{A42B7D82-AA44-4D57-87D9-B441D741243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88" name="TextBox 1">
          <a:extLst>
            <a:ext uri="{FF2B5EF4-FFF2-40B4-BE49-F238E27FC236}">
              <a16:creationId xmlns="" xmlns:a16="http://schemas.microsoft.com/office/drawing/2014/main" id="{1852DBAE-1967-4156-AF5D-87D06521CB1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89" name="TextBox 1">
          <a:extLst>
            <a:ext uri="{FF2B5EF4-FFF2-40B4-BE49-F238E27FC236}">
              <a16:creationId xmlns="" xmlns:a16="http://schemas.microsoft.com/office/drawing/2014/main" id="{ADE9C17D-3475-456F-8DF9-78C0B109CBE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90" name="TextBox 1">
          <a:extLst>
            <a:ext uri="{FF2B5EF4-FFF2-40B4-BE49-F238E27FC236}">
              <a16:creationId xmlns="" xmlns:a16="http://schemas.microsoft.com/office/drawing/2014/main" id="{5BC9E180-E28E-4ABE-AF93-54E84226AD6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91" name="TextBox 1">
          <a:extLst>
            <a:ext uri="{FF2B5EF4-FFF2-40B4-BE49-F238E27FC236}">
              <a16:creationId xmlns="" xmlns:a16="http://schemas.microsoft.com/office/drawing/2014/main" id="{18E80687-0E71-432A-9649-D668091C958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92" name="TextBox 1">
          <a:extLst>
            <a:ext uri="{FF2B5EF4-FFF2-40B4-BE49-F238E27FC236}">
              <a16:creationId xmlns="" xmlns:a16="http://schemas.microsoft.com/office/drawing/2014/main" id="{7017714B-0E12-49D3-AE1A-DA2EA8E5F3B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93" name="TextBox 1">
          <a:extLst>
            <a:ext uri="{FF2B5EF4-FFF2-40B4-BE49-F238E27FC236}">
              <a16:creationId xmlns="" xmlns:a16="http://schemas.microsoft.com/office/drawing/2014/main" id="{9542439C-60E3-46B8-B775-B25BF02B9C6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94" name="TextBox 1">
          <a:extLst>
            <a:ext uri="{FF2B5EF4-FFF2-40B4-BE49-F238E27FC236}">
              <a16:creationId xmlns="" xmlns:a16="http://schemas.microsoft.com/office/drawing/2014/main" id="{DA403F95-F0C5-41B7-8307-2EE613DEE88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95" name="TextBox 1">
          <a:extLst>
            <a:ext uri="{FF2B5EF4-FFF2-40B4-BE49-F238E27FC236}">
              <a16:creationId xmlns="" xmlns:a16="http://schemas.microsoft.com/office/drawing/2014/main" id="{878D69B1-4A74-4120-B149-DB423FE7C60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96" name="TextBox 1">
          <a:extLst>
            <a:ext uri="{FF2B5EF4-FFF2-40B4-BE49-F238E27FC236}">
              <a16:creationId xmlns="" xmlns:a16="http://schemas.microsoft.com/office/drawing/2014/main" id="{47BC46ED-5A79-470F-80B5-7EE1FD8EF77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97" name="TextBox 1">
          <a:extLst>
            <a:ext uri="{FF2B5EF4-FFF2-40B4-BE49-F238E27FC236}">
              <a16:creationId xmlns="" xmlns:a16="http://schemas.microsoft.com/office/drawing/2014/main" id="{45F5AF7E-1669-46F4-860D-CCAE7650325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98" name="TextBox 1">
          <a:extLst>
            <a:ext uri="{FF2B5EF4-FFF2-40B4-BE49-F238E27FC236}">
              <a16:creationId xmlns="" xmlns:a16="http://schemas.microsoft.com/office/drawing/2014/main" id="{56D4CD96-3716-447A-B503-7A3FBDCAAA0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199" name="TextBox 1">
          <a:extLst>
            <a:ext uri="{FF2B5EF4-FFF2-40B4-BE49-F238E27FC236}">
              <a16:creationId xmlns="" xmlns:a16="http://schemas.microsoft.com/office/drawing/2014/main" id="{C2D2BD09-6B17-4B67-993C-331E2D8D4FB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00" name="TextBox 1">
          <a:extLst>
            <a:ext uri="{FF2B5EF4-FFF2-40B4-BE49-F238E27FC236}">
              <a16:creationId xmlns="" xmlns:a16="http://schemas.microsoft.com/office/drawing/2014/main" id="{481E73C0-AAE1-4E53-B019-74AD8F6F726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01" name="TextBox 1">
          <a:extLst>
            <a:ext uri="{FF2B5EF4-FFF2-40B4-BE49-F238E27FC236}">
              <a16:creationId xmlns="" xmlns:a16="http://schemas.microsoft.com/office/drawing/2014/main" id="{578BCDDE-6105-4739-B98E-17095F52C20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02" name="TextBox 1">
          <a:extLst>
            <a:ext uri="{FF2B5EF4-FFF2-40B4-BE49-F238E27FC236}">
              <a16:creationId xmlns="" xmlns:a16="http://schemas.microsoft.com/office/drawing/2014/main" id="{A079B7A5-28BF-45F0-9896-F5F31F3E6E8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03" name="TextBox 1">
          <a:extLst>
            <a:ext uri="{FF2B5EF4-FFF2-40B4-BE49-F238E27FC236}">
              <a16:creationId xmlns="" xmlns:a16="http://schemas.microsoft.com/office/drawing/2014/main" id="{00AAD9F7-9A57-4EB1-8DFE-D3B9CF8D209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04" name="TextBox 1">
          <a:extLst>
            <a:ext uri="{FF2B5EF4-FFF2-40B4-BE49-F238E27FC236}">
              <a16:creationId xmlns="" xmlns:a16="http://schemas.microsoft.com/office/drawing/2014/main" id="{5C7CC7F6-8655-4860-BF93-AF7DDCD0260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05" name="TextBox 1">
          <a:extLst>
            <a:ext uri="{FF2B5EF4-FFF2-40B4-BE49-F238E27FC236}">
              <a16:creationId xmlns="" xmlns:a16="http://schemas.microsoft.com/office/drawing/2014/main" id="{E6840FF8-687E-48E4-BA8F-00C01BCC92A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06" name="TextBox 1">
          <a:extLst>
            <a:ext uri="{FF2B5EF4-FFF2-40B4-BE49-F238E27FC236}">
              <a16:creationId xmlns="" xmlns:a16="http://schemas.microsoft.com/office/drawing/2014/main" id="{37F6E950-F247-4050-AE18-5BC7A23FB05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07" name="TextBox 1">
          <a:extLst>
            <a:ext uri="{FF2B5EF4-FFF2-40B4-BE49-F238E27FC236}">
              <a16:creationId xmlns="" xmlns:a16="http://schemas.microsoft.com/office/drawing/2014/main" id="{6BACCB12-FE5B-48C5-A45C-909D2535115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08" name="TextBox 1">
          <a:extLst>
            <a:ext uri="{FF2B5EF4-FFF2-40B4-BE49-F238E27FC236}">
              <a16:creationId xmlns="" xmlns:a16="http://schemas.microsoft.com/office/drawing/2014/main" id="{FF7782E3-CE1E-405C-8874-89DC9ECAE01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09" name="TextBox 1">
          <a:extLst>
            <a:ext uri="{FF2B5EF4-FFF2-40B4-BE49-F238E27FC236}">
              <a16:creationId xmlns="" xmlns:a16="http://schemas.microsoft.com/office/drawing/2014/main" id="{9AA258DD-CA4A-49F9-88AB-C022CCE83BA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10" name="TextBox 1">
          <a:extLst>
            <a:ext uri="{FF2B5EF4-FFF2-40B4-BE49-F238E27FC236}">
              <a16:creationId xmlns="" xmlns:a16="http://schemas.microsoft.com/office/drawing/2014/main" id="{49A45B41-EC0C-4B8D-AC84-11051EFB040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11" name="TextBox 1">
          <a:extLst>
            <a:ext uri="{FF2B5EF4-FFF2-40B4-BE49-F238E27FC236}">
              <a16:creationId xmlns="" xmlns:a16="http://schemas.microsoft.com/office/drawing/2014/main" id="{317107CD-62B9-41A1-B13D-D4B3713DBB2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12" name="TextBox 1">
          <a:extLst>
            <a:ext uri="{FF2B5EF4-FFF2-40B4-BE49-F238E27FC236}">
              <a16:creationId xmlns="" xmlns:a16="http://schemas.microsoft.com/office/drawing/2014/main" id="{53E1B721-9D65-44DC-8E36-18226597B22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13" name="TextBox 1">
          <a:extLst>
            <a:ext uri="{FF2B5EF4-FFF2-40B4-BE49-F238E27FC236}">
              <a16:creationId xmlns="" xmlns:a16="http://schemas.microsoft.com/office/drawing/2014/main" id="{B80A4E1D-AD4F-4CB6-B7C6-157662C7B03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14" name="TextBox 1">
          <a:extLst>
            <a:ext uri="{FF2B5EF4-FFF2-40B4-BE49-F238E27FC236}">
              <a16:creationId xmlns="" xmlns:a16="http://schemas.microsoft.com/office/drawing/2014/main" id="{83E9E152-8714-49F1-9417-19A2823A9B2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15" name="TextBox 1">
          <a:extLst>
            <a:ext uri="{FF2B5EF4-FFF2-40B4-BE49-F238E27FC236}">
              <a16:creationId xmlns="" xmlns:a16="http://schemas.microsoft.com/office/drawing/2014/main" id="{9422FD51-488D-4DAB-B49E-BE12D1B2970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16" name="TextBox 1">
          <a:extLst>
            <a:ext uri="{FF2B5EF4-FFF2-40B4-BE49-F238E27FC236}">
              <a16:creationId xmlns="" xmlns:a16="http://schemas.microsoft.com/office/drawing/2014/main" id="{1B2EB980-07F2-4FB7-87F9-96CC22BB072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17" name="TextBox 1">
          <a:extLst>
            <a:ext uri="{FF2B5EF4-FFF2-40B4-BE49-F238E27FC236}">
              <a16:creationId xmlns="" xmlns:a16="http://schemas.microsoft.com/office/drawing/2014/main" id="{B2C6C73D-DA1E-4C0F-A180-728FC527B68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18" name="TextBox 1">
          <a:extLst>
            <a:ext uri="{FF2B5EF4-FFF2-40B4-BE49-F238E27FC236}">
              <a16:creationId xmlns="" xmlns:a16="http://schemas.microsoft.com/office/drawing/2014/main" id="{86A1123B-08D8-4628-BDDB-AEBFA343507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19" name="TextBox 1">
          <a:extLst>
            <a:ext uri="{FF2B5EF4-FFF2-40B4-BE49-F238E27FC236}">
              <a16:creationId xmlns="" xmlns:a16="http://schemas.microsoft.com/office/drawing/2014/main" id="{7C1A3564-37B3-4B2B-9FD0-A9572C3CB1F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20" name="TextBox 1">
          <a:extLst>
            <a:ext uri="{FF2B5EF4-FFF2-40B4-BE49-F238E27FC236}">
              <a16:creationId xmlns="" xmlns:a16="http://schemas.microsoft.com/office/drawing/2014/main" id="{F6CBC66B-4FAC-4815-B82F-F5F35C2E618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21" name="TextBox 1">
          <a:extLst>
            <a:ext uri="{FF2B5EF4-FFF2-40B4-BE49-F238E27FC236}">
              <a16:creationId xmlns="" xmlns:a16="http://schemas.microsoft.com/office/drawing/2014/main" id="{8D1A4CCA-E289-427B-B1A1-519D4C409E1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22" name="TextBox 1">
          <a:extLst>
            <a:ext uri="{FF2B5EF4-FFF2-40B4-BE49-F238E27FC236}">
              <a16:creationId xmlns="" xmlns:a16="http://schemas.microsoft.com/office/drawing/2014/main" id="{E9C2DCC7-7573-49CE-A85D-E721330DEDB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23" name="TextBox 1">
          <a:extLst>
            <a:ext uri="{FF2B5EF4-FFF2-40B4-BE49-F238E27FC236}">
              <a16:creationId xmlns="" xmlns:a16="http://schemas.microsoft.com/office/drawing/2014/main" id="{27A86D3D-85AD-410F-B436-8407185E5E0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24" name="TextBox 1">
          <a:extLst>
            <a:ext uri="{FF2B5EF4-FFF2-40B4-BE49-F238E27FC236}">
              <a16:creationId xmlns="" xmlns:a16="http://schemas.microsoft.com/office/drawing/2014/main" id="{C99E3B86-C7E2-4452-9E29-72DD1DFCA1A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25" name="TextBox 1">
          <a:extLst>
            <a:ext uri="{FF2B5EF4-FFF2-40B4-BE49-F238E27FC236}">
              <a16:creationId xmlns="" xmlns:a16="http://schemas.microsoft.com/office/drawing/2014/main" id="{AFB3BBC3-71B1-43F3-A1BF-6706A2B1DA6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26" name="TextBox 1">
          <a:extLst>
            <a:ext uri="{FF2B5EF4-FFF2-40B4-BE49-F238E27FC236}">
              <a16:creationId xmlns="" xmlns:a16="http://schemas.microsoft.com/office/drawing/2014/main" id="{4D55846B-C88E-4B2F-8617-47C1F4B197A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27" name="TextBox 1">
          <a:extLst>
            <a:ext uri="{FF2B5EF4-FFF2-40B4-BE49-F238E27FC236}">
              <a16:creationId xmlns="" xmlns:a16="http://schemas.microsoft.com/office/drawing/2014/main" id="{8C7DA43F-39BB-4869-B7E3-523859F5454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28" name="TextBox 1">
          <a:extLst>
            <a:ext uri="{FF2B5EF4-FFF2-40B4-BE49-F238E27FC236}">
              <a16:creationId xmlns="" xmlns:a16="http://schemas.microsoft.com/office/drawing/2014/main" id="{4BD6BAB2-B247-4EFB-9DB7-C9F20642900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29" name="TextBox 1">
          <a:extLst>
            <a:ext uri="{FF2B5EF4-FFF2-40B4-BE49-F238E27FC236}">
              <a16:creationId xmlns="" xmlns:a16="http://schemas.microsoft.com/office/drawing/2014/main" id="{B4CF1985-6E59-438A-9E6D-4B888980F0E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30" name="TextBox 1">
          <a:extLst>
            <a:ext uri="{FF2B5EF4-FFF2-40B4-BE49-F238E27FC236}">
              <a16:creationId xmlns="" xmlns:a16="http://schemas.microsoft.com/office/drawing/2014/main" id="{8AAB6D07-B206-44F1-9272-4D0A019E821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31" name="TextBox 1">
          <a:extLst>
            <a:ext uri="{FF2B5EF4-FFF2-40B4-BE49-F238E27FC236}">
              <a16:creationId xmlns="" xmlns:a16="http://schemas.microsoft.com/office/drawing/2014/main" id="{ACBD30F3-16EA-4086-82A7-79CC23A95D1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32" name="TextBox 1">
          <a:extLst>
            <a:ext uri="{FF2B5EF4-FFF2-40B4-BE49-F238E27FC236}">
              <a16:creationId xmlns="" xmlns:a16="http://schemas.microsoft.com/office/drawing/2014/main" id="{E281F45B-4981-469E-80FD-D5863FEDF6E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33" name="TextBox 1">
          <a:extLst>
            <a:ext uri="{FF2B5EF4-FFF2-40B4-BE49-F238E27FC236}">
              <a16:creationId xmlns="" xmlns:a16="http://schemas.microsoft.com/office/drawing/2014/main" id="{455A00A7-E13C-4A34-880F-DDCF8F53B93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34" name="TextBox 1">
          <a:extLst>
            <a:ext uri="{FF2B5EF4-FFF2-40B4-BE49-F238E27FC236}">
              <a16:creationId xmlns="" xmlns:a16="http://schemas.microsoft.com/office/drawing/2014/main" id="{7D6C86A2-338F-4F48-9A71-3E4F66BC3F5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35" name="TextBox 1">
          <a:extLst>
            <a:ext uri="{FF2B5EF4-FFF2-40B4-BE49-F238E27FC236}">
              <a16:creationId xmlns="" xmlns:a16="http://schemas.microsoft.com/office/drawing/2014/main" id="{1F2A6EC6-E5E0-4F5B-807C-5C89B03FB31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36" name="TextBox 1">
          <a:extLst>
            <a:ext uri="{FF2B5EF4-FFF2-40B4-BE49-F238E27FC236}">
              <a16:creationId xmlns="" xmlns:a16="http://schemas.microsoft.com/office/drawing/2014/main" id="{6DAB6D71-A631-4E9C-951D-7C0628DA129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37" name="TextBox 1">
          <a:extLst>
            <a:ext uri="{FF2B5EF4-FFF2-40B4-BE49-F238E27FC236}">
              <a16:creationId xmlns="" xmlns:a16="http://schemas.microsoft.com/office/drawing/2014/main" id="{A698C027-1806-4A90-925B-9AF17A06C7B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38" name="TextBox 1">
          <a:extLst>
            <a:ext uri="{FF2B5EF4-FFF2-40B4-BE49-F238E27FC236}">
              <a16:creationId xmlns="" xmlns:a16="http://schemas.microsoft.com/office/drawing/2014/main" id="{3E5EB288-86D6-4D0A-A5C4-B19A23C8D33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39" name="TextBox 1">
          <a:extLst>
            <a:ext uri="{FF2B5EF4-FFF2-40B4-BE49-F238E27FC236}">
              <a16:creationId xmlns="" xmlns:a16="http://schemas.microsoft.com/office/drawing/2014/main" id="{FD12D81A-FC6B-4E26-8A98-DC72406AD1F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40" name="TextBox 1">
          <a:extLst>
            <a:ext uri="{FF2B5EF4-FFF2-40B4-BE49-F238E27FC236}">
              <a16:creationId xmlns="" xmlns:a16="http://schemas.microsoft.com/office/drawing/2014/main" id="{853D0936-4962-42DC-ABCF-BA251EE156D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41" name="TextBox 1">
          <a:extLst>
            <a:ext uri="{FF2B5EF4-FFF2-40B4-BE49-F238E27FC236}">
              <a16:creationId xmlns="" xmlns:a16="http://schemas.microsoft.com/office/drawing/2014/main" id="{4A812CD8-5590-40B1-B2F6-8A0CF7A0949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42" name="TextBox 1">
          <a:extLst>
            <a:ext uri="{FF2B5EF4-FFF2-40B4-BE49-F238E27FC236}">
              <a16:creationId xmlns="" xmlns:a16="http://schemas.microsoft.com/office/drawing/2014/main" id="{51E24E12-54B4-4E91-8A46-75603C472C3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43" name="TextBox 1">
          <a:extLst>
            <a:ext uri="{FF2B5EF4-FFF2-40B4-BE49-F238E27FC236}">
              <a16:creationId xmlns="" xmlns:a16="http://schemas.microsoft.com/office/drawing/2014/main" id="{64127805-1295-4D09-BC22-EBDC5D61941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44" name="TextBox 1">
          <a:extLst>
            <a:ext uri="{FF2B5EF4-FFF2-40B4-BE49-F238E27FC236}">
              <a16:creationId xmlns="" xmlns:a16="http://schemas.microsoft.com/office/drawing/2014/main" id="{4D73A7D1-45EA-4102-A221-546D512326B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45" name="TextBox 1">
          <a:extLst>
            <a:ext uri="{FF2B5EF4-FFF2-40B4-BE49-F238E27FC236}">
              <a16:creationId xmlns="" xmlns:a16="http://schemas.microsoft.com/office/drawing/2014/main" id="{C5EF60F8-0E56-4DE3-97AF-13EC4AAB201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46" name="TextBox 1">
          <a:extLst>
            <a:ext uri="{FF2B5EF4-FFF2-40B4-BE49-F238E27FC236}">
              <a16:creationId xmlns="" xmlns:a16="http://schemas.microsoft.com/office/drawing/2014/main" id="{1EFBD671-3B05-4C0F-A655-B63A96DEE7C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47" name="TextBox 1">
          <a:extLst>
            <a:ext uri="{FF2B5EF4-FFF2-40B4-BE49-F238E27FC236}">
              <a16:creationId xmlns="" xmlns:a16="http://schemas.microsoft.com/office/drawing/2014/main" id="{51857297-B31A-4E70-99DD-231AE0C9A2F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48" name="TextBox 1">
          <a:extLst>
            <a:ext uri="{FF2B5EF4-FFF2-40B4-BE49-F238E27FC236}">
              <a16:creationId xmlns="" xmlns:a16="http://schemas.microsoft.com/office/drawing/2014/main" id="{FBC2A212-F68E-46A8-AB0F-C0C7FD0235D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49" name="TextBox 1">
          <a:extLst>
            <a:ext uri="{FF2B5EF4-FFF2-40B4-BE49-F238E27FC236}">
              <a16:creationId xmlns="" xmlns:a16="http://schemas.microsoft.com/office/drawing/2014/main" id="{3A6B9D99-CABF-4065-B03E-72AC4001286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50" name="TextBox 1">
          <a:extLst>
            <a:ext uri="{FF2B5EF4-FFF2-40B4-BE49-F238E27FC236}">
              <a16:creationId xmlns="" xmlns:a16="http://schemas.microsoft.com/office/drawing/2014/main" id="{A6607ABB-B637-4D6D-9B19-17E22608A5C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51" name="TextBox 1">
          <a:extLst>
            <a:ext uri="{FF2B5EF4-FFF2-40B4-BE49-F238E27FC236}">
              <a16:creationId xmlns="" xmlns:a16="http://schemas.microsoft.com/office/drawing/2014/main" id="{E75006D2-BAEE-46A0-87C1-4DB9DB03864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52" name="TextBox 1">
          <a:extLst>
            <a:ext uri="{FF2B5EF4-FFF2-40B4-BE49-F238E27FC236}">
              <a16:creationId xmlns="" xmlns:a16="http://schemas.microsoft.com/office/drawing/2014/main" id="{4B2DDB7D-2EC1-40E2-9FDD-51FA143366D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53" name="TextBox 1">
          <a:extLst>
            <a:ext uri="{FF2B5EF4-FFF2-40B4-BE49-F238E27FC236}">
              <a16:creationId xmlns="" xmlns:a16="http://schemas.microsoft.com/office/drawing/2014/main" id="{116A3FBC-88A5-429A-ADE5-360F1457E97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54" name="TextBox 1">
          <a:extLst>
            <a:ext uri="{FF2B5EF4-FFF2-40B4-BE49-F238E27FC236}">
              <a16:creationId xmlns="" xmlns:a16="http://schemas.microsoft.com/office/drawing/2014/main" id="{CFF45B5C-6235-494A-AC54-A283285FBB5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55" name="TextBox 1">
          <a:extLst>
            <a:ext uri="{FF2B5EF4-FFF2-40B4-BE49-F238E27FC236}">
              <a16:creationId xmlns="" xmlns:a16="http://schemas.microsoft.com/office/drawing/2014/main" id="{E512F82D-698F-44BA-AD81-FB66B0C4B1A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56" name="TextBox 1">
          <a:extLst>
            <a:ext uri="{FF2B5EF4-FFF2-40B4-BE49-F238E27FC236}">
              <a16:creationId xmlns="" xmlns:a16="http://schemas.microsoft.com/office/drawing/2014/main" id="{C4525440-9059-45F5-A381-D496C4F9E06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57" name="TextBox 1">
          <a:extLst>
            <a:ext uri="{FF2B5EF4-FFF2-40B4-BE49-F238E27FC236}">
              <a16:creationId xmlns="" xmlns:a16="http://schemas.microsoft.com/office/drawing/2014/main" id="{58B0F4B9-0D06-4CB2-8E06-FAC490498B1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58" name="TextBox 1">
          <a:extLst>
            <a:ext uri="{FF2B5EF4-FFF2-40B4-BE49-F238E27FC236}">
              <a16:creationId xmlns="" xmlns:a16="http://schemas.microsoft.com/office/drawing/2014/main" id="{F8B14936-F9EE-478D-8A6C-CCB26C8C4FA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59" name="TextBox 1">
          <a:extLst>
            <a:ext uri="{FF2B5EF4-FFF2-40B4-BE49-F238E27FC236}">
              <a16:creationId xmlns="" xmlns:a16="http://schemas.microsoft.com/office/drawing/2014/main" id="{C427DFF2-A5C9-4106-A823-CB818B3C860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60" name="TextBox 1">
          <a:extLst>
            <a:ext uri="{FF2B5EF4-FFF2-40B4-BE49-F238E27FC236}">
              <a16:creationId xmlns="" xmlns:a16="http://schemas.microsoft.com/office/drawing/2014/main" id="{33961BF0-E166-4766-B29C-A74E0145C36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61" name="TextBox 1">
          <a:extLst>
            <a:ext uri="{FF2B5EF4-FFF2-40B4-BE49-F238E27FC236}">
              <a16:creationId xmlns="" xmlns:a16="http://schemas.microsoft.com/office/drawing/2014/main" id="{B5ED1EC0-EA0B-4EED-B887-28FEF47F379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62" name="TextBox 1">
          <a:extLst>
            <a:ext uri="{FF2B5EF4-FFF2-40B4-BE49-F238E27FC236}">
              <a16:creationId xmlns="" xmlns:a16="http://schemas.microsoft.com/office/drawing/2014/main" id="{6FE6213F-71F1-4B8D-85F2-06C2B51A056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63" name="TextBox 1">
          <a:extLst>
            <a:ext uri="{FF2B5EF4-FFF2-40B4-BE49-F238E27FC236}">
              <a16:creationId xmlns="" xmlns:a16="http://schemas.microsoft.com/office/drawing/2014/main" id="{E14BF2FB-F1E2-4D6D-AEC0-E3ECAEBADD1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64" name="TextBox 1">
          <a:extLst>
            <a:ext uri="{FF2B5EF4-FFF2-40B4-BE49-F238E27FC236}">
              <a16:creationId xmlns="" xmlns:a16="http://schemas.microsoft.com/office/drawing/2014/main" id="{2E0522AE-EBA9-4E2E-9F60-DD6D6DA23C3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65" name="TextBox 1">
          <a:extLst>
            <a:ext uri="{FF2B5EF4-FFF2-40B4-BE49-F238E27FC236}">
              <a16:creationId xmlns="" xmlns:a16="http://schemas.microsoft.com/office/drawing/2014/main" id="{C6072C95-7DF2-4883-88B8-0D0C3650FC3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66" name="TextBox 1">
          <a:extLst>
            <a:ext uri="{FF2B5EF4-FFF2-40B4-BE49-F238E27FC236}">
              <a16:creationId xmlns="" xmlns:a16="http://schemas.microsoft.com/office/drawing/2014/main" id="{23B1085E-76FA-4D63-88AD-D91CA5A1668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67" name="TextBox 1">
          <a:extLst>
            <a:ext uri="{FF2B5EF4-FFF2-40B4-BE49-F238E27FC236}">
              <a16:creationId xmlns="" xmlns:a16="http://schemas.microsoft.com/office/drawing/2014/main" id="{8F971FF8-7762-48B6-96A7-FF452FD728C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68" name="TextBox 1">
          <a:extLst>
            <a:ext uri="{FF2B5EF4-FFF2-40B4-BE49-F238E27FC236}">
              <a16:creationId xmlns="" xmlns:a16="http://schemas.microsoft.com/office/drawing/2014/main" id="{9B49B6DE-4FE6-4307-9737-9596A3DE62C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69" name="TextBox 1">
          <a:extLst>
            <a:ext uri="{FF2B5EF4-FFF2-40B4-BE49-F238E27FC236}">
              <a16:creationId xmlns="" xmlns:a16="http://schemas.microsoft.com/office/drawing/2014/main" id="{A97751E8-AFA5-4794-B156-AA2AEFFAE3C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70" name="TextBox 1">
          <a:extLst>
            <a:ext uri="{FF2B5EF4-FFF2-40B4-BE49-F238E27FC236}">
              <a16:creationId xmlns="" xmlns:a16="http://schemas.microsoft.com/office/drawing/2014/main" id="{DBE614BD-FF89-466C-A68A-C3CDC74B905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71" name="TextBox 1">
          <a:extLst>
            <a:ext uri="{FF2B5EF4-FFF2-40B4-BE49-F238E27FC236}">
              <a16:creationId xmlns="" xmlns:a16="http://schemas.microsoft.com/office/drawing/2014/main" id="{20E0A15C-8C0F-4DDA-85B9-39045652E8D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72" name="TextBox 1">
          <a:extLst>
            <a:ext uri="{FF2B5EF4-FFF2-40B4-BE49-F238E27FC236}">
              <a16:creationId xmlns="" xmlns:a16="http://schemas.microsoft.com/office/drawing/2014/main" id="{D08B7C90-652E-4BB5-B75C-E9D88DA1240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73" name="TextBox 1">
          <a:extLst>
            <a:ext uri="{FF2B5EF4-FFF2-40B4-BE49-F238E27FC236}">
              <a16:creationId xmlns="" xmlns:a16="http://schemas.microsoft.com/office/drawing/2014/main" id="{5DF131EE-097C-450D-8E0C-12835DF026D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74" name="TextBox 1">
          <a:extLst>
            <a:ext uri="{FF2B5EF4-FFF2-40B4-BE49-F238E27FC236}">
              <a16:creationId xmlns="" xmlns:a16="http://schemas.microsoft.com/office/drawing/2014/main" id="{17DB62EA-75F9-40F7-A789-2673A5CDB6C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75" name="TextBox 1">
          <a:extLst>
            <a:ext uri="{FF2B5EF4-FFF2-40B4-BE49-F238E27FC236}">
              <a16:creationId xmlns="" xmlns:a16="http://schemas.microsoft.com/office/drawing/2014/main" id="{7EF302B7-3E9C-4D38-AE62-201D18CD5C2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76" name="TextBox 1">
          <a:extLst>
            <a:ext uri="{FF2B5EF4-FFF2-40B4-BE49-F238E27FC236}">
              <a16:creationId xmlns="" xmlns:a16="http://schemas.microsoft.com/office/drawing/2014/main" id="{CF6D72D3-F8F5-4D90-88BB-A523ECA36E3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77" name="TextBox 1">
          <a:extLst>
            <a:ext uri="{FF2B5EF4-FFF2-40B4-BE49-F238E27FC236}">
              <a16:creationId xmlns="" xmlns:a16="http://schemas.microsoft.com/office/drawing/2014/main" id="{6D2468EE-751F-4C87-A679-BB99AEE2B17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78" name="TextBox 1">
          <a:extLst>
            <a:ext uri="{FF2B5EF4-FFF2-40B4-BE49-F238E27FC236}">
              <a16:creationId xmlns="" xmlns:a16="http://schemas.microsoft.com/office/drawing/2014/main" id="{C3162C50-9EE7-493E-9F0D-2C9F60B8076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79" name="TextBox 1">
          <a:extLst>
            <a:ext uri="{FF2B5EF4-FFF2-40B4-BE49-F238E27FC236}">
              <a16:creationId xmlns="" xmlns:a16="http://schemas.microsoft.com/office/drawing/2014/main" id="{DF154435-65F3-443A-9C2F-07285906C32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80" name="TextBox 1">
          <a:extLst>
            <a:ext uri="{FF2B5EF4-FFF2-40B4-BE49-F238E27FC236}">
              <a16:creationId xmlns="" xmlns:a16="http://schemas.microsoft.com/office/drawing/2014/main" id="{5C18D4AB-00BC-4F59-B83C-9F676657781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81" name="TextBox 1">
          <a:extLst>
            <a:ext uri="{FF2B5EF4-FFF2-40B4-BE49-F238E27FC236}">
              <a16:creationId xmlns="" xmlns:a16="http://schemas.microsoft.com/office/drawing/2014/main" id="{15EA1CC8-8B2D-4B47-8D1A-C8C569861C9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82" name="TextBox 1">
          <a:extLst>
            <a:ext uri="{FF2B5EF4-FFF2-40B4-BE49-F238E27FC236}">
              <a16:creationId xmlns="" xmlns:a16="http://schemas.microsoft.com/office/drawing/2014/main" id="{2499E089-85F5-47A1-AC8E-D3F2ECEAFB8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83" name="TextBox 1">
          <a:extLst>
            <a:ext uri="{FF2B5EF4-FFF2-40B4-BE49-F238E27FC236}">
              <a16:creationId xmlns="" xmlns:a16="http://schemas.microsoft.com/office/drawing/2014/main" id="{B7134048-B0BE-45A8-A75B-99391E483C1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84" name="TextBox 1">
          <a:extLst>
            <a:ext uri="{FF2B5EF4-FFF2-40B4-BE49-F238E27FC236}">
              <a16:creationId xmlns="" xmlns:a16="http://schemas.microsoft.com/office/drawing/2014/main" id="{C9067602-A869-4D9E-B198-8D9A1F581AE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85" name="TextBox 1">
          <a:extLst>
            <a:ext uri="{FF2B5EF4-FFF2-40B4-BE49-F238E27FC236}">
              <a16:creationId xmlns="" xmlns:a16="http://schemas.microsoft.com/office/drawing/2014/main" id="{2A3CF59E-F831-44D1-A5D0-D911B6FBA50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86" name="TextBox 1">
          <a:extLst>
            <a:ext uri="{FF2B5EF4-FFF2-40B4-BE49-F238E27FC236}">
              <a16:creationId xmlns="" xmlns:a16="http://schemas.microsoft.com/office/drawing/2014/main" id="{B2785D2B-C078-431A-A716-9571B4C5A29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87" name="TextBox 1">
          <a:extLst>
            <a:ext uri="{FF2B5EF4-FFF2-40B4-BE49-F238E27FC236}">
              <a16:creationId xmlns="" xmlns:a16="http://schemas.microsoft.com/office/drawing/2014/main" id="{CD68EA5A-52A2-4420-B84B-E04BE07FEBA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88" name="TextBox 1">
          <a:extLst>
            <a:ext uri="{FF2B5EF4-FFF2-40B4-BE49-F238E27FC236}">
              <a16:creationId xmlns="" xmlns:a16="http://schemas.microsoft.com/office/drawing/2014/main" id="{FE4C3834-5ACC-408E-9095-F19AB15263E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89" name="TextBox 1">
          <a:extLst>
            <a:ext uri="{FF2B5EF4-FFF2-40B4-BE49-F238E27FC236}">
              <a16:creationId xmlns="" xmlns:a16="http://schemas.microsoft.com/office/drawing/2014/main" id="{B8127F08-9A0A-438F-9EB6-E1226EFA432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90" name="TextBox 1">
          <a:extLst>
            <a:ext uri="{FF2B5EF4-FFF2-40B4-BE49-F238E27FC236}">
              <a16:creationId xmlns="" xmlns:a16="http://schemas.microsoft.com/office/drawing/2014/main" id="{89F0721E-9EEE-4336-AD70-05B179CF566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91" name="TextBox 1">
          <a:extLst>
            <a:ext uri="{FF2B5EF4-FFF2-40B4-BE49-F238E27FC236}">
              <a16:creationId xmlns="" xmlns:a16="http://schemas.microsoft.com/office/drawing/2014/main" id="{3D5530D5-52D6-41C3-9F6C-885D8A48EC5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92" name="TextBox 1">
          <a:extLst>
            <a:ext uri="{FF2B5EF4-FFF2-40B4-BE49-F238E27FC236}">
              <a16:creationId xmlns="" xmlns:a16="http://schemas.microsoft.com/office/drawing/2014/main" id="{B1B629B4-7DC7-438C-9A07-F45FF01F0FC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93" name="TextBox 1">
          <a:extLst>
            <a:ext uri="{FF2B5EF4-FFF2-40B4-BE49-F238E27FC236}">
              <a16:creationId xmlns="" xmlns:a16="http://schemas.microsoft.com/office/drawing/2014/main" id="{C918E9AA-B5EB-4659-AE53-B471CFF41A7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94" name="TextBox 1">
          <a:extLst>
            <a:ext uri="{FF2B5EF4-FFF2-40B4-BE49-F238E27FC236}">
              <a16:creationId xmlns="" xmlns:a16="http://schemas.microsoft.com/office/drawing/2014/main" id="{987F6566-AC0F-4A4F-935F-0CF09EB3CFF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95" name="TextBox 1">
          <a:extLst>
            <a:ext uri="{FF2B5EF4-FFF2-40B4-BE49-F238E27FC236}">
              <a16:creationId xmlns="" xmlns:a16="http://schemas.microsoft.com/office/drawing/2014/main" id="{4BD62D37-D48E-4D2F-92EC-905D4B52E83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96" name="TextBox 1">
          <a:extLst>
            <a:ext uri="{FF2B5EF4-FFF2-40B4-BE49-F238E27FC236}">
              <a16:creationId xmlns="" xmlns:a16="http://schemas.microsoft.com/office/drawing/2014/main" id="{B2AE4C5C-3058-48BF-8AAD-2E275FF8B97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97" name="TextBox 1">
          <a:extLst>
            <a:ext uri="{FF2B5EF4-FFF2-40B4-BE49-F238E27FC236}">
              <a16:creationId xmlns="" xmlns:a16="http://schemas.microsoft.com/office/drawing/2014/main" id="{331282C5-ACE6-455C-8030-20746880B91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98" name="TextBox 1">
          <a:extLst>
            <a:ext uri="{FF2B5EF4-FFF2-40B4-BE49-F238E27FC236}">
              <a16:creationId xmlns="" xmlns:a16="http://schemas.microsoft.com/office/drawing/2014/main" id="{91B19B53-726E-49F1-99C1-3AD3309A372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299" name="TextBox 1">
          <a:extLst>
            <a:ext uri="{FF2B5EF4-FFF2-40B4-BE49-F238E27FC236}">
              <a16:creationId xmlns="" xmlns:a16="http://schemas.microsoft.com/office/drawing/2014/main" id="{A02CF77F-E973-4F8B-9D41-839AAA5BA50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00" name="TextBox 1">
          <a:extLst>
            <a:ext uri="{FF2B5EF4-FFF2-40B4-BE49-F238E27FC236}">
              <a16:creationId xmlns="" xmlns:a16="http://schemas.microsoft.com/office/drawing/2014/main" id="{8E607854-15B4-4229-AC69-CFB51E769EF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01" name="TextBox 1">
          <a:extLst>
            <a:ext uri="{FF2B5EF4-FFF2-40B4-BE49-F238E27FC236}">
              <a16:creationId xmlns="" xmlns:a16="http://schemas.microsoft.com/office/drawing/2014/main" id="{95278631-6D28-4B5A-98E8-FE86C463B52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02" name="TextBox 1">
          <a:extLst>
            <a:ext uri="{FF2B5EF4-FFF2-40B4-BE49-F238E27FC236}">
              <a16:creationId xmlns="" xmlns:a16="http://schemas.microsoft.com/office/drawing/2014/main" id="{6AC5F342-CD17-4BCC-B924-954AF6205AE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03" name="TextBox 1">
          <a:extLst>
            <a:ext uri="{FF2B5EF4-FFF2-40B4-BE49-F238E27FC236}">
              <a16:creationId xmlns="" xmlns:a16="http://schemas.microsoft.com/office/drawing/2014/main" id="{073EF5F7-57D0-4092-AD48-4209EEB1A06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04" name="TextBox 1">
          <a:extLst>
            <a:ext uri="{FF2B5EF4-FFF2-40B4-BE49-F238E27FC236}">
              <a16:creationId xmlns="" xmlns:a16="http://schemas.microsoft.com/office/drawing/2014/main" id="{0C6E6C87-3A1B-4A0C-9339-9E6D925B63F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05" name="TextBox 1">
          <a:extLst>
            <a:ext uri="{FF2B5EF4-FFF2-40B4-BE49-F238E27FC236}">
              <a16:creationId xmlns="" xmlns:a16="http://schemas.microsoft.com/office/drawing/2014/main" id="{E82B5288-69CD-4287-82EA-65A96C1E726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06" name="TextBox 1">
          <a:extLst>
            <a:ext uri="{FF2B5EF4-FFF2-40B4-BE49-F238E27FC236}">
              <a16:creationId xmlns="" xmlns:a16="http://schemas.microsoft.com/office/drawing/2014/main" id="{86FACAB5-40A4-4F60-B209-A40DB7AF32F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07" name="TextBox 1">
          <a:extLst>
            <a:ext uri="{FF2B5EF4-FFF2-40B4-BE49-F238E27FC236}">
              <a16:creationId xmlns="" xmlns:a16="http://schemas.microsoft.com/office/drawing/2014/main" id="{1F69E94B-6C81-4E29-A590-FFA8F632171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08" name="TextBox 1">
          <a:extLst>
            <a:ext uri="{FF2B5EF4-FFF2-40B4-BE49-F238E27FC236}">
              <a16:creationId xmlns="" xmlns:a16="http://schemas.microsoft.com/office/drawing/2014/main" id="{AC84CA18-BA98-4A64-B783-4AE7163E911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09" name="TextBox 1">
          <a:extLst>
            <a:ext uri="{FF2B5EF4-FFF2-40B4-BE49-F238E27FC236}">
              <a16:creationId xmlns="" xmlns:a16="http://schemas.microsoft.com/office/drawing/2014/main" id="{53CA1F5F-61CC-472B-ADA0-E017A6C73EF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10" name="TextBox 1">
          <a:extLst>
            <a:ext uri="{FF2B5EF4-FFF2-40B4-BE49-F238E27FC236}">
              <a16:creationId xmlns="" xmlns:a16="http://schemas.microsoft.com/office/drawing/2014/main" id="{17A8415B-B1DD-4C3E-8A94-E81DC7AEA7A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11" name="TextBox 1">
          <a:extLst>
            <a:ext uri="{FF2B5EF4-FFF2-40B4-BE49-F238E27FC236}">
              <a16:creationId xmlns="" xmlns:a16="http://schemas.microsoft.com/office/drawing/2014/main" id="{67C2BB87-4459-4882-A69C-7B034E5B2DF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12" name="TextBox 1">
          <a:extLst>
            <a:ext uri="{FF2B5EF4-FFF2-40B4-BE49-F238E27FC236}">
              <a16:creationId xmlns="" xmlns:a16="http://schemas.microsoft.com/office/drawing/2014/main" id="{6A898DC0-C26F-443D-A8AB-5B7CE54DE8E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13" name="TextBox 1">
          <a:extLst>
            <a:ext uri="{FF2B5EF4-FFF2-40B4-BE49-F238E27FC236}">
              <a16:creationId xmlns="" xmlns:a16="http://schemas.microsoft.com/office/drawing/2014/main" id="{44664DC3-DB27-47C9-B784-C2BE7D2DA78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14" name="TextBox 1">
          <a:extLst>
            <a:ext uri="{FF2B5EF4-FFF2-40B4-BE49-F238E27FC236}">
              <a16:creationId xmlns="" xmlns:a16="http://schemas.microsoft.com/office/drawing/2014/main" id="{22C26D6A-175A-4F66-9119-79FB6203EF3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15" name="TextBox 1">
          <a:extLst>
            <a:ext uri="{FF2B5EF4-FFF2-40B4-BE49-F238E27FC236}">
              <a16:creationId xmlns="" xmlns:a16="http://schemas.microsoft.com/office/drawing/2014/main" id="{2796B979-1161-44BB-955F-C88526E36E6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16" name="TextBox 1">
          <a:extLst>
            <a:ext uri="{FF2B5EF4-FFF2-40B4-BE49-F238E27FC236}">
              <a16:creationId xmlns="" xmlns:a16="http://schemas.microsoft.com/office/drawing/2014/main" id="{C1E8F0FB-E72D-43C9-B671-FFBC7AA3BBC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17" name="TextBox 1">
          <a:extLst>
            <a:ext uri="{FF2B5EF4-FFF2-40B4-BE49-F238E27FC236}">
              <a16:creationId xmlns="" xmlns:a16="http://schemas.microsoft.com/office/drawing/2014/main" id="{09FB2147-9C86-418C-A03C-AED191FF6A3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18" name="TextBox 1">
          <a:extLst>
            <a:ext uri="{FF2B5EF4-FFF2-40B4-BE49-F238E27FC236}">
              <a16:creationId xmlns="" xmlns:a16="http://schemas.microsoft.com/office/drawing/2014/main" id="{8E6DC4A3-C9A0-4CEB-A390-756F7D42FC5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19" name="TextBox 1">
          <a:extLst>
            <a:ext uri="{FF2B5EF4-FFF2-40B4-BE49-F238E27FC236}">
              <a16:creationId xmlns="" xmlns:a16="http://schemas.microsoft.com/office/drawing/2014/main" id="{9217E648-B211-4E52-9FD6-97AABBA0270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20" name="TextBox 1">
          <a:extLst>
            <a:ext uri="{FF2B5EF4-FFF2-40B4-BE49-F238E27FC236}">
              <a16:creationId xmlns="" xmlns:a16="http://schemas.microsoft.com/office/drawing/2014/main" id="{0F04E458-4BF9-4D54-BB30-F11E19D98C7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21" name="TextBox 1">
          <a:extLst>
            <a:ext uri="{FF2B5EF4-FFF2-40B4-BE49-F238E27FC236}">
              <a16:creationId xmlns="" xmlns:a16="http://schemas.microsoft.com/office/drawing/2014/main" id="{89928252-7F0E-4E3B-903F-10FBD2B5B40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22" name="TextBox 1">
          <a:extLst>
            <a:ext uri="{FF2B5EF4-FFF2-40B4-BE49-F238E27FC236}">
              <a16:creationId xmlns="" xmlns:a16="http://schemas.microsoft.com/office/drawing/2014/main" id="{302FE0F8-FF4C-4D49-A302-5AB18F2399E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23" name="TextBox 1">
          <a:extLst>
            <a:ext uri="{FF2B5EF4-FFF2-40B4-BE49-F238E27FC236}">
              <a16:creationId xmlns="" xmlns:a16="http://schemas.microsoft.com/office/drawing/2014/main" id="{7497932F-58B7-4D32-B48A-A5B3E169D74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24" name="TextBox 1">
          <a:extLst>
            <a:ext uri="{FF2B5EF4-FFF2-40B4-BE49-F238E27FC236}">
              <a16:creationId xmlns="" xmlns:a16="http://schemas.microsoft.com/office/drawing/2014/main" id="{1FBE8649-14D9-47AD-A524-1D91166273C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25" name="TextBox 1">
          <a:extLst>
            <a:ext uri="{FF2B5EF4-FFF2-40B4-BE49-F238E27FC236}">
              <a16:creationId xmlns="" xmlns:a16="http://schemas.microsoft.com/office/drawing/2014/main" id="{79D89FFC-03B3-4AAB-9648-F687193D1101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26" name="TextBox 1">
          <a:extLst>
            <a:ext uri="{FF2B5EF4-FFF2-40B4-BE49-F238E27FC236}">
              <a16:creationId xmlns="" xmlns:a16="http://schemas.microsoft.com/office/drawing/2014/main" id="{8F136238-01FB-4DF5-852F-32B57D095EC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27" name="TextBox 1">
          <a:extLst>
            <a:ext uri="{FF2B5EF4-FFF2-40B4-BE49-F238E27FC236}">
              <a16:creationId xmlns="" xmlns:a16="http://schemas.microsoft.com/office/drawing/2014/main" id="{59D0AA74-2165-4A1E-AF71-85EFC4E528B6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28" name="TextBox 1">
          <a:extLst>
            <a:ext uri="{FF2B5EF4-FFF2-40B4-BE49-F238E27FC236}">
              <a16:creationId xmlns="" xmlns:a16="http://schemas.microsoft.com/office/drawing/2014/main" id="{DEFFD72B-2A63-4ED4-8A44-C19735C106B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29" name="TextBox 1">
          <a:extLst>
            <a:ext uri="{FF2B5EF4-FFF2-40B4-BE49-F238E27FC236}">
              <a16:creationId xmlns="" xmlns:a16="http://schemas.microsoft.com/office/drawing/2014/main" id="{F0F3BB12-4202-4501-93ED-787F0CDD166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30" name="TextBox 1">
          <a:extLst>
            <a:ext uri="{FF2B5EF4-FFF2-40B4-BE49-F238E27FC236}">
              <a16:creationId xmlns="" xmlns:a16="http://schemas.microsoft.com/office/drawing/2014/main" id="{F9C77ED1-6AD7-4FB0-8F2F-E1A4D7C21690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31" name="TextBox 1">
          <a:extLst>
            <a:ext uri="{FF2B5EF4-FFF2-40B4-BE49-F238E27FC236}">
              <a16:creationId xmlns="" xmlns:a16="http://schemas.microsoft.com/office/drawing/2014/main" id="{E384A1F8-792F-4190-898E-DD89C4C9AA1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32" name="TextBox 1">
          <a:extLst>
            <a:ext uri="{FF2B5EF4-FFF2-40B4-BE49-F238E27FC236}">
              <a16:creationId xmlns="" xmlns:a16="http://schemas.microsoft.com/office/drawing/2014/main" id="{96829B59-C02B-41D8-91B9-4B8CA1D383A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33" name="TextBox 1">
          <a:extLst>
            <a:ext uri="{FF2B5EF4-FFF2-40B4-BE49-F238E27FC236}">
              <a16:creationId xmlns="" xmlns:a16="http://schemas.microsoft.com/office/drawing/2014/main" id="{BF187B67-5331-42F0-9D64-7BF91D806BE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34" name="TextBox 1">
          <a:extLst>
            <a:ext uri="{FF2B5EF4-FFF2-40B4-BE49-F238E27FC236}">
              <a16:creationId xmlns="" xmlns:a16="http://schemas.microsoft.com/office/drawing/2014/main" id="{F06CA272-E155-48E5-BE21-7489F0630E3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35" name="TextBox 1">
          <a:extLst>
            <a:ext uri="{FF2B5EF4-FFF2-40B4-BE49-F238E27FC236}">
              <a16:creationId xmlns="" xmlns:a16="http://schemas.microsoft.com/office/drawing/2014/main" id="{3716B860-9AAF-41D3-8CF7-9D1D48511E5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36" name="TextBox 1">
          <a:extLst>
            <a:ext uri="{FF2B5EF4-FFF2-40B4-BE49-F238E27FC236}">
              <a16:creationId xmlns="" xmlns:a16="http://schemas.microsoft.com/office/drawing/2014/main" id="{611C6AC5-EB74-4CE5-BB09-1FC74CE143F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37" name="TextBox 1">
          <a:extLst>
            <a:ext uri="{FF2B5EF4-FFF2-40B4-BE49-F238E27FC236}">
              <a16:creationId xmlns="" xmlns:a16="http://schemas.microsoft.com/office/drawing/2014/main" id="{E4B2238D-9C9F-4860-8329-95172A53A4D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38" name="TextBox 1">
          <a:extLst>
            <a:ext uri="{FF2B5EF4-FFF2-40B4-BE49-F238E27FC236}">
              <a16:creationId xmlns="" xmlns:a16="http://schemas.microsoft.com/office/drawing/2014/main" id="{6BE2280B-11FE-4071-B878-FAF848C9C16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39" name="TextBox 1">
          <a:extLst>
            <a:ext uri="{FF2B5EF4-FFF2-40B4-BE49-F238E27FC236}">
              <a16:creationId xmlns="" xmlns:a16="http://schemas.microsoft.com/office/drawing/2014/main" id="{D3F39B13-5769-48FE-9955-A30A45BE888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40" name="TextBox 1">
          <a:extLst>
            <a:ext uri="{FF2B5EF4-FFF2-40B4-BE49-F238E27FC236}">
              <a16:creationId xmlns="" xmlns:a16="http://schemas.microsoft.com/office/drawing/2014/main" id="{4D0438A8-6433-4652-B33D-CCBFD1065A7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41" name="TextBox 1">
          <a:extLst>
            <a:ext uri="{FF2B5EF4-FFF2-40B4-BE49-F238E27FC236}">
              <a16:creationId xmlns="" xmlns:a16="http://schemas.microsoft.com/office/drawing/2014/main" id="{8BAAEAE3-67F1-4474-8886-2E2BF7B3EB1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42" name="TextBox 1">
          <a:extLst>
            <a:ext uri="{FF2B5EF4-FFF2-40B4-BE49-F238E27FC236}">
              <a16:creationId xmlns="" xmlns:a16="http://schemas.microsoft.com/office/drawing/2014/main" id="{F8335650-7123-49B8-AD68-58EAFF7BC02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43" name="TextBox 1">
          <a:extLst>
            <a:ext uri="{FF2B5EF4-FFF2-40B4-BE49-F238E27FC236}">
              <a16:creationId xmlns="" xmlns:a16="http://schemas.microsoft.com/office/drawing/2014/main" id="{2266F7AC-C73B-4C7F-98DC-C1D73595BC7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44" name="TextBox 1">
          <a:extLst>
            <a:ext uri="{FF2B5EF4-FFF2-40B4-BE49-F238E27FC236}">
              <a16:creationId xmlns="" xmlns:a16="http://schemas.microsoft.com/office/drawing/2014/main" id="{D9DE06D2-B9D9-4F29-A14B-9148D3FD0F1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45" name="TextBox 1">
          <a:extLst>
            <a:ext uri="{FF2B5EF4-FFF2-40B4-BE49-F238E27FC236}">
              <a16:creationId xmlns="" xmlns:a16="http://schemas.microsoft.com/office/drawing/2014/main" id="{427BDD2E-6B6B-45BE-85F4-B01FF7B48D2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46" name="TextBox 1">
          <a:extLst>
            <a:ext uri="{FF2B5EF4-FFF2-40B4-BE49-F238E27FC236}">
              <a16:creationId xmlns="" xmlns:a16="http://schemas.microsoft.com/office/drawing/2014/main" id="{EB7AB74A-2E30-4C1F-9FAE-C97E87FF1A48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47" name="TextBox 1">
          <a:extLst>
            <a:ext uri="{FF2B5EF4-FFF2-40B4-BE49-F238E27FC236}">
              <a16:creationId xmlns="" xmlns:a16="http://schemas.microsoft.com/office/drawing/2014/main" id="{968910DA-768D-4B0F-97C8-B1CF52EF02E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48" name="TextBox 1">
          <a:extLst>
            <a:ext uri="{FF2B5EF4-FFF2-40B4-BE49-F238E27FC236}">
              <a16:creationId xmlns="" xmlns:a16="http://schemas.microsoft.com/office/drawing/2014/main" id="{67BF8409-4CB5-4DD6-ADD0-8874869921C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49" name="TextBox 1">
          <a:extLst>
            <a:ext uri="{FF2B5EF4-FFF2-40B4-BE49-F238E27FC236}">
              <a16:creationId xmlns="" xmlns:a16="http://schemas.microsoft.com/office/drawing/2014/main" id="{28B0CCB5-7FBA-47D3-8E1E-FCE128E1600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50" name="TextBox 1">
          <a:extLst>
            <a:ext uri="{FF2B5EF4-FFF2-40B4-BE49-F238E27FC236}">
              <a16:creationId xmlns="" xmlns:a16="http://schemas.microsoft.com/office/drawing/2014/main" id="{E7A731C4-31AA-47CA-9DB7-116C7D75606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51" name="TextBox 1">
          <a:extLst>
            <a:ext uri="{FF2B5EF4-FFF2-40B4-BE49-F238E27FC236}">
              <a16:creationId xmlns="" xmlns:a16="http://schemas.microsoft.com/office/drawing/2014/main" id="{810CEE80-24B6-43DA-97BB-30D8C90F3C33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52" name="TextBox 1">
          <a:extLst>
            <a:ext uri="{FF2B5EF4-FFF2-40B4-BE49-F238E27FC236}">
              <a16:creationId xmlns="" xmlns:a16="http://schemas.microsoft.com/office/drawing/2014/main" id="{953C140D-A8CB-4A2B-9068-9B45AD93E47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53" name="TextBox 1">
          <a:extLst>
            <a:ext uri="{FF2B5EF4-FFF2-40B4-BE49-F238E27FC236}">
              <a16:creationId xmlns="" xmlns:a16="http://schemas.microsoft.com/office/drawing/2014/main" id="{8A09C6A1-6A78-4F79-8591-EFD69B756AEC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54" name="TextBox 1">
          <a:extLst>
            <a:ext uri="{FF2B5EF4-FFF2-40B4-BE49-F238E27FC236}">
              <a16:creationId xmlns="" xmlns:a16="http://schemas.microsoft.com/office/drawing/2014/main" id="{3C9CD3E6-CEDE-4393-9E74-72DCE2F031E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55" name="TextBox 1">
          <a:extLst>
            <a:ext uri="{FF2B5EF4-FFF2-40B4-BE49-F238E27FC236}">
              <a16:creationId xmlns="" xmlns:a16="http://schemas.microsoft.com/office/drawing/2014/main" id="{49EAAF3A-8EA6-4F9A-A6FC-6FE470D68487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56" name="TextBox 1">
          <a:extLst>
            <a:ext uri="{FF2B5EF4-FFF2-40B4-BE49-F238E27FC236}">
              <a16:creationId xmlns="" xmlns:a16="http://schemas.microsoft.com/office/drawing/2014/main" id="{F55D9774-9B7B-404D-B53A-D4D6325E896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57" name="TextBox 1">
          <a:extLst>
            <a:ext uri="{FF2B5EF4-FFF2-40B4-BE49-F238E27FC236}">
              <a16:creationId xmlns="" xmlns:a16="http://schemas.microsoft.com/office/drawing/2014/main" id="{051DCE3F-5895-4AAB-B2D8-931E4FDA54C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58" name="TextBox 1">
          <a:extLst>
            <a:ext uri="{FF2B5EF4-FFF2-40B4-BE49-F238E27FC236}">
              <a16:creationId xmlns="" xmlns:a16="http://schemas.microsoft.com/office/drawing/2014/main" id="{3BF583DD-5B37-47BB-9E4B-C9A9D7D5A26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59" name="TextBox 1">
          <a:extLst>
            <a:ext uri="{FF2B5EF4-FFF2-40B4-BE49-F238E27FC236}">
              <a16:creationId xmlns="" xmlns:a16="http://schemas.microsoft.com/office/drawing/2014/main" id="{3EAF9E4D-D918-4E0A-855E-B5AE8511F65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60" name="TextBox 1">
          <a:extLst>
            <a:ext uri="{FF2B5EF4-FFF2-40B4-BE49-F238E27FC236}">
              <a16:creationId xmlns="" xmlns:a16="http://schemas.microsoft.com/office/drawing/2014/main" id="{2209ECA5-C253-488C-84BE-30FA343B07CF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61" name="TextBox 1">
          <a:extLst>
            <a:ext uri="{FF2B5EF4-FFF2-40B4-BE49-F238E27FC236}">
              <a16:creationId xmlns="" xmlns:a16="http://schemas.microsoft.com/office/drawing/2014/main" id="{5C6ABF5C-B53D-486F-B178-520515F1B11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62" name="TextBox 1">
          <a:extLst>
            <a:ext uri="{FF2B5EF4-FFF2-40B4-BE49-F238E27FC236}">
              <a16:creationId xmlns="" xmlns:a16="http://schemas.microsoft.com/office/drawing/2014/main" id="{90167F0C-B347-4FE2-9218-5F209F97866B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63" name="TextBox 1">
          <a:extLst>
            <a:ext uri="{FF2B5EF4-FFF2-40B4-BE49-F238E27FC236}">
              <a16:creationId xmlns="" xmlns:a16="http://schemas.microsoft.com/office/drawing/2014/main" id="{99F81B57-C4C5-49E3-AA7B-83DEB4C15105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64" name="TextBox 1">
          <a:extLst>
            <a:ext uri="{FF2B5EF4-FFF2-40B4-BE49-F238E27FC236}">
              <a16:creationId xmlns="" xmlns:a16="http://schemas.microsoft.com/office/drawing/2014/main" id="{FE0746E8-A95C-4A1A-9537-86C30A7BF17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65" name="TextBox 1">
          <a:extLst>
            <a:ext uri="{FF2B5EF4-FFF2-40B4-BE49-F238E27FC236}">
              <a16:creationId xmlns="" xmlns:a16="http://schemas.microsoft.com/office/drawing/2014/main" id="{193FC315-38A2-4410-BEB7-83E66507EAE4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66" name="TextBox 1">
          <a:extLst>
            <a:ext uri="{FF2B5EF4-FFF2-40B4-BE49-F238E27FC236}">
              <a16:creationId xmlns="" xmlns:a16="http://schemas.microsoft.com/office/drawing/2014/main" id="{D09FBA82-E5BA-4BC2-A0C2-461ED64B4C5D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67" name="TextBox 1">
          <a:extLst>
            <a:ext uri="{FF2B5EF4-FFF2-40B4-BE49-F238E27FC236}">
              <a16:creationId xmlns="" xmlns:a16="http://schemas.microsoft.com/office/drawing/2014/main" id="{FFA9F174-6925-478E-81BA-DB8C1F6177D9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68" name="TextBox 1">
          <a:extLst>
            <a:ext uri="{FF2B5EF4-FFF2-40B4-BE49-F238E27FC236}">
              <a16:creationId xmlns="" xmlns:a16="http://schemas.microsoft.com/office/drawing/2014/main" id="{83A80F33-6BA7-4D88-86AE-EE79BAC7D9E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69" name="TextBox 1">
          <a:extLst>
            <a:ext uri="{FF2B5EF4-FFF2-40B4-BE49-F238E27FC236}">
              <a16:creationId xmlns="" xmlns:a16="http://schemas.microsoft.com/office/drawing/2014/main" id="{30C19C43-5758-4955-A00C-902EEA7D3692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70" name="TextBox 1">
          <a:extLst>
            <a:ext uri="{FF2B5EF4-FFF2-40B4-BE49-F238E27FC236}">
              <a16:creationId xmlns="" xmlns:a16="http://schemas.microsoft.com/office/drawing/2014/main" id="{CF35F0BE-291A-494E-B495-2CD52F41A44E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933</xdr:row>
      <xdr:rowOff>0</xdr:rowOff>
    </xdr:from>
    <xdr:ext cx="175008" cy="310174"/>
    <xdr:sp macro="" textlink="">
      <xdr:nvSpPr>
        <xdr:cNvPr id="6371" name="TextBox 1">
          <a:extLst>
            <a:ext uri="{FF2B5EF4-FFF2-40B4-BE49-F238E27FC236}">
              <a16:creationId xmlns="" xmlns:a16="http://schemas.microsoft.com/office/drawing/2014/main" id="{01F5353F-4658-4E25-993A-50F408922BDA}"/>
            </a:ext>
          </a:extLst>
        </xdr:cNvPr>
        <xdr:cNvSpPr txBox="1"/>
      </xdr:nvSpPr>
      <xdr:spPr>
        <a:xfrm>
          <a:off x="2266950" y="231602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75008" cy="311803"/>
    <xdr:sp macro="" textlink="">
      <xdr:nvSpPr>
        <xdr:cNvPr id="6372" name="TextBox 1">
          <a:extLst>
            <a:ext uri="{FF2B5EF4-FFF2-40B4-BE49-F238E27FC236}">
              <a16:creationId xmlns="" xmlns:a16="http://schemas.microsoft.com/office/drawing/2014/main" id="{8F40F8E0-01CB-479F-9C12-9C88D2ECE77D}"/>
            </a:ext>
          </a:extLst>
        </xdr:cNvPr>
        <xdr:cNvSpPr txBox="1"/>
      </xdr:nvSpPr>
      <xdr:spPr>
        <a:xfrm>
          <a:off x="2266950" y="2414320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75008" cy="310174"/>
    <xdr:sp macro="" textlink="">
      <xdr:nvSpPr>
        <xdr:cNvPr id="6373" name="TextBox 1">
          <a:extLst>
            <a:ext uri="{FF2B5EF4-FFF2-40B4-BE49-F238E27FC236}">
              <a16:creationId xmlns="" xmlns:a16="http://schemas.microsoft.com/office/drawing/2014/main" id="{F20C4568-7696-414F-BD5B-3D2CB1545113}"/>
            </a:ext>
          </a:extLst>
        </xdr:cNvPr>
        <xdr:cNvSpPr txBox="1"/>
      </xdr:nvSpPr>
      <xdr:spPr>
        <a:xfrm>
          <a:off x="2266950" y="2414320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75008" cy="310174"/>
    <xdr:sp macro="" textlink="">
      <xdr:nvSpPr>
        <xdr:cNvPr id="6374" name="TextBox 1">
          <a:extLst>
            <a:ext uri="{FF2B5EF4-FFF2-40B4-BE49-F238E27FC236}">
              <a16:creationId xmlns="" xmlns:a16="http://schemas.microsoft.com/office/drawing/2014/main" id="{4B46F02C-C3FA-416B-959D-18B34873DDB9}"/>
            </a:ext>
          </a:extLst>
        </xdr:cNvPr>
        <xdr:cNvSpPr txBox="1"/>
      </xdr:nvSpPr>
      <xdr:spPr>
        <a:xfrm>
          <a:off x="2266950" y="2414320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975</xdr:row>
      <xdr:rowOff>0</xdr:rowOff>
    </xdr:from>
    <xdr:ext cx="194454" cy="368494"/>
    <xdr:sp macro="" textlink="">
      <xdr:nvSpPr>
        <xdr:cNvPr id="6375" name="TextBox 1">
          <a:extLst>
            <a:ext uri="{FF2B5EF4-FFF2-40B4-BE49-F238E27FC236}">
              <a16:creationId xmlns="" xmlns:a16="http://schemas.microsoft.com/office/drawing/2014/main" id="{21478C54-F977-4219-8C14-4FD73EC49759}"/>
            </a:ext>
          </a:extLst>
        </xdr:cNvPr>
        <xdr:cNvSpPr txBox="1"/>
      </xdr:nvSpPr>
      <xdr:spPr>
        <a:xfrm>
          <a:off x="2257425" y="2414320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975</xdr:row>
      <xdr:rowOff>0</xdr:rowOff>
    </xdr:from>
    <xdr:ext cx="194454" cy="368494"/>
    <xdr:sp macro="" textlink="">
      <xdr:nvSpPr>
        <xdr:cNvPr id="6376" name="TextBox 1">
          <a:extLst>
            <a:ext uri="{FF2B5EF4-FFF2-40B4-BE49-F238E27FC236}">
              <a16:creationId xmlns="" xmlns:a16="http://schemas.microsoft.com/office/drawing/2014/main" id="{6788DCC4-9A4D-4A80-BB6E-552DA52757F6}"/>
            </a:ext>
          </a:extLst>
        </xdr:cNvPr>
        <xdr:cNvSpPr txBox="1"/>
      </xdr:nvSpPr>
      <xdr:spPr>
        <a:xfrm>
          <a:off x="2257425" y="2414320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975</xdr:row>
      <xdr:rowOff>0</xdr:rowOff>
    </xdr:from>
    <xdr:ext cx="194454" cy="368494"/>
    <xdr:sp macro="" textlink="">
      <xdr:nvSpPr>
        <xdr:cNvPr id="6377" name="TextBox 1">
          <a:extLst>
            <a:ext uri="{FF2B5EF4-FFF2-40B4-BE49-F238E27FC236}">
              <a16:creationId xmlns="" xmlns:a16="http://schemas.microsoft.com/office/drawing/2014/main" id="{EC575F68-2C83-4C94-84FA-5964115C27FF}"/>
            </a:ext>
          </a:extLst>
        </xdr:cNvPr>
        <xdr:cNvSpPr txBox="1"/>
      </xdr:nvSpPr>
      <xdr:spPr>
        <a:xfrm>
          <a:off x="2257425" y="2414320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975</xdr:row>
      <xdr:rowOff>0</xdr:rowOff>
    </xdr:from>
    <xdr:ext cx="194454" cy="368494"/>
    <xdr:sp macro="" textlink="">
      <xdr:nvSpPr>
        <xdr:cNvPr id="6378" name="TextBox 1">
          <a:extLst>
            <a:ext uri="{FF2B5EF4-FFF2-40B4-BE49-F238E27FC236}">
              <a16:creationId xmlns="" xmlns:a16="http://schemas.microsoft.com/office/drawing/2014/main" id="{BB04B912-074D-4DB9-A860-463717CBC8A3}"/>
            </a:ext>
          </a:extLst>
        </xdr:cNvPr>
        <xdr:cNvSpPr txBox="1"/>
      </xdr:nvSpPr>
      <xdr:spPr>
        <a:xfrm>
          <a:off x="2257425" y="2414320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975</xdr:row>
      <xdr:rowOff>0</xdr:rowOff>
    </xdr:from>
    <xdr:ext cx="194454" cy="368494"/>
    <xdr:sp macro="" textlink="">
      <xdr:nvSpPr>
        <xdr:cNvPr id="6379" name="TextBox 1">
          <a:extLst>
            <a:ext uri="{FF2B5EF4-FFF2-40B4-BE49-F238E27FC236}">
              <a16:creationId xmlns="" xmlns:a16="http://schemas.microsoft.com/office/drawing/2014/main" id="{1535276D-C6E0-484C-8F27-BE7B02C24816}"/>
            </a:ext>
          </a:extLst>
        </xdr:cNvPr>
        <xdr:cNvSpPr txBox="1"/>
      </xdr:nvSpPr>
      <xdr:spPr>
        <a:xfrm>
          <a:off x="2257425" y="2414320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216534" cy="264560"/>
    <xdr:sp macro="" textlink="">
      <xdr:nvSpPr>
        <xdr:cNvPr id="6380" name="TextBox 1">
          <a:extLst>
            <a:ext uri="{FF2B5EF4-FFF2-40B4-BE49-F238E27FC236}">
              <a16:creationId xmlns="" xmlns:a16="http://schemas.microsoft.com/office/drawing/2014/main" id="{B0855C46-10D3-471F-BDB2-9BB6309B4F76}"/>
            </a:ext>
          </a:extLst>
        </xdr:cNvPr>
        <xdr:cNvSpPr txBox="1"/>
      </xdr:nvSpPr>
      <xdr:spPr>
        <a:xfrm>
          <a:off x="2266950" y="24143208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381" name="TextBox 1">
          <a:extLst>
            <a:ext uri="{FF2B5EF4-FFF2-40B4-BE49-F238E27FC236}">
              <a16:creationId xmlns="" xmlns:a16="http://schemas.microsoft.com/office/drawing/2014/main" id="{28C22156-3123-4522-9E5D-900A3A46D199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382" name="TextBox 1">
          <a:extLst>
            <a:ext uri="{FF2B5EF4-FFF2-40B4-BE49-F238E27FC236}">
              <a16:creationId xmlns="" xmlns:a16="http://schemas.microsoft.com/office/drawing/2014/main" id="{A615A221-137E-475E-86D1-A50AC6696DE3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383" name="TextBox 1">
          <a:extLst>
            <a:ext uri="{FF2B5EF4-FFF2-40B4-BE49-F238E27FC236}">
              <a16:creationId xmlns="" xmlns:a16="http://schemas.microsoft.com/office/drawing/2014/main" id="{3FA734A3-38EE-4F79-9605-A2193801A9D9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384" name="TextBox 1">
          <a:extLst>
            <a:ext uri="{FF2B5EF4-FFF2-40B4-BE49-F238E27FC236}">
              <a16:creationId xmlns="" xmlns:a16="http://schemas.microsoft.com/office/drawing/2014/main" id="{01F01D88-A625-4C18-B977-1D07337C2286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385" name="TextBox 1">
          <a:extLst>
            <a:ext uri="{FF2B5EF4-FFF2-40B4-BE49-F238E27FC236}">
              <a16:creationId xmlns="" xmlns:a16="http://schemas.microsoft.com/office/drawing/2014/main" id="{08BC340F-3393-479D-9A6A-2F45210D782E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386" name="TextBox 1">
          <a:extLst>
            <a:ext uri="{FF2B5EF4-FFF2-40B4-BE49-F238E27FC236}">
              <a16:creationId xmlns="" xmlns:a16="http://schemas.microsoft.com/office/drawing/2014/main" id="{56AD71CD-9ABC-4A8A-9B1C-38FE7124E703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387" name="TextBox 1">
          <a:extLst>
            <a:ext uri="{FF2B5EF4-FFF2-40B4-BE49-F238E27FC236}">
              <a16:creationId xmlns="" xmlns:a16="http://schemas.microsoft.com/office/drawing/2014/main" id="{0D5C1D56-963D-4350-BE0C-AB1CBF767A37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388" name="TextBox 1">
          <a:extLst>
            <a:ext uri="{FF2B5EF4-FFF2-40B4-BE49-F238E27FC236}">
              <a16:creationId xmlns="" xmlns:a16="http://schemas.microsoft.com/office/drawing/2014/main" id="{B14BCA2F-0783-4A8D-8639-0538C1DBC92E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389" name="TextBox 1">
          <a:extLst>
            <a:ext uri="{FF2B5EF4-FFF2-40B4-BE49-F238E27FC236}">
              <a16:creationId xmlns="" xmlns:a16="http://schemas.microsoft.com/office/drawing/2014/main" id="{AC4BCA07-B358-4B95-B4D8-CF9BE20FE605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390" name="TextBox 1">
          <a:extLst>
            <a:ext uri="{FF2B5EF4-FFF2-40B4-BE49-F238E27FC236}">
              <a16:creationId xmlns="" xmlns:a16="http://schemas.microsoft.com/office/drawing/2014/main" id="{FB77DB5D-63DB-4C42-8459-BA62F574A5C2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391" name="TextBox 1">
          <a:extLst>
            <a:ext uri="{FF2B5EF4-FFF2-40B4-BE49-F238E27FC236}">
              <a16:creationId xmlns="" xmlns:a16="http://schemas.microsoft.com/office/drawing/2014/main" id="{5046D2EC-FD69-44E8-A355-180879EE0DFC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392" name="TextBox 1">
          <a:extLst>
            <a:ext uri="{FF2B5EF4-FFF2-40B4-BE49-F238E27FC236}">
              <a16:creationId xmlns="" xmlns:a16="http://schemas.microsoft.com/office/drawing/2014/main" id="{A6142DDA-B37F-4885-8AE2-A2ED9396CE10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393" name="TextBox 1">
          <a:extLst>
            <a:ext uri="{FF2B5EF4-FFF2-40B4-BE49-F238E27FC236}">
              <a16:creationId xmlns="" xmlns:a16="http://schemas.microsoft.com/office/drawing/2014/main" id="{591AB7B9-2088-4EE5-9DC5-747264C83E9E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394" name="TextBox 1">
          <a:extLst>
            <a:ext uri="{FF2B5EF4-FFF2-40B4-BE49-F238E27FC236}">
              <a16:creationId xmlns="" xmlns:a16="http://schemas.microsoft.com/office/drawing/2014/main" id="{CD03236E-DE0F-4A18-A681-EC1952E6A7A0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395" name="TextBox 1">
          <a:extLst>
            <a:ext uri="{FF2B5EF4-FFF2-40B4-BE49-F238E27FC236}">
              <a16:creationId xmlns="" xmlns:a16="http://schemas.microsoft.com/office/drawing/2014/main" id="{C6488832-A5AD-4103-AFC6-5B88E725BCC9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396" name="TextBox 1">
          <a:extLst>
            <a:ext uri="{FF2B5EF4-FFF2-40B4-BE49-F238E27FC236}">
              <a16:creationId xmlns="" xmlns:a16="http://schemas.microsoft.com/office/drawing/2014/main" id="{0925D645-E686-4ECC-884B-981A4B3B9251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397" name="TextBox 1">
          <a:extLst>
            <a:ext uri="{FF2B5EF4-FFF2-40B4-BE49-F238E27FC236}">
              <a16:creationId xmlns="" xmlns:a16="http://schemas.microsoft.com/office/drawing/2014/main" id="{48F8995A-0BBE-467F-92C1-723943F127BD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398" name="TextBox 1">
          <a:extLst>
            <a:ext uri="{FF2B5EF4-FFF2-40B4-BE49-F238E27FC236}">
              <a16:creationId xmlns="" xmlns:a16="http://schemas.microsoft.com/office/drawing/2014/main" id="{45B921C7-3621-437C-B0D0-9C4454965183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399" name="TextBox 1">
          <a:extLst>
            <a:ext uri="{FF2B5EF4-FFF2-40B4-BE49-F238E27FC236}">
              <a16:creationId xmlns="" xmlns:a16="http://schemas.microsoft.com/office/drawing/2014/main" id="{6816491C-3644-47A8-9611-A4F529D26E14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00" name="TextBox 1">
          <a:extLst>
            <a:ext uri="{FF2B5EF4-FFF2-40B4-BE49-F238E27FC236}">
              <a16:creationId xmlns="" xmlns:a16="http://schemas.microsoft.com/office/drawing/2014/main" id="{FE304432-7F21-4364-B362-BA5B8637FB03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01" name="TextBox 1">
          <a:extLst>
            <a:ext uri="{FF2B5EF4-FFF2-40B4-BE49-F238E27FC236}">
              <a16:creationId xmlns="" xmlns:a16="http://schemas.microsoft.com/office/drawing/2014/main" id="{72F1AC46-33C2-46DA-9E17-02CF3F856B5C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02" name="TextBox 1">
          <a:extLst>
            <a:ext uri="{FF2B5EF4-FFF2-40B4-BE49-F238E27FC236}">
              <a16:creationId xmlns="" xmlns:a16="http://schemas.microsoft.com/office/drawing/2014/main" id="{368B7240-C109-40FA-B9B2-43E1C5305CB4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03" name="TextBox 1">
          <a:extLst>
            <a:ext uri="{FF2B5EF4-FFF2-40B4-BE49-F238E27FC236}">
              <a16:creationId xmlns="" xmlns:a16="http://schemas.microsoft.com/office/drawing/2014/main" id="{2AF73EAF-7118-4C9C-9762-B9733B02C8CB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04" name="TextBox 1">
          <a:extLst>
            <a:ext uri="{FF2B5EF4-FFF2-40B4-BE49-F238E27FC236}">
              <a16:creationId xmlns="" xmlns:a16="http://schemas.microsoft.com/office/drawing/2014/main" id="{38289FF4-088D-4685-BC3A-723904A34205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05" name="TextBox 1">
          <a:extLst>
            <a:ext uri="{FF2B5EF4-FFF2-40B4-BE49-F238E27FC236}">
              <a16:creationId xmlns="" xmlns:a16="http://schemas.microsoft.com/office/drawing/2014/main" id="{5F2E166A-EC41-4BD7-BE40-B38289510642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06" name="TextBox 1">
          <a:extLst>
            <a:ext uri="{FF2B5EF4-FFF2-40B4-BE49-F238E27FC236}">
              <a16:creationId xmlns="" xmlns:a16="http://schemas.microsoft.com/office/drawing/2014/main" id="{E4D47484-1369-43B6-AF53-A602E330FA42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07" name="TextBox 1">
          <a:extLst>
            <a:ext uri="{FF2B5EF4-FFF2-40B4-BE49-F238E27FC236}">
              <a16:creationId xmlns="" xmlns:a16="http://schemas.microsoft.com/office/drawing/2014/main" id="{A4E082B3-4076-416E-99B8-26924EDCC004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08" name="TextBox 1">
          <a:extLst>
            <a:ext uri="{FF2B5EF4-FFF2-40B4-BE49-F238E27FC236}">
              <a16:creationId xmlns="" xmlns:a16="http://schemas.microsoft.com/office/drawing/2014/main" id="{499F020B-CE1A-4DB0-872C-5C093E9B6530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09" name="TextBox 1">
          <a:extLst>
            <a:ext uri="{FF2B5EF4-FFF2-40B4-BE49-F238E27FC236}">
              <a16:creationId xmlns="" xmlns:a16="http://schemas.microsoft.com/office/drawing/2014/main" id="{80EDC7DD-960F-422B-8BA6-C36C766C183F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10" name="TextBox 1">
          <a:extLst>
            <a:ext uri="{FF2B5EF4-FFF2-40B4-BE49-F238E27FC236}">
              <a16:creationId xmlns="" xmlns:a16="http://schemas.microsoft.com/office/drawing/2014/main" id="{CDC6286A-89B6-4D55-8D6B-335CC8DFCAF9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11" name="TextBox 1">
          <a:extLst>
            <a:ext uri="{FF2B5EF4-FFF2-40B4-BE49-F238E27FC236}">
              <a16:creationId xmlns="" xmlns:a16="http://schemas.microsoft.com/office/drawing/2014/main" id="{6F40381B-4D1D-4EC4-B26B-588FF6BCDC18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12" name="TextBox 1">
          <a:extLst>
            <a:ext uri="{FF2B5EF4-FFF2-40B4-BE49-F238E27FC236}">
              <a16:creationId xmlns="" xmlns:a16="http://schemas.microsoft.com/office/drawing/2014/main" id="{6ADF9AEE-2246-4A04-9F48-DD7E303F7F75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975</xdr:row>
      <xdr:rowOff>0</xdr:rowOff>
    </xdr:from>
    <xdr:ext cx="194454" cy="368494"/>
    <xdr:sp macro="" textlink="">
      <xdr:nvSpPr>
        <xdr:cNvPr id="6413" name="TextBox 1">
          <a:extLst>
            <a:ext uri="{FF2B5EF4-FFF2-40B4-BE49-F238E27FC236}">
              <a16:creationId xmlns="" xmlns:a16="http://schemas.microsoft.com/office/drawing/2014/main" id="{900834B8-4923-4BAB-BC6A-6A01056C4ABB}"/>
            </a:ext>
          </a:extLst>
        </xdr:cNvPr>
        <xdr:cNvSpPr txBox="1"/>
      </xdr:nvSpPr>
      <xdr:spPr>
        <a:xfrm>
          <a:off x="2257425" y="2414320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975</xdr:row>
      <xdr:rowOff>0</xdr:rowOff>
    </xdr:from>
    <xdr:ext cx="194454" cy="368494"/>
    <xdr:sp macro="" textlink="">
      <xdr:nvSpPr>
        <xdr:cNvPr id="6414" name="TextBox 1">
          <a:extLst>
            <a:ext uri="{FF2B5EF4-FFF2-40B4-BE49-F238E27FC236}">
              <a16:creationId xmlns="" xmlns:a16="http://schemas.microsoft.com/office/drawing/2014/main" id="{7BA7078C-BBEC-43D1-A000-4B0E5238034B}"/>
            </a:ext>
          </a:extLst>
        </xdr:cNvPr>
        <xdr:cNvSpPr txBox="1"/>
      </xdr:nvSpPr>
      <xdr:spPr>
        <a:xfrm>
          <a:off x="2257425" y="2414320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975</xdr:row>
      <xdr:rowOff>0</xdr:rowOff>
    </xdr:from>
    <xdr:ext cx="194454" cy="368494"/>
    <xdr:sp macro="" textlink="">
      <xdr:nvSpPr>
        <xdr:cNvPr id="6415" name="TextBox 1">
          <a:extLst>
            <a:ext uri="{FF2B5EF4-FFF2-40B4-BE49-F238E27FC236}">
              <a16:creationId xmlns="" xmlns:a16="http://schemas.microsoft.com/office/drawing/2014/main" id="{BCDE51F0-5723-4751-ACDA-E9A7CC851B8E}"/>
            </a:ext>
          </a:extLst>
        </xdr:cNvPr>
        <xdr:cNvSpPr txBox="1"/>
      </xdr:nvSpPr>
      <xdr:spPr>
        <a:xfrm>
          <a:off x="2257425" y="2414320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975</xdr:row>
      <xdr:rowOff>0</xdr:rowOff>
    </xdr:from>
    <xdr:ext cx="194454" cy="368494"/>
    <xdr:sp macro="" textlink="">
      <xdr:nvSpPr>
        <xdr:cNvPr id="6416" name="TextBox 1">
          <a:extLst>
            <a:ext uri="{FF2B5EF4-FFF2-40B4-BE49-F238E27FC236}">
              <a16:creationId xmlns="" xmlns:a16="http://schemas.microsoft.com/office/drawing/2014/main" id="{C89A0F6B-27C8-49E6-B7BF-32A5477CB93C}"/>
            </a:ext>
          </a:extLst>
        </xdr:cNvPr>
        <xdr:cNvSpPr txBox="1"/>
      </xdr:nvSpPr>
      <xdr:spPr>
        <a:xfrm>
          <a:off x="2257425" y="2414320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17" name="TextBox 1">
          <a:extLst>
            <a:ext uri="{FF2B5EF4-FFF2-40B4-BE49-F238E27FC236}">
              <a16:creationId xmlns="" xmlns:a16="http://schemas.microsoft.com/office/drawing/2014/main" id="{984FF98A-E394-4D08-A680-FA12F8CC9A0A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18" name="TextBox 1">
          <a:extLst>
            <a:ext uri="{FF2B5EF4-FFF2-40B4-BE49-F238E27FC236}">
              <a16:creationId xmlns="" xmlns:a16="http://schemas.microsoft.com/office/drawing/2014/main" id="{6534C4F9-8A98-42CD-A522-7C3578EED827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19" name="TextBox 1">
          <a:extLst>
            <a:ext uri="{FF2B5EF4-FFF2-40B4-BE49-F238E27FC236}">
              <a16:creationId xmlns="" xmlns:a16="http://schemas.microsoft.com/office/drawing/2014/main" id="{C2DC2053-9891-466C-8BE1-F0BBE9B83A4A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20" name="TextBox 1">
          <a:extLst>
            <a:ext uri="{FF2B5EF4-FFF2-40B4-BE49-F238E27FC236}">
              <a16:creationId xmlns="" xmlns:a16="http://schemas.microsoft.com/office/drawing/2014/main" id="{DCB09163-DF64-4D13-9960-497C9879CD54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21" name="TextBox 1">
          <a:extLst>
            <a:ext uri="{FF2B5EF4-FFF2-40B4-BE49-F238E27FC236}">
              <a16:creationId xmlns="" xmlns:a16="http://schemas.microsoft.com/office/drawing/2014/main" id="{DB073D0B-9839-4EAD-860C-8C5E72330BF0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22" name="TextBox 1">
          <a:extLst>
            <a:ext uri="{FF2B5EF4-FFF2-40B4-BE49-F238E27FC236}">
              <a16:creationId xmlns="" xmlns:a16="http://schemas.microsoft.com/office/drawing/2014/main" id="{BDB69057-F6ED-49A7-9B8A-308EE86D7C0B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23" name="TextBox 1">
          <a:extLst>
            <a:ext uri="{FF2B5EF4-FFF2-40B4-BE49-F238E27FC236}">
              <a16:creationId xmlns="" xmlns:a16="http://schemas.microsoft.com/office/drawing/2014/main" id="{68716F13-C334-41F6-878C-D506C54C131B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24" name="TextBox 1">
          <a:extLst>
            <a:ext uri="{FF2B5EF4-FFF2-40B4-BE49-F238E27FC236}">
              <a16:creationId xmlns="" xmlns:a16="http://schemas.microsoft.com/office/drawing/2014/main" id="{4F8BF34C-F8D1-4860-8317-7EBEF4768BD4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25" name="TextBox 1">
          <a:extLst>
            <a:ext uri="{FF2B5EF4-FFF2-40B4-BE49-F238E27FC236}">
              <a16:creationId xmlns="" xmlns:a16="http://schemas.microsoft.com/office/drawing/2014/main" id="{69B6732B-D23D-4C81-8655-FA9E2F1AA84A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26" name="TextBox 1">
          <a:extLst>
            <a:ext uri="{FF2B5EF4-FFF2-40B4-BE49-F238E27FC236}">
              <a16:creationId xmlns="" xmlns:a16="http://schemas.microsoft.com/office/drawing/2014/main" id="{63387923-6186-4282-A249-CDE2B15C05BA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27" name="TextBox 1">
          <a:extLst>
            <a:ext uri="{FF2B5EF4-FFF2-40B4-BE49-F238E27FC236}">
              <a16:creationId xmlns="" xmlns:a16="http://schemas.microsoft.com/office/drawing/2014/main" id="{7AA683E0-FE15-4310-8473-8A10B44E1A3E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28" name="TextBox 1">
          <a:extLst>
            <a:ext uri="{FF2B5EF4-FFF2-40B4-BE49-F238E27FC236}">
              <a16:creationId xmlns="" xmlns:a16="http://schemas.microsoft.com/office/drawing/2014/main" id="{18539CBF-F0D6-4FAF-B60F-D2743EE2CC54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29" name="TextBox 1">
          <a:extLst>
            <a:ext uri="{FF2B5EF4-FFF2-40B4-BE49-F238E27FC236}">
              <a16:creationId xmlns="" xmlns:a16="http://schemas.microsoft.com/office/drawing/2014/main" id="{AE52B855-9784-4077-8211-086891314741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30" name="TextBox 1">
          <a:extLst>
            <a:ext uri="{FF2B5EF4-FFF2-40B4-BE49-F238E27FC236}">
              <a16:creationId xmlns="" xmlns:a16="http://schemas.microsoft.com/office/drawing/2014/main" id="{0EFAD5D0-343D-4DC3-A632-DFDB18AE426B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31" name="TextBox 1">
          <a:extLst>
            <a:ext uri="{FF2B5EF4-FFF2-40B4-BE49-F238E27FC236}">
              <a16:creationId xmlns="" xmlns:a16="http://schemas.microsoft.com/office/drawing/2014/main" id="{79963800-419B-49E0-955D-2444A5D81448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32" name="TextBox 1">
          <a:extLst>
            <a:ext uri="{FF2B5EF4-FFF2-40B4-BE49-F238E27FC236}">
              <a16:creationId xmlns="" xmlns:a16="http://schemas.microsoft.com/office/drawing/2014/main" id="{64804B48-C033-4B0B-BAD5-E6E52DFA3C88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33" name="TextBox 1">
          <a:extLst>
            <a:ext uri="{FF2B5EF4-FFF2-40B4-BE49-F238E27FC236}">
              <a16:creationId xmlns="" xmlns:a16="http://schemas.microsoft.com/office/drawing/2014/main" id="{2D598912-A7DC-413C-8C85-DDF3AF7D2B77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34" name="TextBox 1">
          <a:extLst>
            <a:ext uri="{FF2B5EF4-FFF2-40B4-BE49-F238E27FC236}">
              <a16:creationId xmlns="" xmlns:a16="http://schemas.microsoft.com/office/drawing/2014/main" id="{F0CAF1B8-AABA-4A90-AF43-E91F208D3F21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35" name="TextBox 1">
          <a:extLst>
            <a:ext uri="{FF2B5EF4-FFF2-40B4-BE49-F238E27FC236}">
              <a16:creationId xmlns="" xmlns:a16="http://schemas.microsoft.com/office/drawing/2014/main" id="{5DE76EC3-D40B-4AE4-BAA7-277513819A9E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36" name="TextBox 1">
          <a:extLst>
            <a:ext uri="{FF2B5EF4-FFF2-40B4-BE49-F238E27FC236}">
              <a16:creationId xmlns="" xmlns:a16="http://schemas.microsoft.com/office/drawing/2014/main" id="{59382394-BABB-4F55-BC20-25CFB1CB2C7B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37" name="TextBox 1">
          <a:extLst>
            <a:ext uri="{FF2B5EF4-FFF2-40B4-BE49-F238E27FC236}">
              <a16:creationId xmlns="" xmlns:a16="http://schemas.microsoft.com/office/drawing/2014/main" id="{67A81E88-3894-4890-8439-692822C49D4D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38" name="TextBox 1">
          <a:extLst>
            <a:ext uri="{FF2B5EF4-FFF2-40B4-BE49-F238E27FC236}">
              <a16:creationId xmlns="" xmlns:a16="http://schemas.microsoft.com/office/drawing/2014/main" id="{77CCB9E6-9329-40D5-A982-8054FA8DCA88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39" name="TextBox 1">
          <a:extLst>
            <a:ext uri="{FF2B5EF4-FFF2-40B4-BE49-F238E27FC236}">
              <a16:creationId xmlns="" xmlns:a16="http://schemas.microsoft.com/office/drawing/2014/main" id="{24653099-B1B8-4E73-A228-F5576B689BEC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40" name="TextBox 1">
          <a:extLst>
            <a:ext uri="{FF2B5EF4-FFF2-40B4-BE49-F238E27FC236}">
              <a16:creationId xmlns="" xmlns:a16="http://schemas.microsoft.com/office/drawing/2014/main" id="{5F8EEFF1-3869-4BDC-888A-6834B58973EE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41" name="TextBox 1">
          <a:extLst>
            <a:ext uri="{FF2B5EF4-FFF2-40B4-BE49-F238E27FC236}">
              <a16:creationId xmlns="" xmlns:a16="http://schemas.microsoft.com/office/drawing/2014/main" id="{B1019AEA-7B0D-4D70-8B56-B1E1BE6C25B8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42" name="TextBox 1">
          <a:extLst>
            <a:ext uri="{FF2B5EF4-FFF2-40B4-BE49-F238E27FC236}">
              <a16:creationId xmlns="" xmlns:a16="http://schemas.microsoft.com/office/drawing/2014/main" id="{478977DF-00D3-46E5-A2FA-A5BCC5AA9D37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43" name="TextBox 1">
          <a:extLst>
            <a:ext uri="{FF2B5EF4-FFF2-40B4-BE49-F238E27FC236}">
              <a16:creationId xmlns="" xmlns:a16="http://schemas.microsoft.com/office/drawing/2014/main" id="{06140469-E5C7-4EC2-8783-94B1EA153F90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44" name="TextBox 1">
          <a:extLst>
            <a:ext uri="{FF2B5EF4-FFF2-40B4-BE49-F238E27FC236}">
              <a16:creationId xmlns="" xmlns:a16="http://schemas.microsoft.com/office/drawing/2014/main" id="{93B7BFE5-4432-4809-A532-0F9CEE57FFCD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45" name="TextBox 1">
          <a:extLst>
            <a:ext uri="{FF2B5EF4-FFF2-40B4-BE49-F238E27FC236}">
              <a16:creationId xmlns="" xmlns:a16="http://schemas.microsoft.com/office/drawing/2014/main" id="{BF665309-7A55-4552-98E4-4C0874932771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46" name="TextBox 1">
          <a:extLst>
            <a:ext uri="{FF2B5EF4-FFF2-40B4-BE49-F238E27FC236}">
              <a16:creationId xmlns="" xmlns:a16="http://schemas.microsoft.com/office/drawing/2014/main" id="{BDAAAB40-4013-48BF-9B53-1200015D8C46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47" name="TextBox 1">
          <a:extLst>
            <a:ext uri="{FF2B5EF4-FFF2-40B4-BE49-F238E27FC236}">
              <a16:creationId xmlns="" xmlns:a16="http://schemas.microsoft.com/office/drawing/2014/main" id="{FE80EFDF-0927-4549-80E4-7A11969FFF9D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975</xdr:row>
      <xdr:rowOff>0</xdr:rowOff>
    </xdr:from>
    <xdr:ext cx="184731" cy="264560"/>
    <xdr:sp macro="" textlink="">
      <xdr:nvSpPr>
        <xdr:cNvPr id="6448" name="TextBox 1">
          <a:extLst>
            <a:ext uri="{FF2B5EF4-FFF2-40B4-BE49-F238E27FC236}">
              <a16:creationId xmlns="" xmlns:a16="http://schemas.microsoft.com/office/drawing/2014/main" id="{DE7FF7C2-49D1-459D-BC38-4E56845D5F18}"/>
            </a:ext>
          </a:extLst>
        </xdr:cNvPr>
        <xdr:cNvSpPr txBox="1"/>
      </xdr:nvSpPr>
      <xdr:spPr>
        <a:xfrm>
          <a:off x="2266950" y="24143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75008" cy="311803"/>
    <xdr:sp macro="" textlink="">
      <xdr:nvSpPr>
        <xdr:cNvPr id="6449" name="TextBox 1">
          <a:extLst>
            <a:ext uri="{FF2B5EF4-FFF2-40B4-BE49-F238E27FC236}">
              <a16:creationId xmlns="" xmlns:a16="http://schemas.microsoft.com/office/drawing/2014/main" id="{848A5DE2-9A6F-4723-B6BF-E09F03AF464E}"/>
            </a:ext>
          </a:extLst>
        </xdr:cNvPr>
        <xdr:cNvSpPr txBox="1"/>
      </xdr:nvSpPr>
      <xdr:spPr>
        <a:xfrm>
          <a:off x="2266950" y="2434894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75008" cy="310174"/>
    <xdr:sp macro="" textlink="">
      <xdr:nvSpPr>
        <xdr:cNvPr id="6450" name="TextBox 1">
          <a:extLst>
            <a:ext uri="{FF2B5EF4-FFF2-40B4-BE49-F238E27FC236}">
              <a16:creationId xmlns="" xmlns:a16="http://schemas.microsoft.com/office/drawing/2014/main" id="{93D03777-2398-4849-ACC0-F776E1B33C50}"/>
            </a:ext>
          </a:extLst>
        </xdr:cNvPr>
        <xdr:cNvSpPr txBox="1"/>
      </xdr:nvSpPr>
      <xdr:spPr>
        <a:xfrm>
          <a:off x="2266950" y="2434894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75008" cy="310174"/>
    <xdr:sp macro="" textlink="">
      <xdr:nvSpPr>
        <xdr:cNvPr id="6451" name="TextBox 1">
          <a:extLst>
            <a:ext uri="{FF2B5EF4-FFF2-40B4-BE49-F238E27FC236}">
              <a16:creationId xmlns="" xmlns:a16="http://schemas.microsoft.com/office/drawing/2014/main" id="{6ACC73E5-4874-4620-AD76-0F2634C56D51}"/>
            </a:ext>
          </a:extLst>
        </xdr:cNvPr>
        <xdr:cNvSpPr txBox="1"/>
      </xdr:nvSpPr>
      <xdr:spPr>
        <a:xfrm>
          <a:off x="2266950" y="2434894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983</xdr:row>
      <xdr:rowOff>0</xdr:rowOff>
    </xdr:from>
    <xdr:ext cx="194454" cy="368494"/>
    <xdr:sp macro="" textlink="">
      <xdr:nvSpPr>
        <xdr:cNvPr id="6452" name="TextBox 1">
          <a:extLst>
            <a:ext uri="{FF2B5EF4-FFF2-40B4-BE49-F238E27FC236}">
              <a16:creationId xmlns="" xmlns:a16="http://schemas.microsoft.com/office/drawing/2014/main" id="{369DB999-A7F8-44E8-926D-04480441A0AB}"/>
            </a:ext>
          </a:extLst>
        </xdr:cNvPr>
        <xdr:cNvSpPr txBox="1"/>
      </xdr:nvSpPr>
      <xdr:spPr>
        <a:xfrm>
          <a:off x="2257425" y="2434894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983</xdr:row>
      <xdr:rowOff>0</xdr:rowOff>
    </xdr:from>
    <xdr:ext cx="194454" cy="368494"/>
    <xdr:sp macro="" textlink="">
      <xdr:nvSpPr>
        <xdr:cNvPr id="6453" name="TextBox 1">
          <a:extLst>
            <a:ext uri="{FF2B5EF4-FFF2-40B4-BE49-F238E27FC236}">
              <a16:creationId xmlns="" xmlns:a16="http://schemas.microsoft.com/office/drawing/2014/main" id="{ACDFC38E-D8E7-42B9-AA1D-CFF2CFAD305D}"/>
            </a:ext>
          </a:extLst>
        </xdr:cNvPr>
        <xdr:cNvSpPr txBox="1"/>
      </xdr:nvSpPr>
      <xdr:spPr>
        <a:xfrm>
          <a:off x="2257425" y="2434894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983</xdr:row>
      <xdr:rowOff>0</xdr:rowOff>
    </xdr:from>
    <xdr:ext cx="194454" cy="368494"/>
    <xdr:sp macro="" textlink="">
      <xdr:nvSpPr>
        <xdr:cNvPr id="6454" name="TextBox 1">
          <a:extLst>
            <a:ext uri="{FF2B5EF4-FFF2-40B4-BE49-F238E27FC236}">
              <a16:creationId xmlns="" xmlns:a16="http://schemas.microsoft.com/office/drawing/2014/main" id="{28D2AE56-C750-4DA3-A2E1-F8C76E7E98C5}"/>
            </a:ext>
          </a:extLst>
        </xdr:cNvPr>
        <xdr:cNvSpPr txBox="1"/>
      </xdr:nvSpPr>
      <xdr:spPr>
        <a:xfrm>
          <a:off x="2257425" y="2434894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983</xdr:row>
      <xdr:rowOff>0</xdr:rowOff>
    </xdr:from>
    <xdr:ext cx="194454" cy="368494"/>
    <xdr:sp macro="" textlink="">
      <xdr:nvSpPr>
        <xdr:cNvPr id="6455" name="TextBox 1">
          <a:extLst>
            <a:ext uri="{FF2B5EF4-FFF2-40B4-BE49-F238E27FC236}">
              <a16:creationId xmlns="" xmlns:a16="http://schemas.microsoft.com/office/drawing/2014/main" id="{7B3AD4D6-110F-4232-803A-0A2CA7CE0EEA}"/>
            </a:ext>
          </a:extLst>
        </xdr:cNvPr>
        <xdr:cNvSpPr txBox="1"/>
      </xdr:nvSpPr>
      <xdr:spPr>
        <a:xfrm>
          <a:off x="2257425" y="2434894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983</xdr:row>
      <xdr:rowOff>0</xdr:rowOff>
    </xdr:from>
    <xdr:ext cx="194454" cy="368494"/>
    <xdr:sp macro="" textlink="">
      <xdr:nvSpPr>
        <xdr:cNvPr id="6456" name="TextBox 1">
          <a:extLst>
            <a:ext uri="{FF2B5EF4-FFF2-40B4-BE49-F238E27FC236}">
              <a16:creationId xmlns="" xmlns:a16="http://schemas.microsoft.com/office/drawing/2014/main" id="{55F0932A-92DE-41DF-971C-444B48CFAEF0}"/>
            </a:ext>
          </a:extLst>
        </xdr:cNvPr>
        <xdr:cNvSpPr txBox="1"/>
      </xdr:nvSpPr>
      <xdr:spPr>
        <a:xfrm>
          <a:off x="2257425" y="2434894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216534" cy="264560"/>
    <xdr:sp macro="" textlink="">
      <xdr:nvSpPr>
        <xdr:cNvPr id="6457" name="TextBox 1">
          <a:extLst>
            <a:ext uri="{FF2B5EF4-FFF2-40B4-BE49-F238E27FC236}">
              <a16:creationId xmlns="" xmlns:a16="http://schemas.microsoft.com/office/drawing/2014/main" id="{C63E54C8-104B-47F6-9884-EACDDC59161E}"/>
            </a:ext>
          </a:extLst>
        </xdr:cNvPr>
        <xdr:cNvSpPr txBox="1"/>
      </xdr:nvSpPr>
      <xdr:spPr>
        <a:xfrm>
          <a:off x="2266950" y="24348948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58" name="TextBox 1">
          <a:extLst>
            <a:ext uri="{FF2B5EF4-FFF2-40B4-BE49-F238E27FC236}">
              <a16:creationId xmlns="" xmlns:a16="http://schemas.microsoft.com/office/drawing/2014/main" id="{690252CF-0F92-4DA3-978D-BA444B1EBA89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59" name="TextBox 1">
          <a:extLst>
            <a:ext uri="{FF2B5EF4-FFF2-40B4-BE49-F238E27FC236}">
              <a16:creationId xmlns="" xmlns:a16="http://schemas.microsoft.com/office/drawing/2014/main" id="{0214D3BC-45A1-430D-9E20-4A787BA9E2D0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60" name="TextBox 1">
          <a:extLst>
            <a:ext uri="{FF2B5EF4-FFF2-40B4-BE49-F238E27FC236}">
              <a16:creationId xmlns="" xmlns:a16="http://schemas.microsoft.com/office/drawing/2014/main" id="{08218667-4948-49AF-9134-0F5392A97D30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61" name="TextBox 1">
          <a:extLst>
            <a:ext uri="{FF2B5EF4-FFF2-40B4-BE49-F238E27FC236}">
              <a16:creationId xmlns="" xmlns:a16="http://schemas.microsoft.com/office/drawing/2014/main" id="{42C0ED8F-3C1B-490C-9ADF-40E8A0B25C10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62" name="TextBox 1">
          <a:extLst>
            <a:ext uri="{FF2B5EF4-FFF2-40B4-BE49-F238E27FC236}">
              <a16:creationId xmlns="" xmlns:a16="http://schemas.microsoft.com/office/drawing/2014/main" id="{C07E2056-74EC-42E1-94B1-6E4340A1ED0A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63" name="TextBox 1">
          <a:extLst>
            <a:ext uri="{FF2B5EF4-FFF2-40B4-BE49-F238E27FC236}">
              <a16:creationId xmlns="" xmlns:a16="http://schemas.microsoft.com/office/drawing/2014/main" id="{ED7C3760-0C48-42C5-B3EA-04565465CF02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64" name="TextBox 1">
          <a:extLst>
            <a:ext uri="{FF2B5EF4-FFF2-40B4-BE49-F238E27FC236}">
              <a16:creationId xmlns="" xmlns:a16="http://schemas.microsoft.com/office/drawing/2014/main" id="{2526DFBC-58A0-4864-8BA3-1B4BB7FC81B7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65" name="TextBox 1">
          <a:extLst>
            <a:ext uri="{FF2B5EF4-FFF2-40B4-BE49-F238E27FC236}">
              <a16:creationId xmlns="" xmlns:a16="http://schemas.microsoft.com/office/drawing/2014/main" id="{E574475B-5BE0-4B6C-AB38-3B80EB26460B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66" name="TextBox 1">
          <a:extLst>
            <a:ext uri="{FF2B5EF4-FFF2-40B4-BE49-F238E27FC236}">
              <a16:creationId xmlns="" xmlns:a16="http://schemas.microsoft.com/office/drawing/2014/main" id="{BA7ECFC4-BEDD-431C-A753-03B0D0288E3F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67" name="TextBox 1">
          <a:extLst>
            <a:ext uri="{FF2B5EF4-FFF2-40B4-BE49-F238E27FC236}">
              <a16:creationId xmlns="" xmlns:a16="http://schemas.microsoft.com/office/drawing/2014/main" id="{803D7F14-AD14-4A11-96EA-DF5A4921EB2B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68" name="TextBox 1">
          <a:extLst>
            <a:ext uri="{FF2B5EF4-FFF2-40B4-BE49-F238E27FC236}">
              <a16:creationId xmlns="" xmlns:a16="http://schemas.microsoft.com/office/drawing/2014/main" id="{A2214C4B-DFA5-4910-95A8-DBA124D26E35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69" name="TextBox 1">
          <a:extLst>
            <a:ext uri="{FF2B5EF4-FFF2-40B4-BE49-F238E27FC236}">
              <a16:creationId xmlns="" xmlns:a16="http://schemas.microsoft.com/office/drawing/2014/main" id="{C86F35DB-678C-44F5-A917-E87272BFC0D6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70" name="TextBox 1">
          <a:extLst>
            <a:ext uri="{FF2B5EF4-FFF2-40B4-BE49-F238E27FC236}">
              <a16:creationId xmlns="" xmlns:a16="http://schemas.microsoft.com/office/drawing/2014/main" id="{B3557811-B7AD-40E7-955E-7946788703B7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71" name="TextBox 1">
          <a:extLst>
            <a:ext uri="{FF2B5EF4-FFF2-40B4-BE49-F238E27FC236}">
              <a16:creationId xmlns="" xmlns:a16="http://schemas.microsoft.com/office/drawing/2014/main" id="{4962614C-0FD0-4226-96D0-7660AF16F48D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72" name="TextBox 1">
          <a:extLst>
            <a:ext uri="{FF2B5EF4-FFF2-40B4-BE49-F238E27FC236}">
              <a16:creationId xmlns="" xmlns:a16="http://schemas.microsoft.com/office/drawing/2014/main" id="{7DB9AE13-9864-4E92-AFC5-BE8016937908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73" name="TextBox 1">
          <a:extLst>
            <a:ext uri="{FF2B5EF4-FFF2-40B4-BE49-F238E27FC236}">
              <a16:creationId xmlns="" xmlns:a16="http://schemas.microsoft.com/office/drawing/2014/main" id="{3816B6FC-13B1-4F78-A4EB-32039AFC9094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74" name="TextBox 1">
          <a:extLst>
            <a:ext uri="{FF2B5EF4-FFF2-40B4-BE49-F238E27FC236}">
              <a16:creationId xmlns="" xmlns:a16="http://schemas.microsoft.com/office/drawing/2014/main" id="{2094535F-E2E5-4148-B48B-31C8A1345696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75" name="TextBox 1">
          <a:extLst>
            <a:ext uri="{FF2B5EF4-FFF2-40B4-BE49-F238E27FC236}">
              <a16:creationId xmlns="" xmlns:a16="http://schemas.microsoft.com/office/drawing/2014/main" id="{CFC39965-DD87-41C3-B70F-B064DC114B65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76" name="TextBox 1">
          <a:extLst>
            <a:ext uri="{FF2B5EF4-FFF2-40B4-BE49-F238E27FC236}">
              <a16:creationId xmlns="" xmlns:a16="http://schemas.microsoft.com/office/drawing/2014/main" id="{CB1A43E8-6F47-4E99-97B7-49DB8E85E69D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77" name="TextBox 1">
          <a:extLst>
            <a:ext uri="{FF2B5EF4-FFF2-40B4-BE49-F238E27FC236}">
              <a16:creationId xmlns="" xmlns:a16="http://schemas.microsoft.com/office/drawing/2014/main" id="{D21E9AD4-2881-425C-9F41-6DAE939770EF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78" name="TextBox 1">
          <a:extLst>
            <a:ext uri="{FF2B5EF4-FFF2-40B4-BE49-F238E27FC236}">
              <a16:creationId xmlns="" xmlns:a16="http://schemas.microsoft.com/office/drawing/2014/main" id="{E6771949-8C02-4F9A-931C-D1C145DC22BC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79" name="TextBox 1">
          <a:extLst>
            <a:ext uri="{FF2B5EF4-FFF2-40B4-BE49-F238E27FC236}">
              <a16:creationId xmlns="" xmlns:a16="http://schemas.microsoft.com/office/drawing/2014/main" id="{EB9D46D0-2921-4A4C-BE72-1E04224AA5CD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80" name="TextBox 1">
          <a:extLst>
            <a:ext uri="{FF2B5EF4-FFF2-40B4-BE49-F238E27FC236}">
              <a16:creationId xmlns="" xmlns:a16="http://schemas.microsoft.com/office/drawing/2014/main" id="{2FEA8C58-2BE6-4505-AC27-505CDF0A24D7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81" name="TextBox 1">
          <a:extLst>
            <a:ext uri="{FF2B5EF4-FFF2-40B4-BE49-F238E27FC236}">
              <a16:creationId xmlns="" xmlns:a16="http://schemas.microsoft.com/office/drawing/2014/main" id="{43E85685-079A-43D4-8259-FF998A6043FC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82" name="TextBox 1">
          <a:extLst>
            <a:ext uri="{FF2B5EF4-FFF2-40B4-BE49-F238E27FC236}">
              <a16:creationId xmlns="" xmlns:a16="http://schemas.microsoft.com/office/drawing/2014/main" id="{A39EE1A8-C4B8-4ECF-B615-FAE8D8264EF7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83" name="TextBox 1">
          <a:extLst>
            <a:ext uri="{FF2B5EF4-FFF2-40B4-BE49-F238E27FC236}">
              <a16:creationId xmlns="" xmlns:a16="http://schemas.microsoft.com/office/drawing/2014/main" id="{DBF31877-08AD-4D2B-98B3-B4AD43560F8D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84" name="TextBox 1">
          <a:extLst>
            <a:ext uri="{FF2B5EF4-FFF2-40B4-BE49-F238E27FC236}">
              <a16:creationId xmlns="" xmlns:a16="http://schemas.microsoft.com/office/drawing/2014/main" id="{560188C8-4123-4E92-8A5C-2C6ED9B14F6F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85" name="TextBox 1">
          <a:extLst>
            <a:ext uri="{FF2B5EF4-FFF2-40B4-BE49-F238E27FC236}">
              <a16:creationId xmlns="" xmlns:a16="http://schemas.microsoft.com/office/drawing/2014/main" id="{F893BAD9-FD16-4195-9FAF-3638871672BF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86" name="TextBox 1">
          <a:extLst>
            <a:ext uri="{FF2B5EF4-FFF2-40B4-BE49-F238E27FC236}">
              <a16:creationId xmlns="" xmlns:a16="http://schemas.microsoft.com/office/drawing/2014/main" id="{57F0DD44-0641-4C9F-B1E3-5A995520C283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87" name="TextBox 1">
          <a:extLst>
            <a:ext uri="{FF2B5EF4-FFF2-40B4-BE49-F238E27FC236}">
              <a16:creationId xmlns="" xmlns:a16="http://schemas.microsoft.com/office/drawing/2014/main" id="{D0EE8B03-A516-4DEC-B949-350BF16E0604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88" name="TextBox 1">
          <a:extLst>
            <a:ext uri="{FF2B5EF4-FFF2-40B4-BE49-F238E27FC236}">
              <a16:creationId xmlns="" xmlns:a16="http://schemas.microsoft.com/office/drawing/2014/main" id="{FC852A78-C44F-4271-90A8-C674028B2031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89" name="TextBox 1">
          <a:extLst>
            <a:ext uri="{FF2B5EF4-FFF2-40B4-BE49-F238E27FC236}">
              <a16:creationId xmlns="" xmlns:a16="http://schemas.microsoft.com/office/drawing/2014/main" id="{2A8FA656-974F-435F-8873-E2F578ADEFF5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983</xdr:row>
      <xdr:rowOff>0</xdr:rowOff>
    </xdr:from>
    <xdr:ext cx="194454" cy="368494"/>
    <xdr:sp macro="" textlink="">
      <xdr:nvSpPr>
        <xdr:cNvPr id="6490" name="TextBox 1">
          <a:extLst>
            <a:ext uri="{FF2B5EF4-FFF2-40B4-BE49-F238E27FC236}">
              <a16:creationId xmlns="" xmlns:a16="http://schemas.microsoft.com/office/drawing/2014/main" id="{50B138D4-11BC-499F-8C59-3B354F372B5A}"/>
            </a:ext>
          </a:extLst>
        </xdr:cNvPr>
        <xdr:cNvSpPr txBox="1"/>
      </xdr:nvSpPr>
      <xdr:spPr>
        <a:xfrm>
          <a:off x="2257425" y="2434894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983</xdr:row>
      <xdr:rowOff>0</xdr:rowOff>
    </xdr:from>
    <xdr:ext cx="194454" cy="368494"/>
    <xdr:sp macro="" textlink="">
      <xdr:nvSpPr>
        <xdr:cNvPr id="6491" name="TextBox 1">
          <a:extLst>
            <a:ext uri="{FF2B5EF4-FFF2-40B4-BE49-F238E27FC236}">
              <a16:creationId xmlns="" xmlns:a16="http://schemas.microsoft.com/office/drawing/2014/main" id="{36D65DBF-C210-4772-BD53-8F75A23E46F6}"/>
            </a:ext>
          </a:extLst>
        </xdr:cNvPr>
        <xdr:cNvSpPr txBox="1"/>
      </xdr:nvSpPr>
      <xdr:spPr>
        <a:xfrm>
          <a:off x="2257425" y="2434894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983</xdr:row>
      <xdr:rowOff>0</xdr:rowOff>
    </xdr:from>
    <xdr:ext cx="194454" cy="368494"/>
    <xdr:sp macro="" textlink="">
      <xdr:nvSpPr>
        <xdr:cNvPr id="6492" name="TextBox 1">
          <a:extLst>
            <a:ext uri="{FF2B5EF4-FFF2-40B4-BE49-F238E27FC236}">
              <a16:creationId xmlns="" xmlns:a16="http://schemas.microsoft.com/office/drawing/2014/main" id="{2AA4B161-A909-478C-A507-22DEB2685022}"/>
            </a:ext>
          </a:extLst>
        </xdr:cNvPr>
        <xdr:cNvSpPr txBox="1"/>
      </xdr:nvSpPr>
      <xdr:spPr>
        <a:xfrm>
          <a:off x="2257425" y="2434894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983</xdr:row>
      <xdr:rowOff>0</xdr:rowOff>
    </xdr:from>
    <xdr:ext cx="194454" cy="368494"/>
    <xdr:sp macro="" textlink="">
      <xdr:nvSpPr>
        <xdr:cNvPr id="6493" name="TextBox 1">
          <a:extLst>
            <a:ext uri="{FF2B5EF4-FFF2-40B4-BE49-F238E27FC236}">
              <a16:creationId xmlns="" xmlns:a16="http://schemas.microsoft.com/office/drawing/2014/main" id="{E9205912-55BE-4941-8ABD-8EE42E3BB69E}"/>
            </a:ext>
          </a:extLst>
        </xdr:cNvPr>
        <xdr:cNvSpPr txBox="1"/>
      </xdr:nvSpPr>
      <xdr:spPr>
        <a:xfrm>
          <a:off x="2257425" y="2434894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94" name="TextBox 1">
          <a:extLst>
            <a:ext uri="{FF2B5EF4-FFF2-40B4-BE49-F238E27FC236}">
              <a16:creationId xmlns="" xmlns:a16="http://schemas.microsoft.com/office/drawing/2014/main" id="{FEEB0DE6-D835-4DCE-B33A-D158165B6133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95" name="TextBox 1">
          <a:extLst>
            <a:ext uri="{FF2B5EF4-FFF2-40B4-BE49-F238E27FC236}">
              <a16:creationId xmlns="" xmlns:a16="http://schemas.microsoft.com/office/drawing/2014/main" id="{5ABD1E5B-4A9F-4AE2-81AC-0683C9D4EBB6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96" name="TextBox 1">
          <a:extLst>
            <a:ext uri="{FF2B5EF4-FFF2-40B4-BE49-F238E27FC236}">
              <a16:creationId xmlns="" xmlns:a16="http://schemas.microsoft.com/office/drawing/2014/main" id="{E1E9B490-AB9C-46DC-B6C6-D2499A7349E3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97" name="TextBox 1">
          <a:extLst>
            <a:ext uri="{FF2B5EF4-FFF2-40B4-BE49-F238E27FC236}">
              <a16:creationId xmlns="" xmlns:a16="http://schemas.microsoft.com/office/drawing/2014/main" id="{B6BFBF3F-FC94-445B-9C15-1508B65F5F5F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98" name="TextBox 1">
          <a:extLst>
            <a:ext uri="{FF2B5EF4-FFF2-40B4-BE49-F238E27FC236}">
              <a16:creationId xmlns="" xmlns:a16="http://schemas.microsoft.com/office/drawing/2014/main" id="{A510DBBE-0797-4EF6-B2D3-4D932342942A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499" name="TextBox 1">
          <a:extLst>
            <a:ext uri="{FF2B5EF4-FFF2-40B4-BE49-F238E27FC236}">
              <a16:creationId xmlns="" xmlns:a16="http://schemas.microsoft.com/office/drawing/2014/main" id="{6AD29BD9-186C-43AC-8C11-2ED165453B7E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00" name="TextBox 1">
          <a:extLst>
            <a:ext uri="{FF2B5EF4-FFF2-40B4-BE49-F238E27FC236}">
              <a16:creationId xmlns="" xmlns:a16="http://schemas.microsoft.com/office/drawing/2014/main" id="{31B22C3C-0EDE-4C48-815A-16F6DE0F80E6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01" name="TextBox 1">
          <a:extLst>
            <a:ext uri="{FF2B5EF4-FFF2-40B4-BE49-F238E27FC236}">
              <a16:creationId xmlns="" xmlns:a16="http://schemas.microsoft.com/office/drawing/2014/main" id="{BBEF55FE-EA8D-4B95-BB4D-114FCADA466B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02" name="TextBox 1">
          <a:extLst>
            <a:ext uri="{FF2B5EF4-FFF2-40B4-BE49-F238E27FC236}">
              <a16:creationId xmlns="" xmlns:a16="http://schemas.microsoft.com/office/drawing/2014/main" id="{C53FAC79-F1EC-477A-903B-A5AC81391271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03" name="TextBox 1">
          <a:extLst>
            <a:ext uri="{FF2B5EF4-FFF2-40B4-BE49-F238E27FC236}">
              <a16:creationId xmlns="" xmlns:a16="http://schemas.microsoft.com/office/drawing/2014/main" id="{114EB8F2-443D-43CA-9497-AE6F4FE5051F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04" name="TextBox 1">
          <a:extLst>
            <a:ext uri="{FF2B5EF4-FFF2-40B4-BE49-F238E27FC236}">
              <a16:creationId xmlns="" xmlns:a16="http://schemas.microsoft.com/office/drawing/2014/main" id="{CE577526-13CF-4EF6-8BB4-017F9F8F6476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05" name="TextBox 1">
          <a:extLst>
            <a:ext uri="{FF2B5EF4-FFF2-40B4-BE49-F238E27FC236}">
              <a16:creationId xmlns="" xmlns:a16="http://schemas.microsoft.com/office/drawing/2014/main" id="{8FD1E34B-D4CF-498C-9B28-4A32631A2F3E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06" name="TextBox 1">
          <a:extLst>
            <a:ext uri="{FF2B5EF4-FFF2-40B4-BE49-F238E27FC236}">
              <a16:creationId xmlns="" xmlns:a16="http://schemas.microsoft.com/office/drawing/2014/main" id="{CB9B2FC2-786C-4D80-8D60-8745A919D851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07" name="TextBox 1">
          <a:extLst>
            <a:ext uri="{FF2B5EF4-FFF2-40B4-BE49-F238E27FC236}">
              <a16:creationId xmlns="" xmlns:a16="http://schemas.microsoft.com/office/drawing/2014/main" id="{2783AA0B-4C48-49EA-86FB-26C2CF0FC1F4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08" name="TextBox 1">
          <a:extLst>
            <a:ext uri="{FF2B5EF4-FFF2-40B4-BE49-F238E27FC236}">
              <a16:creationId xmlns="" xmlns:a16="http://schemas.microsoft.com/office/drawing/2014/main" id="{D8DEF8E1-F4DB-4B18-96D5-B6A9418E9500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09" name="TextBox 1">
          <a:extLst>
            <a:ext uri="{FF2B5EF4-FFF2-40B4-BE49-F238E27FC236}">
              <a16:creationId xmlns="" xmlns:a16="http://schemas.microsoft.com/office/drawing/2014/main" id="{BAEE3CA2-208B-4560-9495-1B486B532162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10" name="TextBox 1">
          <a:extLst>
            <a:ext uri="{FF2B5EF4-FFF2-40B4-BE49-F238E27FC236}">
              <a16:creationId xmlns="" xmlns:a16="http://schemas.microsoft.com/office/drawing/2014/main" id="{F64C51B0-C8BB-4EE1-BCA2-3D37020FB418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11" name="TextBox 1">
          <a:extLst>
            <a:ext uri="{FF2B5EF4-FFF2-40B4-BE49-F238E27FC236}">
              <a16:creationId xmlns="" xmlns:a16="http://schemas.microsoft.com/office/drawing/2014/main" id="{E46C1E07-0831-4345-8C26-25C5A5902C33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12" name="TextBox 1">
          <a:extLst>
            <a:ext uri="{FF2B5EF4-FFF2-40B4-BE49-F238E27FC236}">
              <a16:creationId xmlns="" xmlns:a16="http://schemas.microsoft.com/office/drawing/2014/main" id="{42D86E96-7074-4625-B731-E4BA07321EEC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13" name="TextBox 1">
          <a:extLst>
            <a:ext uri="{FF2B5EF4-FFF2-40B4-BE49-F238E27FC236}">
              <a16:creationId xmlns="" xmlns:a16="http://schemas.microsoft.com/office/drawing/2014/main" id="{CD75CD5F-C98C-4E13-BBCF-1727A40003CC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14" name="TextBox 1">
          <a:extLst>
            <a:ext uri="{FF2B5EF4-FFF2-40B4-BE49-F238E27FC236}">
              <a16:creationId xmlns="" xmlns:a16="http://schemas.microsoft.com/office/drawing/2014/main" id="{A6668628-764D-45F0-98B5-E5E9F10045D7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15" name="TextBox 1">
          <a:extLst>
            <a:ext uri="{FF2B5EF4-FFF2-40B4-BE49-F238E27FC236}">
              <a16:creationId xmlns="" xmlns:a16="http://schemas.microsoft.com/office/drawing/2014/main" id="{2D6808F9-AB7B-47C5-B4FD-B4B3B3E14664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16" name="TextBox 1">
          <a:extLst>
            <a:ext uri="{FF2B5EF4-FFF2-40B4-BE49-F238E27FC236}">
              <a16:creationId xmlns="" xmlns:a16="http://schemas.microsoft.com/office/drawing/2014/main" id="{7AEDA93F-CEBC-439A-BBC0-11E171CAED1A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17" name="TextBox 1">
          <a:extLst>
            <a:ext uri="{FF2B5EF4-FFF2-40B4-BE49-F238E27FC236}">
              <a16:creationId xmlns="" xmlns:a16="http://schemas.microsoft.com/office/drawing/2014/main" id="{3B65B040-7897-4F95-A602-8EE4251097E4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18" name="TextBox 1">
          <a:extLst>
            <a:ext uri="{FF2B5EF4-FFF2-40B4-BE49-F238E27FC236}">
              <a16:creationId xmlns="" xmlns:a16="http://schemas.microsoft.com/office/drawing/2014/main" id="{F420A169-E40F-422B-8740-175896194935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19" name="TextBox 1">
          <a:extLst>
            <a:ext uri="{FF2B5EF4-FFF2-40B4-BE49-F238E27FC236}">
              <a16:creationId xmlns="" xmlns:a16="http://schemas.microsoft.com/office/drawing/2014/main" id="{8F8375DF-35D6-444D-AB43-709691427F6A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20" name="TextBox 1">
          <a:extLst>
            <a:ext uri="{FF2B5EF4-FFF2-40B4-BE49-F238E27FC236}">
              <a16:creationId xmlns="" xmlns:a16="http://schemas.microsoft.com/office/drawing/2014/main" id="{F80FB3C5-4820-45D6-857F-EE20A1DDC021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21" name="TextBox 1">
          <a:extLst>
            <a:ext uri="{FF2B5EF4-FFF2-40B4-BE49-F238E27FC236}">
              <a16:creationId xmlns="" xmlns:a16="http://schemas.microsoft.com/office/drawing/2014/main" id="{6AB2E9B8-00DF-40D6-B405-E2CDA2444261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22" name="TextBox 1">
          <a:extLst>
            <a:ext uri="{FF2B5EF4-FFF2-40B4-BE49-F238E27FC236}">
              <a16:creationId xmlns="" xmlns:a16="http://schemas.microsoft.com/office/drawing/2014/main" id="{11739ED6-81F3-4726-99F8-EEFE6D36E7A8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23" name="TextBox 1">
          <a:extLst>
            <a:ext uri="{FF2B5EF4-FFF2-40B4-BE49-F238E27FC236}">
              <a16:creationId xmlns="" xmlns:a16="http://schemas.microsoft.com/office/drawing/2014/main" id="{E0F454D7-B247-4B1D-940C-BF176EE61F7C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24" name="TextBox 1">
          <a:extLst>
            <a:ext uri="{FF2B5EF4-FFF2-40B4-BE49-F238E27FC236}">
              <a16:creationId xmlns="" xmlns:a16="http://schemas.microsoft.com/office/drawing/2014/main" id="{1B6DBE42-151E-4CAE-AD41-EE56FFC2EF74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983</xdr:row>
      <xdr:rowOff>0</xdr:rowOff>
    </xdr:from>
    <xdr:ext cx="184731" cy="264560"/>
    <xdr:sp macro="" textlink="">
      <xdr:nvSpPr>
        <xdr:cNvPr id="6525" name="TextBox 1">
          <a:extLst>
            <a:ext uri="{FF2B5EF4-FFF2-40B4-BE49-F238E27FC236}">
              <a16:creationId xmlns="" xmlns:a16="http://schemas.microsoft.com/office/drawing/2014/main" id="{D7F63F2E-8A75-43AC-8F06-162DEB3001B3}"/>
            </a:ext>
          </a:extLst>
        </xdr:cNvPr>
        <xdr:cNvSpPr txBox="1"/>
      </xdr:nvSpPr>
      <xdr:spPr>
        <a:xfrm>
          <a:off x="2266950" y="243489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75008" cy="311803"/>
    <xdr:sp macro="" textlink="">
      <xdr:nvSpPr>
        <xdr:cNvPr id="6526" name="TextBox 1">
          <a:extLst>
            <a:ext uri="{FF2B5EF4-FFF2-40B4-BE49-F238E27FC236}">
              <a16:creationId xmlns="" xmlns:a16="http://schemas.microsoft.com/office/drawing/2014/main" id="{64331644-4B06-435E-BCD8-904D7221B395}"/>
            </a:ext>
          </a:extLst>
        </xdr:cNvPr>
        <xdr:cNvSpPr txBox="1"/>
      </xdr:nvSpPr>
      <xdr:spPr>
        <a:xfrm>
          <a:off x="2266950" y="24989028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75008" cy="310174"/>
    <xdr:sp macro="" textlink="">
      <xdr:nvSpPr>
        <xdr:cNvPr id="6527" name="TextBox 1">
          <a:extLst>
            <a:ext uri="{FF2B5EF4-FFF2-40B4-BE49-F238E27FC236}">
              <a16:creationId xmlns="" xmlns:a16="http://schemas.microsoft.com/office/drawing/2014/main" id="{A8D3CC9D-FCB6-43E2-8174-BAD00A3F12EE}"/>
            </a:ext>
          </a:extLst>
        </xdr:cNvPr>
        <xdr:cNvSpPr txBox="1"/>
      </xdr:nvSpPr>
      <xdr:spPr>
        <a:xfrm>
          <a:off x="2266950" y="249890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75008" cy="310174"/>
    <xdr:sp macro="" textlink="">
      <xdr:nvSpPr>
        <xdr:cNvPr id="6528" name="TextBox 1">
          <a:extLst>
            <a:ext uri="{FF2B5EF4-FFF2-40B4-BE49-F238E27FC236}">
              <a16:creationId xmlns="" xmlns:a16="http://schemas.microsoft.com/office/drawing/2014/main" id="{910D7C52-B9F1-4AAC-9CDD-6F7584B5129A}"/>
            </a:ext>
          </a:extLst>
        </xdr:cNvPr>
        <xdr:cNvSpPr txBox="1"/>
      </xdr:nvSpPr>
      <xdr:spPr>
        <a:xfrm>
          <a:off x="2266950" y="24989028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1011</xdr:row>
      <xdr:rowOff>0</xdr:rowOff>
    </xdr:from>
    <xdr:ext cx="194454" cy="368494"/>
    <xdr:sp macro="" textlink="">
      <xdr:nvSpPr>
        <xdr:cNvPr id="6529" name="TextBox 1">
          <a:extLst>
            <a:ext uri="{FF2B5EF4-FFF2-40B4-BE49-F238E27FC236}">
              <a16:creationId xmlns="" xmlns:a16="http://schemas.microsoft.com/office/drawing/2014/main" id="{15D74A9D-85C3-4C49-B5D5-AFE737F8BCEC}"/>
            </a:ext>
          </a:extLst>
        </xdr:cNvPr>
        <xdr:cNvSpPr txBox="1"/>
      </xdr:nvSpPr>
      <xdr:spPr>
        <a:xfrm>
          <a:off x="2257425" y="2498902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1011</xdr:row>
      <xdr:rowOff>0</xdr:rowOff>
    </xdr:from>
    <xdr:ext cx="194454" cy="368494"/>
    <xdr:sp macro="" textlink="">
      <xdr:nvSpPr>
        <xdr:cNvPr id="6530" name="TextBox 1">
          <a:extLst>
            <a:ext uri="{FF2B5EF4-FFF2-40B4-BE49-F238E27FC236}">
              <a16:creationId xmlns="" xmlns:a16="http://schemas.microsoft.com/office/drawing/2014/main" id="{1291A381-0C49-4BFB-8810-F8F26D191818}"/>
            </a:ext>
          </a:extLst>
        </xdr:cNvPr>
        <xdr:cNvSpPr txBox="1"/>
      </xdr:nvSpPr>
      <xdr:spPr>
        <a:xfrm>
          <a:off x="2257425" y="2498902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1011</xdr:row>
      <xdr:rowOff>0</xdr:rowOff>
    </xdr:from>
    <xdr:ext cx="194454" cy="368494"/>
    <xdr:sp macro="" textlink="">
      <xdr:nvSpPr>
        <xdr:cNvPr id="6531" name="TextBox 1">
          <a:extLst>
            <a:ext uri="{FF2B5EF4-FFF2-40B4-BE49-F238E27FC236}">
              <a16:creationId xmlns="" xmlns:a16="http://schemas.microsoft.com/office/drawing/2014/main" id="{D26A2AFE-58B0-4198-8B45-2398F0CAD31E}"/>
            </a:ext>
          </a:extLst>
        </xdr:cNvPr>
        <xdr:cNvSpPr txBox="1"/>
      </xdr:nvSpPr>
      <xdr:spPr>
        <a:xfrm>
          <a:off x="2257425" y="2498902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1011</xdr:row>
      <xdr:rowOff>0</xdr:rowOff>
    </xdr:from>
    <xdr:ext cx="194454" cy="368494"/>
    <xdr:sp macro="" textlink="">
      <xdr:nvSpPr>
        <xdr:cNvPr id="6532" name="TextBox 1">
          <a:extLst>
            <a:ext uri="{FF2B5EF4-FFF2-40B4-BE49-F238E27FC236}">
              <a16:creationId xmlns="" xmlns:a16="http://schemas.microsoft.com/office/drawing/2014/main" id="{8972CFFB-0235-4263-B897-661621AED4F3}"/>
            </a:ext>
          </a:extLst>
        </xdr:cNvPr>
        <xdr:cNvSpPr txBox="1"/>
      </xdr:nvSpPr>
      <xdr:spPr>
        <a:xfrm>
          <a:off x="2257425" y="2498902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1011</xdr:row>
      <xdr:rowOff>0</xdr:rowOff>
    </xdr:from>
    <xdr:ext cx="194454" cy="368494"/>
    <xdr:sp macro="" textlink="">
      <xdr:nvSpPr>
        <xdr:cNvPr id="6533" name="TextBox 1">
          <a:extLst>
            <a:ext uri="{FF2B5EF4-FFF2-40B4-BE49-F238E27FC236}">
              <a16:creationId xmlns="" xmlns:a16="http://schemas.microsoft.com/office/drawing/2014/main" id="{6340F033-7904-44CA-97EF-4859E7ABE2EB}"/>
            </a:ext>
          </a:extLst>
        </xdr:cNvPr>
        <xdr:cNvSpPr txBox="1"/>
      </xdr:nvSpPr>
      <xdr:spPr>
        <a:xfrm>
          <a:off x="2257425" y="2498902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216534" cy="264560"/>
    <xdr:sp macro="" textlink="">
      <xdr:nvSpPr>
        <xdr:cNvPr id="6534" name="TextBox 1">
          <a:extLst>
            <a:ext uri="{FF2B5EF4-FFF2-40B4-BE49-F238E27FC236}">
              <a16:creationId xmlns="" xmlns:a16="http://schemas.microsoft.com/office/drawing/2014/main" id="{56435C1A-7F39-48A6-AD55-153C2D703F10}"/>
            </a:ext>
          </a:extLst>
        </xdr:cNvPr>
        <xdr:cNvSpPr txBox="1"/>
      </xdr:nvSpPr>
      <xdr:spPr>
        <a:xfrm>
          <a:off x="2266950" y="24989028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35" name="TextBox 1">
          <a:extLst>
            <a:ext uri="{FF2B5EF4-FFF2-40B4-BE49-F238E27FC236}">
              <a16:creationId xmlns="" xmlns:a16="http://schemas.microsoft.com/office/drawing/2014/main" id="{748EDA38-303A-4BE7-A21D-7110374B63D3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36" name="TextBox 1">
          <a:extLst>
            <a:ext uri="{FF2B5EF4-FFF2-40B4-BE49-F238E27FC236}">
              <a16:creationId xmlns="" xmlns:a16="http://schemas.microsoft.com/office/drawing/2014/main" id="{492AAFB3-D861-47D6-9026-7132B371B55D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37" name="TextBox 1">
          <a:extLst>
            <a:ext uri="{FF2B5EF4-FFF2-40B4-BE49-F238E27FC236}">
              <a16:creationId xmlns="" xmlns:a16="http://schemas.microsoft.com/office/drawing/2014/main" id="{74BCE036-3838-4F7F-B7D5-FB006C3192A0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38" name="TextBox 1">
          <a:extLst>
            <a:ext uri="{FF2B5EF4-FFF2-40B4-BE49-F238E27FC236}">
              <a16:creationId xmlns="" xmlns:a16="http://schemas.microsoft.com/office/drawing/2014/main" id="{76F353A3-8848-4AB2-BE09-A7BA97F86DD8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39" name="TextBox 1">
          <a:extLst>
            <a:ext uri="{FF2B5EF4-FFF2-40B4-BE49-F238E27FC236}">
              <a16:creationId xmlns="" xmlns:a16="http://schemas.microsoft.com/office/drawing/2014/main" id="{34C3FDC5-FADF-4059-98D6-BE7FCD4D6589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40" name="TextBox 1">
          <a:extLst>
            <a:ext uri="{FF2B5EF4-FFF2-40B4-BE49-F238E27FC236}">
              <a16:creationId xmlns="" xmlns:a16="http://schemas.microsoft.com/office/drawing/2014/main" id="{9DC66B4E-16D2-4365-A23C-E59EA7B606BB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41" name="TextBox 1">
          <a:extLst>
            <a:ext uri="{FF2B5EF4-FFF2-40B4-BE49-F238E27FC236}">
              <a16:creationId xmlns="" xmlns:a16="http://schemas.microsoft.com/office/drawing/2014/main" id="{5831AA3E-8FE7-43CE-90B8-2ABCDE92758A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42" name="TextBox 1">
          <a:extLst>
            <a:ext uri="{FF2B5EF4-FFF2-40B4-BE49-F238E27FC236}">
              <a16:creationId xmlns="" xmlns:a16="http://schemas.microsoft.com/office/drawing/2014/main" id="{688EE0D2-7A6C-4717-B1E4-D55E99F55A1E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43" name="TextBox 1">
          <a:extLst>
            <a:ext uri="{FF2B5EF4-FFF2-40B4-BE49-F238E27FC236}">
              <a16:creationId xmlns="" xmlns:a16="http://schemas.microsoft.com/office/drawing/2014/main" id="{C84F5D13-9070-48FD-A66F-BC62D3863B3B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44" name="TextBox 1">
          <a:extLst>
            <a:ext uri="{FF2B5EF4-FFF2-40B4-BE49-F238E27FC236}">
              <a16:creationId xmlns="" xmlns:a16="http://schemas.microsoft.com/office/drawing/2014/main" id="{24266642-7E68-4C1A-B151-174300475C89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45" name="TextBox 1">
          <a:extLst>
            <a:ext uri="{FF2B5EF4-FFF2-40B4-BE49-F238E27FC236}">
              <a16:creationId xmlns="" xmlns:a16="http://schemas.microsoft.com/office/drawing/2014/main" id="{8C8E94B1-1214-4621-B26D-9B5D606C1D87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46" name="TextBox 1">
          <a:extLst>
            <a:ext uri="{FF2B5EF4-FFF2-40B4-BE49-F238E27FC236}">
              <a16:creationId xmlns="" xmlns:a16="http://schemas.microsoft.com/office/drawing/2014/main" id="{52CB60BE-3DC5-4D79-8DC0-CBBE982DBF3F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47" name="TextBox 1">
          <a:extLst>
            <a:ext uri="{FF2B5EF4-FFF2-40B4-BE49-F238E27FC236}">
              <a16:creationId xmlns="" xmlns:a16="http://schemas.microsoft.com/office/drawing/2014/main" id="{6EAEBBFD-7204-4115-ABC0-C73FB3AB2388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48" name="TextBox 1">
          <a:extLst>
            <a:ext uri="{FF2B5EF4-FFF2-40B4-BE49-F238E27FC236}">
              <a16:creationId xmlns="" xmlns:a16="http://schemas.microsoft.com/office/drawing/2014/main" id="{48F98B9B-3E62-4D0B-8C8F-019D8B722950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49" name="TextBox 1">
          <a:extLst>
            <a:ext uri="{FF2B5EF4-FFF2-40B4-BE49-F238E27FC236}">
              <a16:creationId xmlns="" xmlns:a16="http://schemas.microsoft.com/office/drawing/2014/main" id="{EDF0F758-B77D-41DB-AA1F-2ED0C47CE88B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50" name="TextBox 1">
          <a:extLst>
            <a:ext uri="{FF2B5EF4-FFF2-40B4-BE49-F238E27FC236}">
              <a16:creationId xmlns="" xmlns:a16="http://schemas.microsoft.com/office/drawing/2014/main" id="{008FF2DF-F2B1-42B2-A91F-9D3652637D40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51" name="TextBox 1">
          <a:extLst>
            <a:ext uri="{FF2B5EF4-FFF2-40B4-BE49-F238E27FC236}">
              <a16:creationId xmlns="" xmlns:a16="http://schemas.microsoft.com/office/drawing/2014/main" id="{ECC1DB6B-27ED-41AC-8E0E-56D7A3E502DB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52" name="TextBox 1">
          <a:extLst>
            <a:ext uri="{FF2B5EF4-FFF2-40B4-BE49-F238E27FC236}">
              <a16:creationId xmlns="" xmlns:a16="http://schemas.microsoft.com/office/drawing/2014/main" id="{3E791325-3BB2-416C-B249-F08D82946272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53" name="TextBox 1">
          <a:extLst>
            <a:ext uri="{FF2B5EF4-FFF2-40B4-BE49-F238E27FC236}">
              <a16:creationId xmlns="" xmlns:a16="http://schemas.microsoft.com/office/drawing/2014/main" id="{219F439F-D0E4-4751-A240-4F8CB403353E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54" name="TextBox 1">
          <a:extLst>
            <a:ext uri="{FF2B5EF4-FFF2-40B4-BE49-F238E27FC236}">
              <a16:creationId xmlns="" xmlns:a16="http://schemas.microsoft.com/office/drawing/2014/main" id="{79CD65A5-7757-44C7-B467-C6E83715B23B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55" name="TextBox 1">
          <a:extLst>
            <a:ext uri="{FF2B5EF4-FFF2-40B4-BE49-F238E27FC236}">
              <a16:creationId xmlns="" xmlns:a16="http://schemas.microsoft.com/office/drawing/2014/main" id="{AD62A0B0-C02C-4EA3-BD30-A0830D6F9CEB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56" name="TextBox 1">
          <a:extLst>
            <a:ext uri="{FF2B5EF4-FFF2-40B4-BE49-F238E27FC236}">
              <a16:creationId xmlns="" xmlns:a16="http://schemas.microsoft.com/office/drawing/2014/main" id="{DBFDBB73-95DF-492D-A8D0-AD3E6209A57B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57" name="TextBox 1">
          <a:extLst>
            <a:ext uri="{FF2B5EF4-FFF2-40B4-BE49-F238E27FC236}">
              <a16:creationId xmlns="" xmlns:a16="http://schemas.microsoft.com/office/drawing/2014/main" id="{D6035692-5EA7-43BE-97FD-6A330D8C5E6E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58" name="TextBox 1">
          <a:extLst>
            <a:ext uri="{FF2B5EF4-FFF2-40B4-BE49-F238E27FC236}">
              <a16:creationId xmlns="" xmlns:a16="http://schemas.microsoft.com/office/drawing/2014/main" id="{01B9652A-AE9C-4E99-AF41-97C95C8D910C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59" name="TextBox 1">
          <a:extLst>
            <a:ext uri="{FF2B5EF4-FFF2-40B4-BE49-F238E27FC236}">
              <a16:creationId xmlns="" xmlns:a16="http://schemas.microsoft.com/office/drawing/2014/main" id="{7EAD3AC7-6046-4D95-B683-7DA607BF75F8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60" name="TextBox 1">
          <a:extLst>
            <a:ext uri="{FF2B5EF4-FFF2-40B4-BE49-F238E27FC236}">
              <a16:creationId xmlns="" xmlns:a16="http://schemas.microsoft.com/office/drawing/2014/main" id="{350A85B3-6AC9-476D-B78B-4730D3011AE1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61" name="TextBox 1">
          <a:extLst>
            <a:ext uri="{FF2B5EF4-FFF2-40B4-BE49-F238E27FC236}">
              <a16:creationId xmlns="" xmlns:a16="http://schemas.microsoft.com/office/drawing/2014/main" id="{E5068AB1-EF28-4271-B076-891972E68F77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62" name="TextBox 1">
          <a:extLst>
            <a:ext uri="{FF2B5EF4-FFF2-40B4-BE49-F238E27FC236}">
              <a16:creationId xmlns="" xmlns:a16="http://schemas.microsoft.com/office/drawing/2014/main" id="{D9211705-8E71-4774-A426-8E3AF2E86589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63" name="TextBox 1">
          <a:extLst>
            <a:ext uri="{FF2B5EF4-FFF2-40B4-BE49-F238E27FC236}">
              <a16:creationId xmlns="" xmlns:a16="http://schemas.microsoft.com/office/drawing/2014/main" id="{59882C65-D42A-4E1E-A869-7B2F9E74C2AA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64" name="TextBox 1">
          <a:extLst>
            <a:ext uri="{FF2B5EF4-FFF2-40B4-BE49-F238E27FC236}">
              <a16:creationId xmlns="" xmlns:a16="http://schemas.microsoft.com/office/drawing/2014/main" id="{DBA99163-CDAD-477B-8167-9FC941A07756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65" name="TextBox 1">
          <a:extLst>
            <a:ext uri="{FF2B5EF4-FFF2-40B4-BE49-F238E27FC236}">
              <a16:creationId xmlns="" xmlns:a16="http://schemas.microsoft.com/office/drawing/2014/main" id="{5F777C37-1C75-4044-B005-BF2241D19780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66" name="TextBox 1">
          <a:extLst>
            <a:ext uri="{FF2B5EF4-FFF2-40B4-BE49-F238E27FC236}">
              <a16:creationId xmlns="" xmlns:a16="http://schemas.microsoft.com/office/drawing/2014/main" id="{CF59E21A-07B0-4EEE-BC4B-05A398A4D1E3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1011</xdr:row>
      <xdr:rowOff>0</xdr:rowOff>
    </xdr:from>
    <xdr:ext cx="194454" cy="368494"/>
    <xdr:sp macro="" textlink="">
      <xdr:nvSpPr>
        <xdr:cNvPr id="6567" name="TextBox 1">
          <a:extLst>
            <a:ext uri="{FF2B5EF4-FFF2-40B4-BE49-F238E27FC236}">
              <a16:creationId xmlns="" xmlns:a16="http://schemas.microsoft.com/office/drawing/2014/main" id="{8C7AE759-3844-44E4-99AA-3EBD3F2B276E}"/>
            </a:ext>
          </a:extLst>
        </xdr:cNvPr>
        <xdr:cNvSpPr txBox="1"/>
      </xdr:nvSpPr>
      <xdr:spPr>
        <a:xfrm>
          <a:off x="2257425" y="2498902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1011</xdr:row>
      <xdr:rowOff>0</xdr:rowOff>
    </xdr:from>
    <xdr:ext cx="194454" cy="368494"/>
    <xdr:sp macro="" textlink="">
      <xdr:nvSpPr>
        <xdr:cNvPr id="6568" name="TextBox 1">
          <a:extLst>
            <a:ext uri="{FF2B5EF4-FFF2-40B4-BE49-F238E27FC236}">
              <a16:creationId xmlns="" xmlns:a16="http://schemas.microsoft.com/office/drawing/2014/main" id="{5703B60D-D49C-44B3-8DB6-FFFBFE009FE5}"/>
            </a:ext>
          </a:extLst>
        </xdr:cNvPr>
        <xdr:cNvSpPr txBox="1"/>
      </xdr:nvSpPr>
      <xdr:spPr>
        <a:xfrm>
          <a:off x="2257425" y="2498902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1011</xdr:row>
      <xdr:rowOff>0</xdr:rowOff>
    </xdr:from>
    <xdr:ext cx="194454" cy="368494"/>
    <xdr:sp macro="" textlink="">
      <xdr:nvSpPr>
        <xdr:cNvPr id="6569" name="TextBox 1">
          <a:extLst>
            <a:ext uri="{FF2B5EF4-FFF2-40B4-BE49-F238E27FC236}">
              <a16:creationId xmlns="" xmlns:a16="http://schemas.microsoft.com/office/drawing/2014/main" id="{FCEE1112-B06D-4C55-A8A9-B51C813BE160}"/>
            </a:ext>
          </a:extLst>
        </xdr:cNvPr>
        <xdr:cNvSpPr txBox="1"/>
      </xdr:nvSpPr>
      <xdr:spPr>
        <a:xfrm>
          <a:off x="2257425" y="2498902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1011</xdr:row>
      <xdr:rowOff>0</xdr:rowOff>
    </xdr:from>
    <xdr:ext cx="194454" cy="368494"/>
    <xdr:sp macro="" textlink="">
      <xdr:nvSpPr>
        <xdr:cNvPr id="6570" name="TextBox 1">
          <a:extLst>
            <a:ext uri="{FF2B5EF4-FFF2-40B4-BE49-F238E27FC236}">
              <a16:creationId xmlns="" xmlns:a16="http://schemas.microsoft.com/office/drawing/2014/main" id="{C3CD6626-B188-4167-9526-1D0178691FB0}"/>
            </a:ext>
          </a:extLst>
        </xdr:cNvPr>
        <xdr:cNvSpPr txBox="1"/>
      </xdr:nvSpPr>
      <xdr:spPr>
        <a:xfrm>
          <a:off x="2257425" y="24989028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71" name="TextBox 1">
          <a:extLst>
            <a:ext uri="{FF2B5EF4-FFF2-40B4-BE49-F238E27FC236}">
              <a16:creationId xmlns="" xmlns:a16="http://schemas.microsoft.com/office/drawing/2014/main" id="{AE162EE4-475A-4848-B5C9-F46FE4A4C28F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72" name="TextBox 1">
          <a:extLst>
            <a:ext uri="{FF2B5EF4-FFF2-40B4-BE49-F238E27FC236}">
              <a16:creationId xmlns="" xmlns:a16="http://schemas.microsoft.com/office/drawing/2014/main" id="{C32F5287-8A7B-41E9-8298-C16E96A4DC8C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73" name="TextBox 1">
          <a:extLst>
            <a:ext uri="{FF2B5EF4-FFF2-40B4-BE49-F238E27FC236}">
              <a16:creationId xmlns="" xmlns:a16="http://schemas.microsoft.com/office/drawing/2014/main" id="{67E099A5-FEE1-4253-AFEF-FF16EE92E1C5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74" name="TextBox 1">
          <a:extLst>
            <a:ext uri="{FF2B5EF4-FFF2-40B4-BE49-F238E27FC236}">
              <a16:creationId xmlns="" xmlns:a16="http://schemas.microsoft.com/office/drawing/2014/main" id="{C5402B97-8D9C-42A9-88ED-E5C9977EB508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75" name="TextBox 1">
          <a:extLst>
            <a:ext uri="{FF2B5EF4-FFF2-40B4-BE49-F238E27FC236}">
              <a16:creationId xmlns="" xmlns:a16="http://schemas.microsoft.com/office/drawing/2014/main" id="{7107F357-55C0-4177-86AA-CDCC04C6D970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76" name="TextBox 1">
          <a:extLst>
            <a:ext uri="{FF2B5EF4-FFF2-40B4-BE49-F238E27FC236}">
              <a16:creationId xmlns="" xmlns:a16="http://schemas.microsoft.com/office/drawing/2014/main" id="{ED3EC0D0-C374-4C22-9044-9DCF42B18688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77" name="TextBox 1">
          <a:extLst>
            <a:ext uri="{FF2B5EF4-FFF2-40B4-BE49-F238E27FC236}">
              <a16:creationId xmlns="" xmlns:a16="http://schemas.microsoft.com/office/drawing/2014/main" id="{03D82349-7FD4-4A7B-BFB1-018B0C45F5F2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78" name="TextBox 1">
          <a:extLst>
            <a:ext uri="{FF2B5EF4-FFF2-40B4-BE49-F238E27FC236}">
              <a16:creationId xmlns="" xmlns:a16="http://schemas.microsoft.com/office/drawing/2014/main" id="{4F970799-F755-46E0-B4A9-F4D8D07D9852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79" name="TextBox 1">
          <a:extLst>
            <a:ext uri="{FF2B5EF4-FFF2-40B4-BE49-F238E27FC236}">
              <a16:creationId xmlns="" xmlns:a16="http://schemas.microsoft.com/office/drawing/2014/main" id="{E621D6E2-8E75-4E4E-BA2D-B3EA986E8525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80" name="TextBox 1">
          <a:extLst>
            <a:ext uri="{FF2B5EF4-FFF2-40B4-BE49-F238E27FC236}">
              <a16:creationId xmlns="" xmlns:a16="http://schemas.microsoft.com/office/drawing/2014/main" id="{0C96BDE6-CF24-4C75-B5C5-7375871B889D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81" name="TextBox 1">
          <a:extLst>
            <a:ext uri="{FF2B5EF4-FFF2-40B4-BE49-F238E27FC236}">
              <a16:creationId xmlns="" xmlns:a16="http://schemas.microsoft.com/office/drawing/2014/main" id="{93CE39D2-DFCB-4D51-84DA-3E49D64727BE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82" name="TextBox 1">
          <a:extLst>
            <a:ext uri="{FF2B5EF4-FFF2-40B4-BE49-F238E27FC236}">
              <a16:creationId xmlns="" xmlns:a16="http://schemas.microsoft.com/office/drawing/2014/main" id="{D95F9B9A-0BD9-4544-BE24-7B1637D45C2B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83" name="TextBox 1">
          <a:extLst>
            <a:ext uri="{FF2B5EF4-FFF2-40B4-BE49-F238E27FC236}">
              <a16:creationId xmlns="" xmlns:a16="http://schemas.microsoft.com/office/drawing/2014/main" id="{F192AE31-1338-44E6-8D4A-B9B03E95D524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84" name="TextBox 1">
          <a:extLst>
            <a:ext uri="{FF2B5EF4-FFF2-40B4-BE49-F238E27FC236}">
              <a16:creationId xmlns="" xmlns:a16="http://schemas.microsoft.com/office/drawing/2014/main" id="{8729590D-7B53-467A-80F1-9C2680C62BF3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85" name="TextBox 1">
          <a:extLst>
            <a:ext uri="{FF2B5EF4-FFF2-40B4-BE49-F238E27FC236}">
              <a16:creationId xmlns="" xmlns:a16="http://schemas.microsoft.com/office/drawing/2014/main" id="{61147FC6-302E-4925-B900-5C05149A41DC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86" name="TextBox 1">
          <a:extLst>
            <a:ext uri="{FF2B5EF4-FFF2-40B4-BE49-F238E27FC236}">
              <a16:creationId xmlns="" xmlns:a16="http://schemas.microsoft.com/office/drawing/2014/main" id="{3F671CC2-B7AF-4374-B2CD-2CBB34BDC7FF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87" name="TextBox 1">
          <a:extLst>
            <a:ext uri="{FF2B5EF4-FFF2-40B4-BE49-F238E27FC236}">
              <a16:creationId xmlns="" xmlns:a16="http://schemas.microsoft.com/office/drawing/2014/main" id="{763EA6C0-A2A2-40D7-89CE-856E075F7886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88" name="TextBox 1">
          <a:extLst>
            <a:ext uri="{FF2B5EF4-FFF2-40B4-BE49-F238E27FC236}">
              <a16:creationId xmlns="" xmlns:a16="http://schemas.microsoft.com/office/drawing/2014/main" id="{181B5ACB-29EE-416D-BC9D-7DBAC88005EF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89" name="TextBox 1">
          <a:extLst>
            <a:ext uri="{FF2B5EF4-FFF2-40B4-BE49-F238E27FC236}">
              <a16:creationId xmlns="" xmlns:a16="http://schemas.microsoft.com/office/drawing/2014/main" id="{E208A2D2-1421-4C85-80A0-38DFAFAB72DE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90" name="TextBox 1">
          <a:extLst>
            <a:ext uri="{FF2B5EF4-FFF2-40B4-BE49-F238E27FC236}">
              <a16:creationId xmlns="" xmlns:a16="http://schemas.microsoft.com/office/drawing/2014/main" id="{25AB6205-6234-4242-98E9-9D314B934AFE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91" name="TextBox 1">
          <a:extLst>
            <a:ext uri="{FF2B5EF4-FFF2-40B4-BE49-F238E27FC236}">
              <a16:creationId xmlns="" xmlns:a16="http://schemas.microsoft.com/office/drawing/2014/main" id="{545A13C0-2FB1-4C53-A63A-D85D35AB680A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92" name="TextBox 1">
          <a:extLst>
            <a:ext uri="{FF2B5EF4-FFF2-40B4-BE49-F238E27FC236}">
              <a16:creationId xmlns="" xmlns:a16="http://schemas.microsoft.com/office/drawing/2014/main" id="{C46FF72A-840E-41D0-9515-4D8538E27579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93" name="TextBox 1">
          <a:extLst>
            <a:ext uri="{FF2B5EF4-FFF2-40B4-BE49-F238E27FC236}">
              <a16:creationId xmlns="" xmlns:a16="http://schemas.microsoft.com/office/drawing/2014/main" id="{82B9F39E-51E8-414D-ACFD-EC0B34BF1090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94" name="TextBox 1">
          <a:extLst>
            <a:ext uri="{FF2B5EF4-FFF2-40B4-BE49-F238E27FC236}">
              <a16:creationId xmlns="" xmlns:a16="http://schemas.microsoft.com/office/drawing/2014/main" id="{332FF6BC-C058-4CF2-8BD4-4C1C23F2A56E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95" name="TextBox 1">
          <a:extLst>
            <a:ext uri="{FF2B5EF4-FFF2-40B4-BE49-F238E27FC236}">
              <a16:creationId xmlns="" xmlns:a16="http://schemas.microsoft.com/office/drawing/2014/main" id="{EE6CF0F3-1284-40F0-9D7D-91FB6E282C38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96" name="TextBox 1">
          <a:extLst>
            <a:ext uri="{FF2B5EF4-FFF2-40B4-BE49-F238E27FC236}">
              <a16:creationId xmlns="" xmlns:a16="http://schemas.microsoft.com/office/drawing/2014/main" id="{9729BABB-54B7-43D8-95AA-3DE700A8A0BF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97" name="TextBox 1">
          <a:extLst>
            <a:ext uri="{FF2B5EF4-FFF2-40B4-BE49-F238E27FC236}">
              <a16:creationId xmlns="" xmlns:a16="http://schemas.microsoft.com/office/drawing/2014/main" id="{3DC15C63-2AD3-4731-B1ED-662621C01FBC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98" name="TextBox 1">
          <a:extLst>
            <a:ext uri="{FF2B5EF4-FFF2-40B4-BE49-F238E27FC236}">
              <a16:creationId xmlns="" xmlns:a16="http://schemas.microsoft.com/office/drawing/2014/main" id="{1E9634D1-A43C-41D6-9C7D-C99DC12EEE0C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599" name="TextBox 1">
          <a:extLst>
            <a:ext uri="{FF2B5EF4-FFF2-40B4-BE49-F238E27FC236}">
              <a16:creationId xmlns="" xmlns:a16="http://schemas.microsoft.com/office/drawing/2014/main" id="{1178DB82-930A-4002-AEAB-2D8C55D2DD15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600" name="TextBox 1">
          <a:extLst>
            <a:ext uri="{FF2B5EF4-FFF2-40B4-BE49-F238E27FC236}">
              <a16:creationId xmlns="" xmlns:a16="http://schemas.microsoft.com/office/drawing/2014/main" id="{7E999CFB-95DA-4416-B405-A5820BF3FEDA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601" name="TextBox 1">
          <a:extLst>
            <a:ext uri="{FF2B5EF4-FFF2-40B4-BE49-F238E27FC236}">
              <a16:creationId xmlns="" xmlns:a16="http://schemas.microsoft.com/office/drawing/2014/main" id="{47D18E47-ECF8-4543-B6D6-43190EAABFAD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1011</xdr:row>
      <xdr:rowOff>0</xdr:rowOff>
    </xdr:from>
    <xdr:ext cx="184731" cy="264560"/>
    <xdr:sp macro="" textlink="">
      <xdr:nvSpPr>
        <xdr:cNvPr id="6602" name="TextBox 1">
          <a:extLst>
            <a:ext uri="{FF2B5EF4-FFF2-40B4-BE49-F238E27FC236}">
              <a16:creationId xmlns="" xmlns:a16="http://schemas.microsoft.com/office/drawing/2014/main" id="{6725CEB2-033F-427F-B7D8-93F67C3CC844}"/>
            </a:ext>
          </a:extLst>
        </xdr:cNvPr>
        <xdr:cNvSpPr txBox="1"/>
      </xdr:nvSpPr>
      <xdr:spPr>
        <a:xfrm>
          <a:off x="2266950" y="249890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75008" cy="311803"/>
    <xdr:sp macro="" textlink="">
      <xdr:nvSpPr>
        <xdr:cNvPr id="6603" name="TextBox 1">
          <a:extLst>
            <a:ext uri="{FF2B5EF4-FFF2-40B4-BE49-F238E27FC236}">
              <a16:creationId xmlns="" xmlns:a16="http://schemas.microsoft.com/office/drawing/2014/main" id="{7CC14610-5BB2-441D-910A-60CF305DA6BB}"/>
            </a:ext>
          </a:extLst>
        </xdr:cNvPr>
        <xdr:cNvSpPr txBox="1"/>
      </xdr:nvSpPr>
      <xdr:spPr>
        <a:xfrm>
          <a:off x="2266950" y="25607772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75008" cy="310174"/>
    <xdr:sp macro="" textlink="">
      <xdr:nvSpPr>
        <xdr:cNvPr id="6604" name="TextBox 1">
          <a:extLst>
            <a:ext uri="{FF2B5EF4-FFF2-40B4-BE49-F238E27FC236}">
              <a16:creationId xmlns="" xmlns:a16="http://schemas.microsoft.com/office/drawing/2014/main" id="{B02CF3B2-DC41-494E-B7A6-61E2EC38F78C}"/>
            </a:ext>
          </a:extLst>
        </xdr:cNvPr>
        <xdr:cNvSpPr txBox="1"/>
      </xdr:nvSpPr>
      <xdr:spPr>
        <a:xfrm>
          <a:off x="2266950" y="25607772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75008" cy="310174"/>
    <xdr:sp macro="" textlink="">
      <xdr:nvSpPr>
        <xdr:cNvPr id="6605" name="TextBox 1">
          <a:extLst>
            <a:ext uri="{FF2B5EF4-FFF2-40B4-BE49-F238E27FC236}">
              <a16:creationId xmlns="" xmlns:a16="http://schemas.microsoft.com/office/drawing/2014/main" id="{D7BE9FAF-9008-4DBA-8BE2-DF77C29E621A}"/>
            </a:ext>
          </a:extLst>
        </xdr:cNvPr>
        <xdr:cNvSpPr txBox="1"/>
      </xdr:nvSpPr>
      <xdr:spPr>
        <a:xfrm>
          <a:off x="2266950" y="25607772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1037</xdr:row>
      <xdr:rowOff>0</xdr:rowOff>
    </xdr:from>
    <xdr:ext cx="194454" cy="368494"/>
    <xdr:sp macro="" textlink="">
      <xdr:nvSpPr>
        <xdr:cNvPr id="6606" name="TextBox 1">
          <a:extLst>
            <a:ext uri="{FF2B5EF4-FFF2-40B4-BE49-F238E27FC236}">
              <a16:creationId xmlns="" xmlns:a16="http://schemas.microsoft.com/office/drawing/2014/main" id="{5FDF9790-43E8-45AD-9D11-5F13CBE3EF65}"/>
            </a:ext>
          </a:extLst>
        </xdr:cNvPr>
        <xdr:cNvSpPr txBox="1"/>
      </xdr:nvSpPr>
      <xdr:spPr>
        <a:xfrm>
          <a:off x="2257425" y="25607772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1037</xdr:row>
      <xdr:rowOff>0</xdr:rowOff>
    </xdr:from>
    <xdr:ext cx="194454" cy="368494"/>
    <xdr:sp macro="" textlink="">
      <xdr:nvSpPr>
        <xdr:cNvPr id="6607" name="TextBox 1">
          <a:extLst>
            <a:ext uri="{FF2B5EF4-FFF2-40B4-BE49-F238E27FC236}">
              <a16:creationId xmlns="" xmlns:a16="http://schemas.microsoft.com/office/drawing/2014/main" id="{4577AE3D-5802-46E1-993D-5BC583C99F74}"/>
            </a:ext>
          </a:extLst>
        </xdr:cNvPr>
        <xdr:cNvSpPr txBox="1"/>
      </xdr:nvSpPr>
      <xdr:spPr>
        <a:xfrm>
          <a:off x="2257425" y="25607772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1037</xdr:row>
      <xdr:rowOff>0</xdr:rowOff>
    </xdr:from>
    <xdr:ext cx="194454" cy="368494"/>
    <xdr:sp macro="" textlink="">
      <xdr:nvSpPr>
        <xdr:cNvPr id="6608" name="TextBox 1">
          <a:extLst>
            <a:ext uri="{FF2B5EF4-FFF2-40B4-BE49-F238E27FC236}">
              <a16:creationId xmlns="" xmlns:a16="http://schemas.microsoft.com/office/drawing/2014/main" id="{E3001500-6523-4430-B8A5-B8FD778CDF31}"/>
            </a:ext>
          </a:extLst>
        </xdr:cNvPr>
        <xdr:cNvSpPr txBox="1"/>
      </xdr:nvSpPr>
      <xdr:spPr>
        <a:xfrm>
          <a:off x="2257425" y="25607772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1037</xdr:row>
      <xdr:rowOff>0</xdr:rowOff>
    </xdr:from>
    <xdr:ext cx="194454" cy="368494"/>
    <xdr:sp macro="" textlink="">
      <xdr:nvSpPr>
        <xdr:cNvPr id="6609" name="TextBox 1">
          <a:extLst>
            <a:ext uri="{FF2B5EF4-FFF2-40B4-BE49-F238E27FC236}">
              <a16:creationId xmlns="" xmlns:a16="http://schemas.microsoft.com/office/drawing/2014/main" id="{C792FB60-5D03-4319-8D7A-99D06904F9D9}"/>
            </a:ext>
          </a:extLst>
        </xdr:cNvPr>
        <xdr:cNvSpPr txBox="1"/>
      </xdr:nvSpPr>
      <xdr:spPr>
        <a:xfrm>
          <a:off x="2257425" y="25607772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1037</xdr:row>
      <xdr:rowOff>0</xdr:rowOff>
    </xdr:from>
    <xdr:ext cx="194454" cy="368494"/>
    <xdr:sp macro="" textlink="">
      <xdr:nvSpPr>
        <xdr:cNvPr id="6610" name="TextBox 1">
          <a:extLst>
            <a:ext uri="{FF2B5EF4-FFF2-40B4-BE49-F238E27FC236}">
              <a16:creationId xmlns="" xmlns:a16="http://schemas.microsoft.com/office/drawing/2014/main" id="{FD6E280C-58F2-4519-8D49-7BC5ED6E46EE}"/>
            </a:ext>
          </a:extLst>
        </xdr:cNvPr>
        <xdr:cNvSpPr txBox="1"/>
      </xdr:nvSpPr>
      <xdr:spPr>
        <a:xfrm>
          <a:off x="2257425" y="25607772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216534" cy="264560"/>
    <xdr:sp macro="" textlink="">
      <xdr:nvSpPr>
        <xdr:cNvPr id="6611" name="TextBox 1">
          <a:extLst>
            <a:ext uri="{FF2B5EF4-FFF2-40B4-BE49-F238E27FC236}">
              <a16:creationId xmlns="" xmlns:a16="http://schemas.microsoft.com/office/drawing/2014/main" id="{9ACD3C7F-BB5C-4F61-8932-4B783610FBFC}"/>
            </a:ext>
          </a:extLst>
        </xdr:cNvPr>
        <xdr:cNvSpPr txBox="1"/>
      </xdr:nvSpPr>
      <xdr:spPr>
        <a:xfrm>
          <a:off x="2266950" y="25607772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12" name="TextBox 1">
          <a:extLst>
            <a:ext uri="{FF2B5EF4-FFF2-40B4-BE49-F238E27FC236}">
              <a16:creationId xmlns="" xmlns:a16="http://schemas.microsoft.com/office/drawing/2014/main" id="{A1D8F4B7-DF6C-4321-8AC9-2F5FE2C2B805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13" name="TextBox 1">
          <a:extLst>
            <a:ext uri="{FF2B5EF4-FFF2-40B4-BE49-F238E27FC236}">
              <a16:creationId xmlns="" xmlns:a16="http://schemas.microsoft.com/office/drawing/2014/main" id="{FE5497CA-719B-47D4-BCB0-6EA564066335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14" name="TextBox 1">
          <a:extLst>
            <a:ext uri="{FF2B5EF4-FFF2-40B4-BE49-F238E27FC236}">
              <a16:creationId xmlns="" xmlns:a16="http://schemas.microsoft.com/office/drawing/2014/main" id="{2E851323-1DCE-4774-80EF-A75698728EB1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15" name="TextBox 1">
          <a:extLst>
            <a:ext uri="{FF2B5EF4-FFF2-40B4-BE49-F238E27FC236}">
              <a16:creationId xmlns="" xmlns:a16="http://schemas.microsoft.com/office/drawing/2014/main" id="{D6DBC791-4790-48D1-80DB-2E38E8CE374E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16" name="TextBox 1">
          <a:extLst>
            <a:ext uri="{FF2B5EF4-FFF2-40B4-BE49-F238E27FC236}">
              <a16:creationId xmlns="" xmlns:a16="http://schemas.microsoft.com/office/drawing/2014/main" id="{01DCCFC2-EC2B-4C94-A49F-BD4D14B53C52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17" name="TextBox 1">
          <a:extLst>
            <a:ext uri="{FF2B5EF4-FFF2-40B4-BE49-F238E27FC236}">
              <a16:creationId xmlns="" xmlns:a16="http://schemas.microsoft.com/office/drawing/2014/main" id="{4E279E8E-9C09-4BCE-8135-FEEC5B89C7D1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18" name="TextBox 1">
          <a:extLst>
            <a:ext uri="{FF2B5EF4-FFF2-40B4-BE49-F238E27FC236}">
              <a16:creationId xmlns="" xmlns:a16="http://schemas.microsoft.com/office/drawing/2014/main" id="{E02637C4-51C9-4978-80A4-6D194A66933E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19" name="TextBox 1">
          <a:extLst>
            <a:ext uri="{FF2B5EF4-FFF2-40B4-BE49-F238E27FC236}">
              <a16:creationId xmlns="" xmlns:a16="http://schemas.microsoft.com/office/drawing/2014/main" id="{51081646-66F8-4AA5-824C-1239A07772D6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20" name="TextBox 1">
          <a:extLst>
            <a:ext uri="{FF2B5EF4-FFF2-40B4-BE49-F238E27FC236}">
              <a16:creationId xmlns="" xmlns:a16="http://schemas.microsoft.com/office/drawing/2014/main" id="{1787960D-7DE0-48AF-A85F-7BBD6F25A2D2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21" name="TextBox 1">
          <a:extLst>
            <a:ext uri="{FF2B5EF4-FFF2-40B4-BE49-F238E27FC236}">
              <a16:creationId xmlns="" xmlns:a16="http://schemas.microsoft.com/office/drawing/2014/main" id="{52E62080-E0E1-4BE9-8165-58D97275F78C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22" name="TextBox 1">
          <a:extLst>
            <a:ext uri="{FF2B5EF4-FFF2-40B4-BE49-F238E27FC236}">
              <a16:creationId xmlns="" xmlns:a16="http://schemas.microsoft.com/office/drawing/2014/main" id="{5304F22D-DC37-40A8-A713-0117DC6549A4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23" name="TextBox 1">
          <a:extLst>
            <a:ext uri="{FF2B5EF4-FFF2-40B4-BE49-F238E27FC236}">
              <a16:creationId xmlns="" xmlns:a16="http://schemas.microsoft.com/office/drawing/2014/main" id="{D1DEC304-417F-4AB8-831E-E2D5623AE362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24" name="TextBox 1">
          <a:extLst>
            <a:ext uri="{FF2B5EF4-FFF2-40B4-BE49-F238E27FC236}">
              <a16:creationId xmlns="" xmlns:a16="http://schemas.microsoft.com/office/drawing/2014/main" id="{A436A8E1-B0D5-48DD-9363-EFB2255214C8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25" name="TextBox 1">
          <a:extLst>
            <a:ext uri="{FF2B5EF4-FFF2-40B4-BE49-F238E27FC236}">
              <a16:creationId xmlns="" xmlns:a16="http://schemas.microsoft.com/office/drawing/2014/main" id="{C73CE59C-7D3C-499E-AB9C-31970294F0EE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26" name="TextBox 1">
          <a:extLst>
            <a:ext uri="{FF2B5EF4-FFF2-40B4-BE49-F238E27FC236}">
              <a16:creationId xmlns="" xmlns:a16="http://schemas.microsoft.com/office/drawing/2014/main" id="{12ABB90B-5A8C-43BE-830F-D002BDB2F4E4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27" name="TextBox 1">
          <a:extLst>
            <a:ext uri="{FF2B5EF4-FFF2-40B4-BE49-F238E27FC236}">
              <a16:creationId xmlns="" xmlns:a16="http://schemas.microsoft.com/office/drawing/2014/main" id="{E6D5F81F-3CDF-4739-A74E-7EE7A4ED89F8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28" name="TextBox 1">
          <a:extLst>
            <a:ext uri="{FF2B5EF4-FFF2-40B4-BE49-F238E27FC236}">
              <a16:creationId xmlns="" xmlns:a16="http://schemas.microsoft.com/office/drawing/2014/main" id="{8468280C-625C-4559-B77B-6B7430420076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29" name="TextBox 1">
          <a:extLst>
            <a:ext uri="{FF2B5EF4-FFF2-40B4-BE49-F238E27FC236}">
              <a16:creationId xmlns="" xmlns:a16="http://schemas.microsoft.com/office/drawing/2014/main" id="{18B3BAB3-C00F-47E2-8DCA-E43C4FAAAAAF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30" name="TextBox 1">
          <a:extLst>
            <a:ext uri="{FF2B5EF4-FFF2-40B4-BE49-F238E27FC236}">
              <a16:creationId xmlns="" xmlns:a16="http://schemas.microsoft.com/office/drawing/2014/main" id="{FC203C36-B882-4457-B9E7-41043F83825F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31" name="TextBox 1">
          <a:extLst>
            <a:ext uri="{FF2B5EF4-FFF2-40B4-BE49-F238E27FC236}">
              <a16:creationId xmlns="" xmlns:a16="http://schemas.microsoft.com/office/drawing/2014/main" id="{575E60B8-695E-4E6B-81C9-01BA498937D0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32" name="TextBox 1">
          <a:extLst>
            <a:ext uri="{FF2B5EF4-FFF2-40B4-BE49-F238E27FC236}">
              <a16:creationId xmlns="" xmlns:a16="http://schemas.microsoft.com/office/drawing/2014/main" id="{81D9C33E-5A53-42E2-9746-58FEFE69444A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33" name="TextBox 1">
          <a:extLst>
            <a:ext uri="{FF2B5EF4-FFF2-40B4-BE49-F238E27FC236}">
              <a16:creationId xmlns="" xmlns:a16="http://schemas.microsoft.com/office/drawing/2014/main" id="{4E86607B-6D09-4D8F-BF7B-6944369B4BBD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34" name="TextBox 1">
          <a:extLst>
            <a:ext uri="{FF2B5EF4-FFF2-40B4-BE49-F238E27FC236}">
              <a16:creationId xmlns="" xmlns:a16="http://schemas.microsoft.com/office/drawing/2014/main" id="{26FC22E8-C6B7-4F53-9A14-38BB6385698F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35" name="TextBox 1">
          <a:extLst>
            <a:ext uri="{FF2B5EF4-FFF2-40B4-BE49-F238E27FC236}">
              <a16:creationId xmlns="" xmlns:a16="http://schemas.microsoft.com/office/drawing/2014/main" id="{9D65EA86-CF39-47C1-AE64-E94EDFDCBDF1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36" name="TextBox 1">
          <a:extLst>
            <a:ext uri="{FF2B5EF4-FFF2-40B4-BE49-F238E27FC236}">
              <a16:creationId xmlns="" xmlns:a16="http://schemas.microsoft.com/office/drawing/2014/main" id="{D21E6A6E-E673-45EA-9817-C7BC5FDCD75A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37" name="TextBox 1">
          <a:extLst>
            <a:ext uri="{FF2B5EF4-FFF2-40B4-BE49-F238E27FC236}">
              <a16:creationId xmlns="" xmlns:a16="http://schemas.microsoft.com/office/drawing/2014/main" id="{83DD5F1E-2242-4E52-BF21-C363AF0E0AD1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38" name="TextBox 1">
          <a:extLst>
            <a:ext uri="{FF2B5EF4-FFF2-40B4-BE49-F238E27FC236}">
              <a16:creationId xmlns="" xmlns:a16="http://schemas.microsoft.com/office/drawing/2014/main" id="{91CC8843-35D1-45EA-8D99-D5722C24050B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39" name="TextBox 1">
          <a:extLst>
            <a:ext uri="{FF2B5EF4-FFF2-40B4-BE49-F238E27FC236}">
              <a16:creationId xmlns="" xmlns:a16="http://schemas.microsoft.com/office/drawing/2014/main" id="{5A6457D2-7993-4D33-939A-080ED4CF656B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40" name="TextBox 1">
          <a:extLst>
            <a:ext uri="{FF2B5EF4-FFF2-40B4-BE49-F238E27FC236}">
              <a16:creationId xmlns="" xmlns:a16="http://schemas.microsoft.com/office/drawing/2014/main" id="{F42DF0D2-D591-4AAF-BF30-E0F5AA320AF5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41" name="TextBox 1">
          <a:extLst>
            <a:ext uri="{FF2B5EF4-FFF2-40B4-BE49-F238E27FC236}">
              <a16:creationId xmlns="" xmlns:a16="http://schemas.microsoft.com/office/drawing/2014/main" id="{8F591614-20A5-4DD4-8BC1-57B4A05552B3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42" name="TextBox 1">
          <a:extLst>
            <a:ext uri="{FF2B5EF4-FFF2-40B4-BE49-F238E27FC236}">
              <a16:creationId xmlns="" xmlns:a16="http://schemas.microsoft.com/office/drawing/2014/main" id="{C5366E31-E940-418E-9976-D230193D4D60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43" name="TextBox 1">
          <a:extLst>
            <a:ext uri="{FF2B5EF4-FFF2-40B4-BE49-F238E27FC236}">
              <a16:creationId xmlns="" xmlns:a16="http://schemas.microsoft.com/office/drawing/2014/main" id="{20BB490F-DEC6-4636-ABFB-F2F58FCFD0E1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1037</xdr:row>
      <xdr:rowOff>0</xdr:rowOff>
    </xdr:from>
    <xdr:ext cx="194454" cy="368494"/>
    <xdr:sp macro="" textlink="">
      <xdr:nvSpPr>
        <xdr:cNvPr id="6644" name="TextBox 1">
          <a:extLst>
            <a:ext uri="{FF2B5EF4-FFF2-40B4-BE49-F238E27FC236}">
              <a16:creationId xmlns="" xmlns:a16="http://schemas.microsoft.com/office/drawing/2014/main" id="{D347455F-23B1-4610-B02C-A4A6872A5985}"/>
            </a:ext>
          </a:extLst>
        </xdr:cNvPr>
        <xdr:cNvSpPr txBox="1"/>
      </xdr:nvSpPr>
      <xdr:spPr>
        <a:xfrm>
          <a:off x="2257425" y="25607772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1037</xdr:row>
      <xdr:rowOff>0</xdr:rowOff>
    </xdr:from>
    <xdr:ext cx="194454" cy="368494"/>
    <xdr:sp macro="" textlink="">
      <xdr:nvSpPr>
        <xdr:cNvPr id="6645" name="TextBox 1">
          <a:extLst>
            <a:ext uri="{FF2B5EF4-FFF2-40B4-BE49-F238E27FC236}">
              <a16:creationId xmlns="" xmlns:a16="http://schemas.microsoft.com/office/drawing/2014/main" id="{A47D823A-47D4-443A-B039-4FA6C99428FB}"/>
            </a:ext>
          </a:extLst>
        </xdr:cNvPr>
        <xdr:cNvSpPr txBox="1"/>
      </xdr:nvSpPr>
      <xdr:spPr>
        <a:xfrm>
          <a:off x="2257425" y="25607772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1037</xdr:row>
      <xdr:rowOff>0</xdr:rowOff>
    </xdr:from>
    <xdr:ext cx="194454" cy="368494"/>
    <xdr:sp macro="" textlink="">
      <xdr:nvSpPr>
        <xdr:cNvPr id="6646" name="TextBox 1">
          <a:extLst>
            <a:ext uri="{FF2B5EF4-FFF2-40B4-BE49-F238E27FC236}">
              <a16:creationId xmlns="" xmlns:a16="http://schemas.microsoft.com/office/drawing/2014/main" id="{542C3F85-F449-4A27-AE52-9BFB5AA69961}"/>
            </a:ext>
          </a:extLst>
        </xdr:cNvPr>
        <xdr:cNvSpPr txBox="1"/>
      </xdr:nvSpPr>
      <xdr:spPr>
        <a:xfrm>
          <a:off x="2257425" y="25607772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1037</xdr:row>
      <xdr:rowOff>0</xdr:rowOff>
    </xdr:from>
    <xdr:ext cx="194454" cy="368494"/>
    <xdr:sp macro="" textlink="">
      <xdr:nvSpPr>
        <xdr:cNvPr id="6647" name="TextBox 1">
          <a:extLst>
            <a:ext uri="{FF2B5EF4-FFF2-40B4-BE49-F238E27FC236}">
              <a16:creationId xmlns="" xmlns:a16="http://schemas.microsoft.com/office/drawing/2014/main" id="{52A4BC07-C831-4721-883A-FC8E58697464}"/>
            </a:ext>
          </a:extLst>
        </xdr:cNvPr>
        <xdr:cNvSpPr txBox="1"/>
      </xdr:nvSpPr>
      <xdr:spPr>
        <a:xfrm>
          <a:off x="2257425" y="25607772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48" name="TextBox 1">
          <a:extLst>
            <a:ext uri="{FF2B5EF4-FFF2-40B4-BE49-F238E27FC236}">
              <a16:creationId xmlns="" xmlns:a16="http://schemas.microsoft.com/office/drawing/2014/main" id="{A921AA5A-3DEB-48E6-86AC-84DD817D3510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49" name="TextBox 1">
          <a:extLst>
            <a:ext uri="{FF2B5EF4-FFF2-40B4-BE49-F238E27FC236}">
              <a16:creationId xmlns="" xmlns:a16="http://schemas.microsoft.com/office/drawing/2014/main" id="{58143925-462C-459C-9F66-FC28FF1FBE11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50" name="TextBox 1">
          <a:extLst>
            <a:ext uri="{FF2B5EF4-FFF2-40B4-BE49-F238E27FC236}">
              <a16:creationId xmlns="" xmlns:a16="http://schemas.microsoft.com/office/drawing/2014/main" id="{D3CAB846-8334-4AE2-8A21-CA551C0B81F4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51" name="TextBox 1">
          <a:extLst>
            <a:ext uri="{FF2B5EF4-FFF2-40B4-BE49-F238E27FC236}">
              <a16:creationId xmlns="" xmlns:a16="http://schemas.microsoft.com/office/drawing/2014/main" id="{D3CD291C-2209-4702-90E5-2DA972BB69E5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52" name="TextBox 1">
          <a:extLst>
            <a:ext uri="{FF2B5EF4-FFF2-40B4-BE49-F238E27FC236}">
              <a16:creationId xmlns="" xmlns:a16="http://schemas.microsoft.com/office/drawing/2014/main" id="{D6F0B53A-A23A-4390-9F34-8B53CF122965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53" name="TextBox 1">
          <a:extLst>
            <a:ext uri="{FF2B5EF4-FFF2-40B4-BE49-F238E27FC236}">
              <a16:creationId xmlns="" xmlns:a16="http://schemas.microsoft.com/office/drawing/2014/main" id="{3AACE1F6-90B5-4F11-8275-26700CDA521E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54" name="TextBox 1">
          <a:extLst>
            <a:ext uri="{FF2B5EF4-FFF2-40B4-BE49-F238E27FC236}">
              <a16:creationId xmlns="" xmlns:a16="http://schemas.microsoft.com/office/drawing/2014/main" id="{F21420C1-6316-48FD-9FDF-3581E946F2C9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55" name="TextBox 1">
          <a:extLst>
            <a:ext uri="{FF2B5EF4-FFF2-40B4-BE49-F238E27FC236}">
              <a16:creationId xmlns="" xmlns:a16="http://schemas.microsoft.com/office/drawing/2014/main" id="{85B5643D-E7E3-4574-9C84-2F2F27BEE897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56" name="TextBox 1">
          <a:extLst>
            <a:ext uri="{FF2B5EF4-FFF2-40B4-BE49-F238E27FC236}">
              <a16:creationId xmlns="" xmlns:a16="http://schemas.microsoft.com/office/drawing/2014/main" id="{6FB0D959-1C43-49B8-8E76-0AA7F725A4E6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57" name="TextBox 1">
          <a:extLst>
            <a:ext uri="{FF2B5EF4-FFF2-40B4-BE49-F238E27FC236}">
              <a16:creationId xmlns="" xmlns:a16="http://schemas.microsoft.com/office/drawing/2014/main" id="{4B3E7153-6C47-4639-9CD6-E40FBA8F5C6E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58" name="TextBox 1">
          <a:extLst>
            <a:ext uri="{FF2B5EF4-FFF2-40B4-BE49-F238E27FC236}">
              <a16:creationId xmlns="" xmlns:a16="http://schemas.microsoft.com/office/drawing/2014/main" id="{B00779D0-BE56-4FF4-880D-7BA904B829FE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59" name="TextBox 1">
          <a:extLst>
            <a:ext uri="{FF2B5EF4-FFF2-40B4-BE49-F238E27FC236}">
              <a16:creationId xmlns="" xmlns:a16="http://schemas.microsoft.com/office/drawing/2014/main" id="{C127D518-4727-40CE-920B-578F54F16E10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60" name="TextBox 1">
          <a:extLst>
            <a:ext uri="{FF2B5EF4-FFF2-40B4-BE49-F238E27FC236}">
              <a16:creationId xmlns="" xmlns:a16="http://schemas.microsoft.com/office/drawing/2014/main" id="{D3660256-0E8C-4E9F-9315-16A910DC2A44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61" name="TextBox 1">
          <a:extLst>
            <a:ext uri="{FF2B5EF4-FFF2-40B4-BE49-F238E27FC236}">
              <a16:creationId xmlns="" xmlns:a16="http://schemas.microsoft.com/office/drawing/2014/main" id="{00E2B416-9585-4468-8AA2-4E8B8F0E071C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62" name="TextBox 1">
          <a:extLst>
            <a:ext uri="{FF2B5EF4-FFF2-40B4-BE49-F238E27FC236}">
              <a16:creationId xmlns="" xmlns:a16="http://schemas.microsoft.com/office/drawing/2014/main" id="{5BF0F170-CA37-4C8B-AEEC-2648496A4C28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63" name="TextBox 1">
          <a:extLst>
            <a:ext uri="{FF2B5EF4-FFF2-40B4-BE49-F238E27FC236}">
              <a16:creationId xmlns="" xmlns:a16="http://schemas.microsoft.com/office/drawing/2014/main" id="{5E67A45A-DB6F-46A3-800B-82EB3E2C9D6E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64" name="TextBox 1">
          <a:extLst>
            <a:ext uri="{FF2B5EF4-FFF2-40B4-BE49-F238E27FC236}">
              <a16:creationId xmlns="" xmlns:a16="http://schemas.microsoft.com/office/drawing/2014/main" id="{96006155-9066-4A04-BE76-B5F578725C20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65" name="TextBox 1">
          <a:extLst>
            <a:ext uri="{FF2B5EF4-FFF2-40B4-BE49-F238E27FC236}">
              <a16:creationId xmlns="" xmlns:a16="http://schemas.microsoft.com/office/drawing/2014/main" id="{407A3436-4A18-48D2-A017-4511A022C080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66" name="TextBox 1">
          <a:extLst>
            <a:ext uri="{FF2B5EF4-FFF2-40B4-BE49-F238E27FC236}">
              <a16:creationId xmlns="" xmlns:a16="http://schemas.microsoft.com/office/drawing/2014/main" id="{724252FA-6101-4A1C-B6E2-9FEFC6CAAD72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67" name="TextBox 1">
          <a:extLst>
            <a:ext uri="{FF2B5EF4-FFF2-40B4-BE49-F238E27FC236}">
              <a16:creationId xmlns="" xmlns:a16="http://schemas.microsoft.com/office/drawing/2014/main" id="{275E49AD-3ED2-42F8-B022-1F1C6896DDD4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68" name="TextBox 1">
          <a:extLst>
            <a:ext uri="{FF2B5EF4-FFF2-40B4-BE49-F238E27FC236}">
              <a16:creationId xmlns="" xmlns:a16="http://schemas.microsoft.com/office/drawing/2014/main" id="{50FCD162-59DE-4452-9806-6394694CDA09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69" name="TextBox 1">
          <a:extLst>
            <a:ext uri="{FF2B5EF4-FFF2-40B4-BE49-F238E27FC236}">
              <a16:creationId xmlns="" xmlns:a16="http://schemas.microsoft.com/office/drawing/2014/main" id="{DA055BD2-3B58-4688-956F-765EF513AE62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70" name="TextBox 1">
          <a:extLst>
            <a:ext uri="{FF2B5EF4-FFF2-40B4-BE49-F238E27FC236}">
              <a16:creationId xmlns="" xmlns:a16="http://schemas.microsoft.com/office/drawing/2014/main" id="{432947A6-674D-4FB4-8A51-B87D3A14E889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71" name="TextBox 1">
          <a:extLst>
            <a:ext uri="{FF2B5EF4-FFF2-40B4-BE49-F238E27FC236}">
              <a16:creationId xmlns="" xmlns:a16="http://schemas.microsoft.com/office/drawing/2014/main" id="{54084160-3694-4F3A-AA13-8207ED0B882F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72" name="TextBox 1">
          <a:extLst>
            <a:ext uri="{FF2B5EF4-FFF2-40B4-BE49-F238E27FC236}">
              <a16:creationId xmlns="" xmlns:a16="http://schemas.microsoft.com/office/drawing/2014/main" id="{B6116A37-88A9-4531-89AE-49C80F40E1A3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73" name="TextBox 1">
          <a:extLst>
            <a:ext uri="{FF2B5EF4-FFF2-40B4-BE49-F238E27FC236}">
              <a16:creationId xmlns="" xmlns:a16="http://schemas.microsoft.com/office/drawing/2014/main" id="{E350C4AB-CA56-4620-9196-CD46A85D5BD4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74" name="TextBox 1">
          <a:extLst>
            <a:ext uri="{FF2B5EF4-FFF2-40B4-BE49-F238E27FC236}">
              <a16:creationId xmlns="" xmlns:a16="http://schemas.microsoft.com/office/drawing/2014/main" id="{109BDE52-171C-4CA0-A204-9F0858E80781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75" name="TextBox 1">
          <a:extLst>
            <a:ext uri="{FF2B5EF4-FFF2-40B4-BE49-F238E27FC236}">
              <a16:creationId xmlns="" xmlns:a16="http://schemas.microsoft.com/office/drawing/2014/main" id="{9898B2E9-65EA-458B-BA9A-920C7933618C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76" name="TextBox 1">
          <a:extLst>
            <a:ext uri="{FF2B5EF4-FFF2-40B4-BE49-F238E27FC236}">
              <a16:creationId xmlns="" xmlns:a16="http://schemas.microsoft.com/office/drawing/2014/main" id="{F5E536B6-04B1-4897-8FB1-F0F113841EFD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77" name="TextBox 1">
          <a:extLst>
            <a:ext uri="{FF2B5EF4-FFF2-40B4-BE49-F238E27FC236}">
              <a16:creationId xmlns="" xmlns:a16="http://schemas.microsoft.com/office/drawing/2014/main" id="{C5EA3D1D-8C3C-4CBB-A177-22525E750E55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78" name="TextBox 1">
          <a:extLst>
            <a:ext uri="{FF2B5EF4-FFF2-40B4-BE49-F238E27FC236}">
              <a16:creationId xmlns="" xmlns:a16="http://schemas.microsoft.com/office/drawing/2014/main" id="{74C306A5-6055-4BB3-8E8A-059F071EB305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1037</xdr:row>
      <xdr:rowOff>0</xdr:rowOff>
    </xdr:from>
    <xdr:ext cx="184731" cy="264560"/>
    <xdr:sp macro="" textlink="">
      <xdr:nvSpPr>
        <xdr:cNvPr id="6679" name="TextBox 1">
          <a:extLst>
            <a:ext uri="{FF2B5EF4-FFF2-40B4-BE49-F238E27FC236}">
              <a16:creationId xmlns="" xmlns:a16="http://schemas.microsoft.com/office/drawing/2014/main" id="{424F4C6B-8CBE-4954-B86C-A2CBE6D8F5DA}"/>
            </a:ext>
          </a:extLst>
        </xdr:cNvPr>
        <xdr:cNvSpPr txBox="1"/>
      </xdr:nvSpPr>
      <xdr:spPr>
        <a:xfrm>
          <a:off x="2266950" y="25607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2117</xdr:row>
      <xdr:rowOff>0</xdr:rowOff>
    </xdr:from>
    <xdr:ext cx="194454" cy="368494"/>
    <xdr:sp macro="" textlink="">
      <xdr:nvSpPr>
        <xdr:cNvPr id="6680" name="TextBox 1">
          <a:extLst>
            <a:ext uri="{FF2B5EF4-FFF2-40B4-BE49-F238E27FC236}">
              <a16:creationId xmlns="" xmlns:a16="http://schemas.microsoft.com/office/drawing/2014/main" id="{99223183-446B-443A-B754-779CF18F0CA0}"/>
            </a:ext>
          </a:extLst>
        </xdr:cNvPr>
        <xdr:cNvSpPr txBox="1"/>
      </xdr:nvSpPr>
      <xdr:spPr>
        <a:xfrm>
          <a:off x="2257425" y="553653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2117</xdr:row>
      <xdr:rowOff>0</xdr:rowOff>
    </xdr:from>
    <xdr:ext cx="194454" cy="368494"/>
    <xdr:sp macro="" textlink="">
      <xdr:nvSpPr>
        <xdr:cNvPr id="6681" name="TextBox 1">
          <a:extLst>
            <a:ext uri="{FF2B5EF4-FFF2-40B4-BE49-F238E27FC236}">
              <a16:creationId xmlns="" xmlns:a16="http://schemas.microsoft.com/office/drawing/2014/main" id="{8A9CF685-BE81-4471-88A2-6C0A4368E7F5}"/>
            </a:ext>
          </a:extLst>
        </xdr:cNvPr>
        <xdr:cNvSpPr txBox="1"/>
      </xdr:nvSpPr>
      <xdr:spPr>
        <a:xfrm>
          <a:off x="2257425" y="553653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2117</xdr:row>
      <xdr:rowOff>0</xdr:rowOff>
    </xdr:from>
    <xdr:ext cx="194454" cy="368494"/>
    <xdr:sp macro="" textlink="">
      <xdr:nvSpPr>
        <xdr:cNvPr id="6682" name="TextBox 1">
          <a:extLst>
            <a:ext uri="{FF2B5EF4-FFF2-40B4-BE49-F238E27FC236}">
              <a16:creationId xmlns="" xmlns:a16="http://schemas.microsoft.com/office/drawing/2014/main" id="{4FA184C8-8B76-4954-BF22-53FEB0484B26}"/>
            </a:ext>
          </a:extLst>
        </xdr:cNvPr>
        <xdr:cNvSpPr txBox="1"/>
      </xdr:nvSpPr>
      <xdr:spPr>
        <a:xfrm>
          <a:off x="2257425" y="553653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2117</xdr:row>
      <xdr:rowOff>0</xdr:rowOff>
    </xdr:from>
    <xdr:ext cx="194454" cy="368494"/>
    <xdr:sp macro="" textlink="">
      <xdr:nvSpPr>
        <xdr:cNvPr id="6683" name="TextBox 1">
          <a:extLst>
            <a:ext uri="{FF2B5EF4-FFF2-40B4-BE49-F238E27FC236}">
              <a16:creationId xmlns="" xmlns:a16="http://schemas.microsoft.com/office/drawing/2014/main" id="{80EE3A2C-DF08-418F-A07A-211EC17E08FB}"/>
            </a:ext>
          </a:extLst>
        </xdr:cNvPr>
        <xdr:cNvSpPr txBox="1"/>
      </xdr:nvSpPr>
      <xdr:spPr>
        <a:xfrm>
          <a:off x="2257425" y="55365396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2117</xdr:row>
      <xdr:rowOff>0</xdr:rowOff>
    </xdr:from>
    <xdr:ext cx="216534" cy="264560"/>
    <xdr:sp macro="" textlink="">
      <xdr:nvSpPr>
        <xdr:cNvPr id="6684" name="TextBox 1">
          <a:extLst>
            <a:ext uri="{FF2B5EF4-FFF2-40B4-BE49-F238E27FC236}">
              <a16:creationId xmlns="" xmlns:a16="http://schemas.microsoft.com/office/drawing/2014/main" id="{42FACBBE-D0E0-403E-9BF0-5006D0F15C9A}"/>
            </a:ext>
          </a:extLst>
        </xdr:cNvPr>
        <xdr:cNvSpPr txBox="1"/>
      </xdr:nvSpPr>
      <xdr:spPr>
        <a:xfrm>
          <a:off x="2266950" y="55365396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847725</xdr:colOff>
      <xdr:row>2185</xdr:row>
      <xdr:rowOff>0</xdr:rowOff>
    </xdr:from>
    <xdr:ext cx="194454" cy="368494"/>
    <xdr:sp macro="" textlink="">
      <xdr:nvSpPr>
        <xdr:cNvPr id="6685" name="TextBox 1">
          <a:extLst>
            <a:ext uri="{FF2B5EF4-FFF2-40B4-BE49-F238E27FC236}">
              <a16:creationId xmlns="" xmlns:a16="http://schemas.microsoft.com/office/drawing/2014/main" id="{F08729F4-419F-46EA-ADA7-CFB093A8702D}"/>
            </a:ext>
          </a:extLst>
        </xdr:cNvPr>
        <xdr:cNvSpPr txBox="1"/>
      </xdr:nvSpPr>
      <xdr:spPr>
        <a:xfrm>
          <a:off x="2257425" y="57035700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2185</xdr:row>
      <xdr:rowOff>0</xdr:rowOff>
    </xdr:from>
    <xdr:ext cx="194454" cy="368494"/>
    <xdr:sp macro="" textlink="">
      <xdr:nvSpPr>
        <xdr:cNvPr id="6686" name="TextBox 1">
          <a:extLst>
            <a:ext uri="{FF2B5EF4-FFF2-40B4-BE49-F238E27FC236}">
              <a16:creationId xmlns="" xmlns:a16="http://schemas.microsoft.com/office/drawing/2014/main" id="{EE2DE367-4C03-48F4-84B0-7560785872A6}"/>
            </a:ext>
          </a:extLst>
        </xdr:cNvPr>
        <xdr:cNvSpPr txBox="1"/>
      </xdr:nvSpPr>
      <xdr:spPr>
        <a:xfrm>
          <a:off x="2257425" y="57035700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2185</xdr:row>
      <xdr:rowOff>0</xdr:rowOff>
    </xdr:from>
    <xdr:ext cx="194454" cy="368494"/>
    <xdr:sp macro="" textlink="">
      <xdr:nvSpPr>
        <xdr:cNvPr id="6687" name="TextBox 1">
          <a:extLst>
            <a:ext uri="{FF2B5EF4-FFF2-40B4-BE49-F238E27FC236}">
              <a16:creationId xmlns="" xmlns:a16="http://schemas.microsoft.com/office/drawing/2014/main" id="{1159DB84-3A78-4FA6-829F-BCCFF6844ABC}"/>
            </a:ext>
          </a:extLst>
        </xdr:cNvPr>
        <xdr:cNvSpPr txBox="1"/>
      </xdr:nvSpPr>
      <xdr:spPr>
        <a:xfrm>
          <a:off x="2257425" y="57035700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2185</xdr:row>
      <xdr:rowOff>0</xdr:rowOff>
    </xdr:from>
    <xdr:ext cx="194454" cy="368494"/>
    <xdr:sp macro="" textlink="">
      <xdr:nvSpPr>
        <xdr:cNvPr id="6688" name="TextBox 1">
          <a:extLst>
            <a:ext uri="{FF2B5EF4-FFF2-40B4-BE49-F238E27FC236}">
              <a16:creationId xmlns="" xmlns:a16="http://schemas.microsoft.com/office/drawing/2014/main" id="{AC52EDB8-C1CB-46C3-A378-DFA38B61B06B}"/>
            </a:ext>
          </a:extLst>
        </xdr:cNvPr>
        <xdr:cNvSpPr txBox="1"/>
      </xdr:nvSpPr>
      <xdr:spPr>
        <a:xfrm>
          <a:off x="2257425" y="57035700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2185</xdr:row>
      <xdr:rowOff>0</xdr:rowOff>
    </xdr:from>
    <xdr:ext cx="216534" cy="264560"/>
    <xdr:sp macro="" textlink="">
      <xdr:nvSpPr>
        <xdr:cNvPr id="6689" name="TextBox 1">
          <a:extLst>
            <a:ext uri="{FF2B5EF4-FFF2-40B4-BE49-F238E27FC236}">
              <a16:creationId xmlns="" xmlns:a16="http://schemas.microsoft.com/office/drawing/2014/main" id="{FE739D3A-48AA-4575-A7A6-4A998819FDAE}"/>
            </a:ext>
          </a:extLst>
        </xdr:cNvPr>
        <xdr:cNvSpPr txBox="1"/>
      </xdr:nvSpPr>
      <xdr:spPr>
        <a:xfrm>
          <a:off x="2266950" y="57035700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8172"/>
    <xdr:sp macro="" textlink="">
      <xdr:nvSpPr>
        <xdr:cNvPr id="6690" name="TextBox 1">
          <a:extLst>
            <a:ext uri="{FF2B5EF4-FFF2-40B4-BE49-F238E27FC236}">
              <a16:creationId xmlns="" xmlns:a16="http://schemas.microsoft.com/office/drawing/2014/main" id="{3DDC325E-8110-4F3A-ACF3-DA6B9B065F08}"/>
            </a:ext>
          </a:extLst>
        </xdr:cNvPr>
        <xdr:cNvSpPr txBox="1"/>
      </xdr:nvSpPr>
      <xdr:spPr>
        <a:xfrm>
          <a:off x="2266950" y="1175766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691" name="TextBox 1">
          <a:extLst>
            <a:ext uri="{FF2B5EF4-FFF2-40B4-BE49-F238E27FC236}">
              <a16:creationId xmlns="" xmlns:a16="http://schemas.microsoft.com/office/drawing/2014/main" id="{428C4860-DB65-4156-96CE-E01D77DF4C64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692" name="TextBox 1">
          <a:extLst>
            <a:ext uri="{FF2B5EF4-FFF2-40B4-BE49-F238E27FC236}">
              <a16:creationId xmlns="" xmlns:a16="http://schemas.microsoft.com/office/drawing/2014/main" id="{52AAAB84-4751-49EA-AF92-1BFD812E1755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693" name="TextBox 1">
          <a:extLst>
            <a:ext uri="{FF2B5EF4-FFF2-40B4-BE49-F238E27FC236}">
              <a16:creationId xmlns="" xmlns:a16="http://schemas.microsoft.com/office/drawing/2014/main" id="{A3051A77-7A8C-4D1E-A493-565BFCF046BF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694" name="TextBox 1">
          <a:extLst>
            <a:ext uri="{FF2B5EF4-FFF2-40B4-BE49-F238E27FC236}">
              <a16:creationId xmlns="" xmlns:a16="http://schemas.microsoft.com/office/drawing/2014/main" id="{CCFEA875-4E87-4D2B-8902-8C7180020987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695" name="TextBox 1">
          <a:extLst>
            <a:ext uri="{FF2B5EF4-FFF2-40B4-BE49-F238E27FC236}">
              <a16:creationId xmlns="" xmlns:a16="http://schemas.microsoft.com/office/drawing/2014/main" id="{5C586D22-2AE9-47AD-83BF-3B6E879301B8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696" name="TextBox 1">
          <a:extLst>
            <a:ext uri="{FF2B5EF4-FFF2-40B4-BE49-F238E27FC236}">
              <a16:creationId xmlns="" xmlns:a16="http://schemas.microsoft.com/office/drawing/2014/main" id="{BED939C7-AA8E-47E7-A392-F27D9B65F749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697" name="TextBox 1">
          <a:extLst>
            <a:ext uri="{FF2B5EF4-FFF2-40B4-BE49-F238E27FC236}">
              <a16:creationId xmlns="" xmlns:a16="http://schemas.microsoft.com/office/drawing/2014/main" id="{2CB97053-831E-4560-86B6-0BE6F6CC94A5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698" name="TextBox 1">
          <a:extLst>
            <a:ext uri="{FF2B5EF4-FFF2-40B4-BE49-F238E27FC236}">
              <a16:creationId xmlns="" xmlns:a16="http://schemas.microsoft.com/office/drawing/2014/main" id="{CDEB3BF9-8200-4084-A7A3-42005CB837A5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699" name="TextBox 1">
          <a:extLst>
            <a:ext uri="{FF2B5EF4-FFF2-40B4-BE49-F238E27FC236}">
              <a16:creationId xmlns="" xmlns:a16="http://schemas.microsoft.com/office/drawing/2014/main" id="{0ABE3268-8BB7-4012-B90C-AC34418800F8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8172"/>
    <xdr:sp macro="" textlink="">
      <xdr:nvSpPr>
        <xdr:cNvPr id="6700" name="TextBox 1">
          <a:extLst>
            <a:ext uri="{FF2B5EF4-FFF2-40B4-BE49-F238E27FC236}">
              <a16:creationId xmlns="" xmlns:a16="http://schemas.microsoft.com/office/drawing/2014/main" id="{D26179B3-008A-4E5A-BF48-CD77F6DE07AD}"/>
            </a:ext>
          </a:extLst>
        </xdr:cNvPr>
        <xdr:cNvSpPr txBox="1"/>
      </xdr:nvSpPr>
      <xdr:spPr>
        <a:xfrm>
          <a:off x="2266950" y="1175766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01" name="TextBox 1">
          <a:extLst>
            <a:ext uri="{FF2B5EF4-FFF2-40B4-BE49-F238E27FC236}">
              <a16:creationId xmlns="" xmlns:a16="http://schemas.microsoft.com/office/drawing/2014/main" id="{F774801E-729A-4FFF-AFFC-34F47457FA6D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702" name="TextBox 1">
          <a:extLst>
            <a:ext uri="{FF2B5EF4-FFF2-40B4-BE49-F238E27FC236}">
              <a16:creationId xmlns="" xmlns:a16="http://schemas.microsoft.com/office/drawing/2014/main" id="{A1962113-0029-4DA3-8C4A-1846449723E7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03" name="TextBox 1">
          <a:extLst>
            <a:ext uri="{FF2B5EF4-FFF2-40B4-BE49-F238E27FC236}">
              <a16:creationId xmlns="" xmlns:a16="http://schemas.microsoft.com/office/drawing/2014/main" id="{C260A919-4C07-4DBC-BBF1-78E5AD506458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04" name="TextBox 1">
          <a:extLst>
            <a:ext uri="{FF2B5EF4-FFF2-40B4-BE49-F238E27FC236}">
              <a16:creationId xmlns="" xmlns:a16="http://schemas.microsoft.com/office/drawing/2014/main" id="{AC391EB4-B900-420A-BB91-579A35B8AFBB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705" name="TextBox 1">
          <a:extLst>
            <a:ext uri="{FF2B5EF4-FFF2-40B4-BE49-F238E27FC236}">
              <a16:creationId xmlns="" xmlns:a16="http://schemas.microsoft.com/office/drawing/2014/main" id="{404AA9C5-B078-4FA2-A2DB-B0E284B378F0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06" name="TextBox 1">
          <a:extLst>
            <a:ext uri="{FF2B5EF4-FFF2-40B4-BE49-F238E27FC236}">
              <a16:creationId xmlns="" xmlns:a16="http://schemas.microsoft.com/office/drawing/2014/main" id="{37C3A1AA-0CA9-4148-A584-5A1B25A11710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07" name="TextBox 1">
          <a:extLst>
            <a:ext uri="{FF2B5EF4-FFF2-40B4-BE49-F238E27FC236}">
              <a16:creationId xmlns="" xmlns:a16="http://schemas.microsoft.com/office/drawing/2014/main" id="{4D1129E0-9DA1-4359-A76C-C3975B66711B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708" name="TextBox 1">
          <a:extLst>
            <a:ext uri="{FF2B5EF4-FFF2-40B4-BE49-F238E27FC236}">
              <a16:creationId xmlns="" xmlns:a16="http://schemas.microsoft.com/office/drawing/2014/main" id="{F4B9D4D7-1585-4C18-96BC-69F88A508B27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09" name="TextBox 1">
          <a:extLst>
            <a:ext uri="{FF2B5EF4-FFF2-40B4-BE49-F238E27FC236}">
              <a16:creationId xmlns="" xmlns:a16="http://schemas.microsoft.com/office/drawing/2014/main" id="{50A874BC-DF68-4F0C-A445-9F9CDAD04AC6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8172"/>
    <xdr:sp macro="" textlink="">
      <xdr:nvSpPr>
        <xdr:cNvPr id="6710" name="TextBox 1">
          <a:extLst>
            <a:ext uri="{FF2B5EF4-FFF2-40B4-BE49-F238E27FC236}">
              <a16:creationId xmlns="" xmlns:a16="http://schemas.microsoft.com/office/drawing/2014/main" id="{94393C2A-D862-4E4E-A705-2F7665ACCC21}"/>
            </a:ext>
          </a:extLst>
        </xdr:cNvPr>
        <xdr:cNvSpPr txBox="1"/>
      </xdr:nvSpPr>
      <xdr:spPr>
        <a:xfrm>
          <a:off x="2266950" y="1175766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11" name="TextBox 1">
          <a:extLst>
            <a:ext uri="{FF2B5EF4-FFF2-40B4-BE49-F238E27FC236}">
              <a16:creationId xmlns="" xmlns:a16="http://schemas.microsoft.com/office/drawing/2014/main" id="{88E9388B-D55D-4A48-B7A2-3810ABEEC65F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712" name="TextBox 1">
          <a:extLst>
            <a:ext uri="{FF2B5EF4-FFF2-40B4-BE49-F238E27FC236}">
              <a16:creationId xmlns="" xmlns:a16="http://schemas.microsoft.com/office/drawing/2014/main" id="{E4F36125-B821-47A8-AE55-79ED16DEE05B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13" name="TextBox 1">
          <a:extLst>
            <a:ext uri="{FF2B5EF4-FFF2-40B4-BE49-F238E27FC236}">
              <a16:creationId xmlns="" xmlns:a16="http://schemas.microsoft.com/office/drawing/2014/main" id="{67B65231-AC12-4C45-AFF8-A3DB7C1880CF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14" name="TextBox 1">
          <a:extLst>
            <a:ext uri="{FF2B5EF4-FFF2-40B4-BE49-F238E27FC236}">
              <a16:creationId xmlns="" xmlns:a16="http://schemas.microsoft.com/office/drawing/2014/main" id="{D3292DAB-217B-428B-88E0-275C98FDB64A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715" name="TextBox 1">
          <a:extLst>
            <a:ext uri="{FF2B5EF4-FFF2-40B4-BE49-F238E27FC236}">
              <a16:creationId xmlns="" xmlns:a16="http://schemas.microsoft.com/office/drawing/2014/main" id="{143D16FF-E95C-4A01-A7E4-612EBD15C110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16" name="TextBox 1">
          <a:extLst>
            <a:ext uri="{FF2B5EF4-FFF2-40B4-BE49-F238E27FC236}">
              <a16:creationId xmlns="" xmlns:a16="http://schemas.microsoft.com/office/drawing/2014/main" id="{84B0A997-61D4-43ED-B113-12439496824F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17" name="TextBox 1">
          <a:extLst>
            <a:ext uri="{FF2B5EF4-FFF2-40B4-BE49-F238E27FC236}">
              <a16:creationId xmlns="" xmlns:a16="http://schemas.microsoft.com/office/drawing/2014/main" id="{ADFF6730-2BB6-494E-A997-1AC423C695F6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718" name="TextBox 1">
          <a:extLst>
            <a:ext uri="{FF2B5EF4-FFF2-40B4-BE49-F238E27FC236}">
              <a16:creationId xmlns="" xmlns:a16="http://schemas.microsoft.com/office/drawing/2014/main" id="{2C53BB88-0F97-43D8-966A-118E36B93777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19" name="TextBox 1">
          <a:extLst>
            <a:ext uri="{FF2B5EF4-FFF2-40B4-BE49-F238E27FC236}">
              <a16:creationId xmlns="" xmlns:a16="http://schemas.microsoft.com/office/drawing/2014/main" id="{1CE3E2DF-0F2C-4E63-A826-768CF98C07DC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8172"/>
    <xdr:sp macro="" textlink="">
      <xdr:nvSpPr>
        <xdr:cNvPr id="6720" name="TextBox 1">
          <a:extLst>
            <a:ext uri="{FF2B5EF4-FFF2-40B4-BE49-F238E27FC236}">
              <a16:creationId xmlns="" xmlns:a16="http://schemas.microsoft.com/office/drawing/2014/main" id="{112AC5A0-F9D9-41AF-9553-C531B392BDCF}"/>
            </a:ext>
          </a:extLst>
        </xdr:cNvPr>
        <xdr:cNvSpPr txBox="1"/>
      </xdr:nvSpPr>
      <xdr:spPr>
        <a:xfrm>
          <a:off x="2266950" y="1175766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21" name="TextBox 1">
          <a:extLst>
            <a:ext uri="{FF2B5EF4-FFF2-40B4-BE49-F238E27FC236}">
              <a16:creationId xmlns="" xmlns:a16="http://schemas.microsoft.com/office/drawing/2014/main" id="{CB928038-4F19-4A65-B0D3-7A8FD85867D6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722" name="TextBox 1">
          <a:extLst>
            <a:ext uri="{FF2B5EF4-FFF2-40B4-BE49-F238E27FC236}">
              <a16:creationId xmlns="" xmlns:a16="http://schemas.microsoft.com/office/drawing/2014/main" id="{1530EA8C-062E-42B9-BE5C-4B04473B434D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23" name="TextBox 1">
          <a:extLst>
            <a:ext uri="{FF2B5EF4-FFF2-40B4-BE49-F238E27FC236}">
              <a16:creationId xmlns="" xmlns:a16="http://schemas.microsoft.com/office/drawing/2014/main" id="{A2516791-339E-46F2-9B48-0B580B53130D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24" name="TextBox 1">
          <a:extLst>
            <a:ext uri="{FF2B5EF4-FFF2-40B4-BE49-F238E27FC236}">
              <a16:creationId xmlns="" xmlns:a16="http://schemas.microsoft.com/office/drawing/2014/main" id="{9B991D5C-6DC1-4205-9C73-E18DEAC135DB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725" name="TextBox 1">
          <a:extLst>
            <a:ext uri="{FF2B5EF4-FFF2-40B4-BE49-F238E27FC236}">
              <a16:creationId xmlns="" xmlns:a16="http://schemas.microsoft.com/office/drawing/2014/main" id="{5AA71448-D6CC-44AB-BFC0-0A29E8714300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26" name="TextBox 1">
          <a:extLst>
            <a:ext uri="{FF2B5EF4-FFF2-40B4-BE49-F238E27FC236}">
              <a16:creationId xmlns="" xmlns:a16="http://schemas.microsoft.com/office/drawing/2014/main" id="{27F6EC44-D3FA-47B9-8992-7E8147E65918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27" name="TextBox 1">
          <a:extLst>
            <a:ext uri="{FF2B5EF4-FFF2-40B4-BE49-F238E27FC236}">
              <a16:creationId xmlns="" xmlns:a16="http://schemas.microsoft.com/office/drawing/2014/main" id="{5D876024-BE6D-4D19-9113-C3BC3081ACC9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728" name="TextBox 1">
          <a:extLst>
            <a:ext uri="{FF2B5EF4-FFF2-40B4-BE49-F238E27FC236}">
              <a16:creationId xmlns="" xmlns:a16="http://schemas.microsoft.com/office/drawing/2014/main" id="{59602A68-B5FD-4A37-8A08-F45F346338DB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29" name="TextBox 1">
          <a:extLst>
            <a:ext uri="{FF2B5EF4-FFF2-40B4-BE49-F238E27FC236}">
              <a16:creationId xmlns="" xmlns:a16="http://schemas.microsoft.com/office/drawing/2014/main" id="{FD33C01F-4B5C-47D8-ABEC-865128927F2E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30" name="TextBox 1">
          <a:extLst>
            <a:ext uri="{FF2B5EF4-FFF2-40B4-BE49-F238E27FC236}">
              <a16:creationId xmlns="" xmlns:a16="http://schemas.microsoft.com/office/drawing/2014/main" id="{9522E7BD-06FF-45EB-B18D-1E2BB0497C19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731" name="TextBox 1">
          <a:extLst>
            <a:ext uri="{FF2B5EF4-FFF2-40B4-BE49-F238E27FC236}">
              <a16:creationId xmlns="" xmlns:a16="http://schemas.microsoft.com/office/drawing/2014/main" id="{A2335B60-3166-4C9D-BB71-F1CB4E94C667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32" name="TextBox 1">
          <a:extLst>
            <a:ext uri="{FF2B5EF4-FFF2-40B4-BE49-F238E27FC236}">
              <a16:creationId xmlns="" xmlns:a16="http://schemas.microsoft.com/office/drawing/2014/main" id="{E432B574-455D-43D4-A9FD-66FB1FA5D2A4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33" name="TextBox 1">
          <a:extLst>
            <a:ext uri="{FF2B5EF4-FFF2-40B4-BE49-F238E27FC236}">
              <a16:creationId xmlns="" xmlns:a16="http://schemas.microsoft.com/office/drawing/2014/main" id="{BC5B3FCB-A11C-4BDD-A61A-8239F072B7A8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734" name="TextBox 1">
          <a:extLst>
            <a:ext uri="{FF2B5EF4-FFF2-40B4-BE49-F238E27FC236}">
              <a16:creationId xmlns="" xmlns:a16="http://schemas.microsoft.com/office/drawing/2014/main" id="{3F6DB8BD-C755-40AA-A10D-C3162A9DBFA3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35" name="TextBox 1">
          <a:extLst>
            <a:ext uri="{FF2B5EF4-FFF2-40B4-BE49-F238E27FC236}">
              <a16:creationId xmlns="" xmlns:a16="http://schemas.microsoft.com/office/drawing/2014/main" id="{AF0C67E6-C88C-414B-9FFF-9ECAC92E44CB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36" name="TextBox 1">
          <a:extLst>
            <a:ext uri="{FF2B5EF4-FFF2-40B4-BE49-F238E27FC236}">
              <a16:creationId xmlns="" xmlns:a16="http://schemas.microsoft.com/office/drawing/2014/main" id="{54B2CBA9-5239-4168-8EA1-6F85AA6520B9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737" name="TextBox 1">
          <a:extLst>
            <a:ext uri="{FF2B5EF4-FFF2-40B4-BE49-F238E27FC236}">
              <a16:creationId xmlns="" xmlns:a16="http://schemas.microsoft.com/office/drawing/2014/main" id="{76011503-D5C6-4D26-89A0-CB4D4BC88B57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38" name="TextBox 1">
          <a:extLst>
            <a:ext uri="{FF2B5EF4-FFF2-40B4-BE49-F238E27FC236}">
              <a16:creationId xmlns="" xmlns:a16="http://schemas.microsoft.com/office/drawing/2014/main" id="{ED23157F-616C-4929-A2B0-8CE47F65A875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39" name="TextBox 1">
          <a:extLst>
            <a:ext uri="{FF2B5EF4-FFF2-40B4-BE49-F238E27FC236}">
              <a16:creationId xmlns="" xmlns:a16="http://schemas.microsoft.com/office/drawing/2014/main" id="{5ADF1B8A-75FB-4226-AB05-9B920287A9A2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740" name="TextBox 1">
          <a:extLst>
            <a:ext uri="{FF2B5EF4-FFF2-40B4-BE49-F238E27FC236}">
              <a16:creationId xmlns="" xmlns:a16="http://schemas.microsoft.com/office/drawing/2014/main" id="{78F65767-60F8-4A08-9AB6-7502832D80B9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41" name="TextBox 1">
          <a:extLst>
            <a:ext uri="{FF2B5EF4-FFF2-40B4-BE49-F238E27FC236}">
              <a16:creationId xmlns="" xmlns:a16="http://schemas.microsoft.com/office/drawing/2014/main" id="{F7ECE25E-9C95-436A-B33F-466D4CAA33A9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42" name="TextBox 1">
          <a:extLst>
            <a:ext uri="{FF2B5EF4-FFF2-40B4-BE49-F238E27FC236}">
              <a16:creationId xmlns="" xmlns:a16="http://schemas.microsoft.com/office/drawing/2014/main" id="{DB469DEE-3BD5-48EB-967A-D813452804D5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743" name="TextBox 1">
          <a:extLst>
            <a:ext uri="{FF2B5EF4-FFF2-40B4-BE49-F238E27FC236}">
              <a16:creationId xmlns="" xmlns:a16="http://schemas.microsoft.com/office/drawing/2014/main" id="{F259A049-6A16-4DB0-B85E-34A8F0F9E5C3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44" name="TextBox 1">
          <a:extLst>
            <a:ext uri="{FF2B5EF4-FFF2-40B4-BE49-F238E27FC236}">
              <a16:creationId xmlns="" xmlns:a16="http://schemas.microsoft.com/office/drawing/2014/main" id="{A5EAB9D6-8DF5-4ECE-98A6-7F2843194298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8172"/>
    <xdr:sp macro="" textlink="">
      <xdr:nvSpPr>
        <xdr:cNvPr id="6745" name="TextBox 1">
          <a:extLst>
            <a:ext uri="{FF2B5EF4-FFF2-40B4-BE49-F238E27FC236}">
              <a16:creationId xmlns="" xmlns:a16="http://schemas.microsoft.com/office/drawing/2014/main" id="{B5D43B74-D129-47A5-86F7-83FE5FF3BF39}"/>
            </a:ext>
          </a:extLst>
        </xdr:cNvPr>
        <xdr:cNvSpPr txBox="1"/>
      </xdr:nvSpPr>
      <xdr:spPr>
        <a:xfrm>
          <a:off x="2266950" y="1175766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46" name="TextBox 1">
          <a:extLst>
            <a:ext uri="{FF2B5EF4-FFF2-40B4-BE49-F238E27FC236}">
              <a16:creationId xmlns="" xmlns:a16="http://schemas.microsoft.com/office/drawing/2014/main" id="{C6C78FC1-0074-4823-BE2F-A7429ED6C4B9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747" name="TextBox 1">
          <a:extLst>
            <a:ext uri="{FF2B5EF4-FFF2-40B4-BE49-F238E27FC236}">
              <a16:creationId xmlns="" xmlns:a16="http://schemas.microsoft.com/office/drawing/2014/main" id="{F863D17C-7530-4DCD-9E22-1807D0031BCF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48" name="TextBox 1">
          <a:extLst>
            <a:ext uri="{FF2B5EF4-FFF2-40B4-BE49-F238E27FC236}">
              <a16:creationId xmlns="" xmlns:a16="http://schemas.microsoft.com/office/drawing/2014/main" id="{C1542802-4CA9-4156-8C12-B4FD0DA3681B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8172"/>
    <xdr:sp macro="" textlink="">
      <xdr:nvSpPr>
        <xdr:cNvPr id="6749" name="TextBox 1">
          <a:extLst>
            <a:ext uri="{FF2B5EF4-FFF2-40B4-BE49-F238E27FC236}">
              <a16:creationId xmlns="" xmlns:a16="http://schemas.microsoft.com/office/drawing/2014/main" id="{8665B68C-EDDC-4C37-9E96-FAA68D9135EF}"/>
            </a:ext>
          </a:extLst>
        </xdr:cNvPr>
        <xdr:cNvSpPr txBox="1"/>
      </xdr:nvSpPr>
      <xdr:spPr>
        <a:xfrm>
          <a:off x="2266950" y="1175766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50" name="TextBox 1">
          <a:extLst>
            <a:ext uri="{FF2B5EF4-FFF2-40B4-BE49-F238E27FC236}">
              <a16:creationId xmlns="" xmlns:a16="http://schemas.microsoft.com/office/drawing/2014/main" id="{781AF6C3-371C-4176-8074-57ED2ABCACDA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751" name="TextBox 1">
          <a:extLst>
            <a:ext uri="{FF2B5EF4-FFF2-40B4-BE49-F238E27FC236}">
              <a16:creationId xmlns="" xmlns:a16="http://schemas.microsoft.com/office/drawing/2014/main" id="{7E1D04D6-D33D-4C66-9A78-1B40D66596CC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52" name="TextBox 1">
          <a:extLst>
            <a:ext uri="{FF2B5EF4-FFF2-40B4-BE49-F238E27FC236}">
              <a16:creationId xmlns="" xmlns:a16="http://schemas.microsoft.com/office/drawing/2014/main" id="{44F9F773-5945-4408-BDAF-8B465A78E100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53" name="TextBox 1">
          <a:extLst>
            <a:ext uri="{FF2B5EF4-FFF2-40B4-BE49-F238E27FC236}">
              <a16:creationId xmlns="" xmlns:a16="http://schemas.microsoft.com/office/drawing/2014/main" id="{4838C623-EDFC-48D1-9FC0-32FB4AFE8E83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754" name="TextBox 1">
          <a:extLst>
            <a:ext uri="{FF2B5EF4-FFF2-40B4-BE49-F238E27FC236}">
              <a16:creationId xmlns="" xmlns:a16="http://schemas.microsoft.com/office/drawing/2014/main" id="{3C9873E2-D405-4B75-A4F9-0384A1A6CFCF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55" name="TextBox 1">
          <a:extLst>
            <a:ext uri="{FF2B5EF4-FFF2-40B4-BE49-F238E27FC236}">
              <a16:creationId xmlns="" xmlns:a16="http://schemas.microsoft.com/office/drawing/2014/main" id="{70586673-D93A-44D7-8986-BBE1F762607A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56" name="TextBox 1">
          <a:extLst>
            <a:ext uri="{FF2B5EF4-FFF2-40B4-BE49-F238E27FC236}">
              <a16:creationId xmlns="" xmlns:a16="http://schemas.microsoft.com/office/drawing/2014/main" id="{723C41A8-5B12-4868-A9F7-AC66806A3B66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757" name="TextBox 1">
          <a:extLst>
            <a:ext uri="{FF2B5EF4-FFF2-40B4-BE49-F238E27FC236}">
              <a16:creationId xmlns="" xmlns:a16="http://schemas.microsoft.com/office/drawing/2014/main" id="{39D8C150-DFF6-418B-A997-6D2A72C8E83F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58" name="TextBox 1">
          <a:extLst>
            <a:ext uri="{FF2B5EF4-FFF2-40B4-BE49-F238E27FC236}">
              <a16:creationId xmlns="" xmlns:a16="http://schemas.microsoft.com/office/drawing/2014/main" id="{15A29368-AC72-4B33-AA82-6C7B477B91D1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59" name="TextBox 1">
          <a:extLst>
            <a:ext uri="{FF2B5EF4-FFF2-40B4-BE49-F238E27FC236}">
              <a16:creationId xmlns="" xmlns:a16="http://schemas.microsoft.com/office/drawing/2014/main" id="{8A8D862F-9B2D-4D74-9D6B-AF63EA0F406A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760" name="TextBox 1">
          <a:extLst>
            <a:ext uri="{FF2B5EF4-FFF2-40B4-BE49-F238E27FC236}">
              <a16:creationId xmlns="" xmlns:a16="http://schemas.microsoft.com/office/drawing/2014/main" id="{C83F4720-271E-4BEC-A978-1EEEEEB3A362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61" name="TextBox 1">
          <a:extLst>
            <a:ext uri="{FF2B5EF4-FFF2-40B4-BE49-F238E27FC236}">
              <a16:creationId xmlns="" xmlns:a16="http://schemas.microsoft.com/office/drawing/2014/main" id="{D9AC1631-DBB5-4023-9A94-C16D166F076C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62" name="TextBox 1">
          <a:extLst>
            <a:ext uri="{FF2B5EF4-FFF2-40B4-BE49-F238E27FC236}">
              <a16:creationId xmlns="" xmlns:a16="http://schemas.microsoft.com/office/drawing/2014/main" id="{079A165E-0EF2-4F5E-AD66-FC3C15CE12BB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763" name="TextBox 1">
          <a:extLst>
            <a:ext uri="{FF2B5EF4-FFF2-40B4-BE49-F238E27FC236}">
              <a16:creationId xmlns="" xmlns:a16="http://schemas.microsoft.com/office/drawing/2014/main" id="{33668E1E-33CE-4041-BFFF-6240CD24BE0C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64" name="TextBox 1">
          <a:extLst>
            <a:ext uri="{FF2B5EF4-FFF2-40B4-BE49-F238E27FC236}">
              <a16:creationId xmlns="" xmlns:a16="http://schemas.microsoft.com/office/drawing/2014/main" id="{A800A543-0C52-43F6-897B-3D23EBF2072F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65" name="TextBox 1">
          <a:extLst>
            <a:ext uri="{FF2B5EF4-FFF2-40B4-BE49-F238E27FC236}">
              <a16:creationId xmlns="" xmlns:a16="http://schemas.microsoft.com/office/drawing/2014/main" id="{E850E757-A65D-4873-93F8-00EDF4C4F168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766" name="TextBox 1">
          <a:extLst>
            <a:ext uri="{FF2B5EF4-FFF2-40B4-BE49-F238E27FC236}">
              <a16:creationId xmlns="" xmlns:a16="http://schemas.microsoft.com/office/drawing/2014/main" id="{E7BC6566-1EE9-4BFB-8932-A23E811F04FE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67" name="TextBox 1">
          <a:extLst>
            <a:ext uri="{FF2B5EF4-FFF2-40B4-BE49-F238E27FC236}">
              <a16:creationId xmlns="" xmlns:a16="http://schemas.microsoft.com/office/drawing/2014/main" id="{D1FE54FB-40E2-4BFE-9160-376B69423527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8172"/>
    <xdr:sp macro="" textlink="">
      <xdr:nvSpPr>
        <xdr:cNvPr id="6768" name="TextBox 1">
          <a:extLst>
            <a:ext uri="{FF2B5EF4-FFF2-40B4-BE49-F238E27FC236}">
              <a16:creationId xmlns="" xmlns:a16="http://schemas.microsoft.com/office/drawing/2014/main" id="{8F32394A-D9D5-42E9-933A-60968222AF2D}"/>
            </a:ext>
          </a:extLst>
        </xdr:cNvPr>
        <xdr:cNvSpPr txBox="1"/>
      </xdr:nvSpPr>
      <xdr:spPr>
        <a:xfrm>
          <a:off x="2266950" y="1175766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69" name="TextBox 1">
          <a:extLst>
            <a:ext uri="{FF2B5EF4-FFF2-40B4-BE49-F238E27FC236}">
              <a16:creationId xmlns="" xmlns:a16="http://schemas.microsoft.com/office/drawing/2014/main" id="{57A1BD65-11DD-4B42-8D4B-7B3D68C26073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65776"/>
    <xdr:sp macro="" textlink="">
      <xdr:nvSpPr>
        <xdr:cNvPr id="6770" name="TextBox 1">
          <a:extLst>
            <a:ext uri="{FF2B5EF4-FFF2-40B4-BE49-F238E27FC236}">
              <a16:creationId xmlns="" xmlns:a16="http://schemas.microsoft.com/office/drawing/2014/main" id="{F001DF2C-B83C-4468-87A7-E6D84379F1DC}"/>
            </a:ext>
          </a:extLst>
        </xdr:cNvPr>
        <xdr:cNvSpPr txBox="1"/>
      </xdr:nvSpPr>
      <xdr:spPr>
        <a:xfrm>
          <a:off x="2266950" y="1175766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456</xdr:row>
      <xdr:rowOff>0</xdr:rowOff>
    </xdr:from>
    <xdr:ext cx="194454" cy="359419"/>
    <xdr:sp macro="" textlink="">
      <xdr:nvSpPr>
        <xdr:cNvPr id="6771" name="TextBox 1">
          <a:extLst>
            <a:ext uri="{FF2B5EF4-FFF2-40B4-BE49-F238E27FC236}">
              <a16:creationId xmlns="" xmlns:a16="http://schemas.microsoft.com/office/drawing/2014/main" id="{C15D4D48-3D6D-4916-B50A-78D2F14DD666}"/>
            </a:ext>
          </a:extLst>
        </xdr:cNvPr>
        <xdr:cNvSpPr txBox="1"/>
      </xdr:nvSpPr>
      <xdr:spPr>
        <a:xfrm>
          <a:off x="2266950" y="1175766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DATOSCUB\Proyectos%20Especiales\Obras%20Sector%20Salud%20(H-S)%202000\NORTE\Santiago\Cub.%20Policlinica%20en%20el%20Sector%20La%20Joya,%20paloma%20(INCREMENTO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-especi\Obras%20Sector%20Salud%20(H-S)%202000\NORTE\Santiago\Cub.%20Policlinica%20en%20el%20Sector%20La%20Joya,%20palo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CARPETAS%20DEPTO.%20PRESUPUESTOS\FERNANDEZ\ANALISIS\Copia%20de%20UCLAS-COME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Users/yanel/Documents/PERSONALTRABAJOS/YANEL%200IS0E/YANEL%20FERNANDEZ/ITECO/edf.%20administrativo/PRESUPUESTO%20edificio%20administrativo%20ITE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CARPETAS%20DEPTO.%20PRESUPUESTOS/TANIA%20CASTILLO/COLEGIO%20UNIVERSITARIO/Presup.%20CU-UAS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ald\My%20Documents\Documentos%20Compartidos%20(Donald-Geovanny)\Presupuestos%20TRANSPARENTADOS\Omar%20CD%20System\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ARPETAS%20DEPTO.%20PRESUPUESTOS/ING.%20LUIS%20A.%20HERRERA/2018/HOSPITAL%20DE%20SAN%20FRANCISCO/San%20Francisco%2023-03-2018%205pm/Colegio%20Universitario/Presupuesto/Presup.%20CU-UAS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LINA\D.Evelin2\Hosp.%20Luis%20E.%20Aybar%20CONSULTORIOS\Presupuestos\ucla-1\Alex\PRESUP.%20community%20collag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CARPETAS%20DEPTO.%20PRESUPUESTOS/TANIA%20CASTILLO/CTC/LA%20VEGA/COLEGIO%20UNIVERSITARIO/Presup.%20CU-UAS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PC%20VOL%202\METRO\INGENIERIA%20METALICA\PASARELA%20ESTACION%20ISABELA\PASARELA%20PEATONAL%20ESTACION%20ISABEL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4\Documents\DOCUME~1\ISCO\LOCALS~1\Temp\Documents%20and%20Settings\Ruddy%20%20Gil\My%20Documents\Raul\Aqua%20Blue\Documents%20and%20Settings\PC%20User\My%20Documents\PROYECTOS\04%20-%20TORRE%20ATIEMAR%20SUR\PRESUPUESTO\PRESUPUESTO\ATIEMAR%20SUR%20(%20ORIGINAL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CARPETAS%20DEPTO.%20PRESUPUESTOS/ING.%20LUIS%20A.%20HERRERA/2018/HOSPITAL%20DE%20SAN%20FRANCISCO/San%20Francisco%2023-03-2018%205pm/ucla-1/UCLAS-COME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bert/Desktop/nigu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stbau-ii\C\WINDOWS\DESKTOP\windows\TEMP\Paraiso%20Tropic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einier\e\Documents%20and%20Settings\Ing.%20Tony%20Hernandez\Escritorio\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BenMis%20Documento\Plastbau%20Hispaniola\Analisis%20P2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ingasa\Documents%20and%20Settings\USER\Mis%20documentos\Dickson\TORIBIO%20&amp;%20CASTRO\ATABEY%20II\Presupuesto\PRESUPUESTO%20HORMIGON%20PROYECTO%20ATABEY%20II%20DEF%20REFORM%20MIGUEL%20Y%20MILTO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CARPETAS%20DEPTO.%20PRESUPUESTOS/ING.%20LUIS%20A.%20HERRERA/2018/HOSPITAL%20DE%20SAN%20FRANCISCO/San%20Francisco%2023-03-2018%205pm/ANALISIS/universidad%20UCL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TUNEL/LOPE-GASSET/TUNEL%20MINERO,%20TRAMO%201/06-011-2010%20(ROCA)/CUB%203%20FINAL/Cubicacion%20y%20Soporte%203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cios%20Rincon%20de%20Molinillo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Maria%20Angelica\Cubicaciones\Incava\Analisis%20Contrato%20-%20Incav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BenMis%20Documento\Caba&#241;as%20Turisticas%20en%20San%20Isidro\Caba4asTuristicas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My%20Documents\Proyectos%20OISOE\Calles\Incava\Analisis_Marzo_06___Incav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Mis%20documentos\Analisis%20Karina\Documentos%20Varios\Caseta%20modelo%20(prefabricada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BenMis%20Documento\Edificio%20del%20Catastro\windows\TEMP\ETURSA%20BEACH%20RESORT\PRESUPUESTOS%20ETU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presupuesto%20%20habitacional%20sanchez\EDF.%20SAN%20CRISTOBAL\metodologia%20Presupuestos\Analisis%20de%20Edificacione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CUBICACION-NUEVA-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AUDIA\Mis%20documentos\TRABAJO%20CLAUDIA\Garibaldy%20Bautista%20(actualizaciones)\analisis%20el%20pino%20junumuc&#25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CARPETAS%20DEPTO.%20PRESUPUESTOS/ING.%20LUIS%20A.%20HERRERA/2018/HOSPITAL%20DE%20SAN%20FRANCISCO/San%20Francisco%2023-03-2018%205pm/Users/SONY/Desktop/LICITACION%20CALVENTI/PNUD%20007/LIC/PRINT/PRESUPUESTO%2007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6\docu06\disco%20rec\PRES.%20GUILLERMO\PRES.%20ADICIONAL%20ESTACION%2027%20DE%20FEBRER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6\docu06\macm\ESTACION%20NICOLAS%20DE%20OVANDO\PRESUPUESTO%20EST.%20OVANDO\PRESU%20ESTACION%20NICOLAS%20DE%20OVANDO%20Central%20Mov.%20Tierr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\My%20Documents\Data%20Banana%20T.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Documents%20and%20Settings\Administrator\My%20Documents\BACKUP%20JULIO\wandel\escritorio%201\PRESUPUESTOS\Peravia\Salinas\PRESUPUESTO%20viviend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21-22-9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Maximo\Maria%20Angelica\OISOE%20EVA\Calles\Demja%20-%20Hato%20Mayor\Analisis%20Dic%2005%20-%20Demj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ancisco\miguel\Prefabricados%20Arquitectonicos\Cotizaciones%20Prefabricados\COTIZA~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enjamin.DOMAIN\My%20Documents\Documentos%20en%20Benjamin\BenMis%20Documento\Prefabricados%20Arquitectonicos\Cotizaciones%20Prefabricados\HERMIDA%20&amp;%20ASOCIADOS\Actualizacion%20cot.%20embajada\Divis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alisis%20de%20Precios%20Unitario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HOTEL%20SUNSCAPE\HOTEL%20SUNSCAPE%20ENTREGADO\Hotel%20Sunscape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HOTEL%20SUNSCAPE\HOTEL%20SUNSCAPE%20ENTREGADO\Hotel%20Sunscape%20II%20area%20noble%20Benjamin%20corregid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is/Desktop/ruth/Documents%20and%20Settings/Benjamin/My%20Documents/BPB2/Club%20de%20playa/Piscina%20y%20club%20de%20playa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ancisco\miguel\Prefabricados%20Arquitectonicos\Cotizaciones%20Prefabricados\HERMIDA%20&amp;%20ASOCIADOS\Actualizacion%20cot.%20embajada\Divis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MONICA%20PROYECTOS/TORRE%20KEYANI/PRESUPTORRE%20KEV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Documents%20and%20Settings\asifres\Desktop\Estimados%20y%20presupuestos\Estimados%20del%20M\Pre%20Capilla%20Los%20&#193;ngeles%20(Fase%20II)%20-%20mayo%20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Documents%20and%20Settings\yfernandez\Mis%20documentos\poyectos\PRESUPUESTO%20RESIDENCIA%20ORQUIDEA%20TIPO%20A%20definitivo%20AGOSTO2006(1)(1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CARPETAS%20DEPTO.%20PRESUPUESTOS/YANEL%20FERNANDEZ/san%20cristobal/Puente%20Arroyo%20Alons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proyectos%20oisoe\Documents%20and%20Settings\Administrador\Escritorio\Documents%20and%20Settings\jbaez\My%20Documents\YALBI\Mia\Copia%20de%20UCLAS-COMENC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CARPETAS%20DEPTO.%20PRESUPUESTOS/ING.%20LUIS%20A.%20HERRERA/2018/HOSPITAL%20DE%20SAN%20FRANCISCO/San%20Francisco%2023-03-2018%205pm/ucla-1/Alex/UCLAS-final%20anterior%20(version%202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APPS\MSOFFICE\EXCEL\PTO-PTA\OFICINA\EXCEL\ROSARIO\DESCAPO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Documents%20and%20Settings\FRED\Mis%20documentos\ARCHIVOS%20PERSONALES\FRED\FRANCISCO\PRESUPUESTO%20MELLIZAS_2_NIVELES_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CUB/EST.%207%20LUPERON/ACEROS%20DE%20LA%20CRUZ/CTO%2001-217-2011/CUB%204-FINAL/CUB%204-FINAL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bancup%20julio%202009\PRESUPUESTOS\San%20Cristobal\Puente%20Arroyo%20Ca&#241;o-San%20Jose%20del%20Puerto\Documents%20and%20Settings\JOEL\Mis%20documentos\Documents%20and%20Settings\Joel%20Francisco\Mis%20documentos\Documents%20and%20Setting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Oferta%20Constanz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pena/LOCALS~1/Temp/Users/YANEL/Documents/PERSONALTRABAJOS/elizabeth%20concepcion/Presupuesto_proyecto_johanna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tecosys\sup\E06\DOCUCUB\OISOE\LUPERON-PUERTO%20PLATA\CUBICACIONES\CUBICACION%20NO.%202\Cub%2002%20%20Cto.%20%20OB-OISOE-MP-1282013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Incava\Analisis%20Marzo%2006%20-%20Incav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nclas%20-%20Agora%20Mall%20%20Tijerilla%20T164\Documents%20and%20Settings\m.adonis\Desktop\Laboratorios%20Rendimientos%20y%20Consumos\Analisis%20de%20Costos%20SEOPC-2002%2007%20Jul%20Texto.xl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enjamin\My%20Documents\BPB2\Club%20de%20playa\Piscina%20y%20club%20de%20playa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ingasa\Users\Arquitecto\Documents\traslado%202%20nueva%20pc\PRESUPUESTO%20TORRE%20AZAR%20MILTO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bancup%20julio%202009\PRESUPUESTOS\San%20Cristobal\Puente%20Arroyo%20Ca&#241;o-San%20Jose%20del%20Puerto\MIS%20DOCUMENTOS\PROYECTO%20TERMINACION%20SOFTBALL%20COJPD\PRESUPUESTO%20MODIFICADO\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%20l.s/Users/fcastillo/Downloads/presupuesto%20puente%20arroyo%20alonso%20%20prov%20Elias%20pi&#241;a%20el%20llano%20env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ingasa\Users\MERQ\Documents\Torre%20Cumbre%20II\presupuesto%20terraza\Presupuesto%20Terraza%20Cumbre%20II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stbau-ii\C\WINDOWS\DESKTOP\Hotel%20Laurel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tecosys\DOCUCUB\EST.%207%20LUPERON\CCS\CONTRATO%2001-111-2009\CUB%203%20FINAL\Cubicacion%203FINA;%20y%20Soporte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geobanny\Barrick\Paquete%20II\PIT%20OFFICE\PRESUPUESTO%20PIT%20OFFIC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is/Desktop/ruth/Documents%20and%20Settings/Benjamin/My%20Documents/BPB2/BPB2Last/Cubicaciones/Cubicacion%20No.%203/Cubicacion%20Villa%20BPB%2024%20Hab2%20Vill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CARPETAS%20DEPTO.%20PRESUPUESTOS/FREDDY%20CASTILLO/2014/Presupueston%20Construccion%20%20Iglesia%20Bautista,%20Santo%20Domingo%20Este,%20Prov.%20Santo%20Domingo,%20R.D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is/Desktop/ruth/My%20Documents/PRESUPUbahia%20principe%20modificado2xl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CARPETAS%20DEPTO.%20PRESUPUESTOS/TANIA%20CASTILLO/2018/presupuestos%20hospital%20san%20francisco%20con%20tuberias%2004%20de%20abril/Volumenes%20Emergencia%20y%20Quemados%20Hospital%20S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91">
          <cell r="F391">
            <v>14781.061545997285</v>
          </cell>
        </row>
      </sheetData>
      <sheetData sheetId="8">
        <row r="14">
          <cell r="D14">
            <v>1240</v>
          </cell>
        </row>
      </sheetData>
      <sheetData sheetId="9" refreshError="1">
        <row r="1512">
          <cell r="G1512">
            <v>3526.1216021874998</v>
          </cell>
        </row>
      </sheetData>
      <sheetData sheetId="10"/>
      <sheetData sheetId="11">
        <row r="126">
          <cell r="C126">
            <v>55</v>
          </cell>
        </row>
      </sheetData>
      <sheetData sheetId="12"/>
      <sheetData sheetId="13">
        <row r="39">
          <cell r="D39">
            <v>4.37</v>
          </cell>
        </row>
      </sheetData>
      <sheetData sheetId="14"/>
      <sheetData sheetId="15"/>
      <sheetData sheetId="16">
        <row r="14">
          <cell r="D14">
            <v>0.3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>
            <v>2547.17</v>
          </cell>
        </row>
        <row r="11">
          <cell r="D11">
            <v>95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5">
          <cell r="D55">
            <v>8</v>
          </cell>
        </row>
        <row r="116">
          <cell r="D116">
            <v>400</v>
          </cell>
        </row>
      </sheetData>
      <sheetData sheetId="13" refreshError="1"/>
      <sheetData sheetId="14" refreshError="1">
        <row r="126">
          <cell r="C126">
            <v>55</v>
          </cell>
        </row>
        <row r="130">
          <cell r="C130">
            <v>240</v>
          </cell>
        </row>
        <row r="208">
          <cell r="C208">
            <v>2.7</v>
          </cell>
        </row>
        <row r="220">
          <cell r="C220">
            <v>80</v>
          </cell>
        </row>
        <row r="229">
          <cell r="C229">
            <v>30</v>
          </cell>
        </row>
        <row r="249">
          <cell r="C249">
            <v>922.5</v>
          </cell>
        </row>
      </sheetData>
      <sheetData sheetId="15" refreshError="1"/>
      <sheetData sheetId="16" refreshError="1"/>
      <sheetData sheetId="17" refreshError="1">
        <row r="451">
          <cell r="F451">
            <v>9641.9090502879881</v>
          </cell>
        </row>
      </sheetData>
      <sheetData sheetId="18" refreshError="1">
        <row r="237">
          <cell r="F237">
            <v>3684.95</v>
          </cell>
        </row>
        <row r="265">
          <cell r="F265">
            <v>2494.8049999999998</v>
          </cell>
        </row>
      </sheetData>
      <sheetData sheetId="19" refreshError="1">
        <row r="54">
          <cell r="D54">
            <v>510</v>
          </cell>
        </row>
        <row r="161">
          <cell r="D161">
            <v>5800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/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/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/>
          </cell>
          <cell r="E131" t="str">
            <v/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/>
          </cell>
          <cell r="E138" t="str">
            <v/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26">
          <cell r="C126">
            <v>55</v>
          </cell>
        </row>
        <row r="134">
          <cell r="C134">
            <v>3.82</v>
          </cell>
        </row>
        <row r="138">
          <cell r="C138">
            <v>2.97</v>
          </cell>
        </row>
        <row r="148">
          <cell r="C148">
            <v>21.88</v>
          </cell>
        </row>
        <row r="168">
          <cell r="C168">
            <v>74</v>
          </cell>
        </row>
        <row r="194">
          <cell r="C194">
            <v>18.22</v>
          </cell>
        </row>
        <row r="203">
          <cell r="C203">
            <v>5.6</v>
          </cell>
        </row>
        <row r="217">
          <cell r="C217">
            <v>6.58</v>
          </cell>
        </row>
        <row r="224">
          <cell r="C224">
            <v>7.5</v>
          </cell>
        </row>
        <row r="246">
          <cell r="C246">
            <v>207.5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>
        <row r="54">
          <cell r="D54">
            <v>510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planta trata"/>
      <sheetName val="Anal. horm."/>
      <sheetName val="cuantias "/>
      <sheetName val="anal term"/>
      <sheetName val="Ana-Sanit."/>
      <sheetName val="Ana-Elect"/>
      <sheetName val="Ana-elect."/>
      <sheetName val="Volumenes"/>
      <sheetName val="M. O. exc."/>
      <sheetName val="subida materiales"/>
      <sheetName val="Mat"/>
      <sheetName val="Jornal"/>
      <sheetName val="Pu-Sanit."/>
      <sheetName val="PU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>
        <row r="222">
          <cell r="F222">
            <v>6762.8600000000006</v>
          </cell>
        </row>
        <row r="229">
          <cell r="F229">
            <v>10047.64</v>
          </cell>
        </row>
      </sheetData>
      <sheetData sheetId="3"/>
      <sheetData sheetId="4"/>
      <sheetData sheetId="5"/>
      <sheetData sheetId="6"/>
      <sheetData sheetId="7"/>
      <sheetData sheetId="8">
        <row r="137">
          <cell r="J137">
            <v>203.6515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  <sheetName val="peso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"/>
      <sheetName val="AP"/>
      <sheetName val="DS"/>
      <sheetName val="SPI"/>
      <sheetName val="GAS"/>
      <sheetName val="SR"/>
      <sheetName val="PS"/>
      <sheetName val="ANA"/>
      <sheetName val="PRE"/>
      <sheetName val="I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23">
          <cell r="F23">
            <v>1410.898748844138</v>
          </cell>
        </row>
        <row r="31">
          <cell r="F31">
            <v>1227.220745809655</v>
          </cell>
        </row>
        <row r="47">
          <cell r="F47">
            <v>440.74290076551722</v>
          </cell>
        </row>
        <row r="55">
          <cell r="F55">
            <v>242.95387203310347</v>
          </cell>
        </row>
        <row r="63">
          <cell r="F63">
            <v>202.77272924689652</v>
          </cell>
        </row>
        <row r="71">
          <cell r="F71">
            <v>187.51543031586203</v>
          </cell>
        </row>
        <row r="79">
          <cell r="F79">
            <v>189.14171835103448</v>
          </cell>
        </row>
        <row r="86">
          <cell r="F86">
            <v>3635.9030649599999</v>
          </cell>
        </row>
        <row r="94">
          <cell r="F94">
            <v>618.59564639999996</v>
          </cell>
        </row>
        <row r="101">
          <cell r="F101">
            <v>417.42087300000003</v>
          </cell>
        </row>
        <row r="108">
          <cell r="F108">
            <v>223.72110431999999</v>
          </cell>
        </row>
        <row r="116">
          <cell r="F116">
            <v>199.71320112000001</v>
          </cell>
        </row>
        <row r="123">
          <cell r="F123">
            <v>154.86755471999999</v>
          </cell>
        </row>
        <row r="131">
          <cell r="F131">
            <v>138.22406172000001</v>
          </cell>
        </row>
        <row r="138">
          <cell r="F138">
            <v>107.55643571999998</v>
          </cell>
        </row>
        <row r="145">
          <cell r="F145">
            <v>2726.8876166400005</v>
          </cell>
        </row>
        <row r="152">
          <cell r="F152">
            <v>294.404742</v>
          </cell>
        </row>
        <row r="159">
          <cell r="F159">
            <v>155.92428288000002</v>
          </cell>
        </row>
        <row r="166">
          <cell r="F166">
            <v>107.16183648000001</v>
          </cell>
        </row>
        <row r="173">
          <cell r="F173">
            <v>69.333810479999997</v>
          </cell>
        </row>
        <row r="181">
          <cell r="F181">
            <v>204.93791243999996</v>
          </cell>
        </row>
        <row r="189">
          <cell r="F189">
            <v>188.09040923999999</v>
          </cell>
        </row>
        <row r="197">
          <cell r="F197">
            <v>123.36061968000001</v>
          </cell>
        </row>
        <row r="205">
          <cell r="F205">
            <v>86.68722348</v>
          </cell>
        </row>
        <row r="213">
          <cell r="F213">
            <v>78.793717860000001</v>
          </cell>
        </row>
        <row r="220">
          <cell r="F220">
            <v>103.83255648000001</v>
          </cell>
        </row>
        <row r="227">
          <cell r="F227">
            <v>219.23707824000002</v>
          </cell>
        </row>
        <row r="234">
          <cell r="F234">
            <v>127.67254524000001</v>
          </cell>
        </row>
        <row r="243">
          <cell r="F243">
            <v>2016.3287987999997</v>
          </cell>
        </row>
        <row r="253">
          <cell r="F253">
            <v>742.28838623999991</v>
          </cell>
        </row>
        <row r="262">
          <cell r="F262">
            <v>553.06074023999997</v>
          </cell>
        </row>
        <row r="271">
          <cell r="F271">
            <v>401.64257051999994</v>
          </cell>
        </row>
        <row r="283">
          <cell r="F283">
            <v>1426.8986258798468</v>
          </cell>
        </row>
        <row r="295">
          <cell r="F295">
            <v>657.86877369655178</v>
          </cell>
        </row>
        <row r="307">
          <cell r="F307">
            <v>445.88165835034488</v>
          </cell>
        </row>
        <row r="339">
          <cell r="F339">
            <v>766.48749048000002</v>
          </cell>
        </row>
        <row r="361">
          <cell r="F361">
            <v>22202.431045965001</v>
          </cell>
        </row>
        <row r="369">
          <cell r="F369">
            <v>8843.9269564799997</v>
          </cell>
        </row>
        <row r="375">
          <cell r="F375">
            <v>35190</v>
          </cell>
        </row>
        <row r="381">
          <cell r="F381">
            <v>3519</v>
          </cell>
        </row>
        <row r="387">
          <cell r="F387">
            <v>52785</v>
          </cell>
        </row>
        <row r="393">
          <cell r="F393">
            <v>476578.17</v>
          </cell>
        </row>
        <row r="399">
          <cell r="F399">
            <v>728292.24</v>
          </cell>
        </row>
        <row r="405">
          <cell r="F405">
            <v>18228.419999999998</v>
          </cell>
        </row>
        <row r="417">
          <cell r="F417">
            <v>68153.857746724127</v>
          </cell>
        </row>
        <row r="435">
          <cell r="F435">
            <v>133707.19316706897</v>
          </cell>
        </row>
        <row r="446">
          <cell r="F446">
            <v>82680.289140000008</v>
          </cell>
        </row>
        <row r="456">
          <cell r="F456">
            <v>11699.130227586209</v>
          </cell>
        </row>
        <row r="462">
          <cell r="F462">
            <v>2111.4</v>
          </cell>
        </row>
        <row r="491">
          <cell r="F491">
            <v>4683.0617400000001</v>
          </cell>
        </row>
        <row r="517">
          <cell r="F517">
            <v>11276.166299999999</v>
          </cell>
        </row>
        <row r="542">
          <cell r="F542">
            <v>903.20999999999992</v>
          </cell>
        </row>
        <row r="549">
          <cell r="F549">
            <v>587.673</v>
          </cell>
        </row>
        <row r="565">
          <cell r="F565">
            <v>254.08302090185677</v>
          </cell>
        </row>
        <row r="573">
          <cell r="F573">
            <v>190.27682395225463</v>
          </cell>
        </row>
        <row r="581">
          <cell r="F581">
            <v>124.78465409624859</v>
          </cell>
        </row>
        <row r="592">
          <cell r="F592">
            <v>1690.0711797071617</v>
          </cell>
        </row>
        <row r="603">
          <cell r="F603">
            <v>1083.6474009434485</v>
          </cell>
        </row>
        <row r="614">
          <cell r="F614">
            <v>621.72562094323598</v>
          </cell>
        </row>
        <row r="627">
          <cell r="F627">
            <v>1283.7080905986209</v>
          </cell>
        </row>
        <row r="634">
          <cell r="F634">
            <v>113.15626758620691</v>
          </cell>
        </row>
        <row r="642">
          <cell r="F642">
            <v>96.273508965517252</v>
          </cell>
        </row>
        <row r="649">
          <cell r="F649">
            <v>69.026424827586212</v>
          </cell>
        </row>
        <row r="656">
          <cell r="F656">
            <v>54.549459310344837</v>
          </cell>
        </row>
        <row r="663">
          <cell r="F663">
            <v>30.182995862068971</v>
          </cell>
        </row>
        <row r="670">
          <cell r="F670">
            <v>229.42022896551728</v>
          </cell>
        </row>
        <row r="677">
          <cell r="F677">
            <v>125.1852331034483</v>
          </cell>
        </row>
        <row r="684">
          <cell r="F684">
            <v>120.07819862068968</v>
          </cell>
        </row>
        <row r="690">
          <cell r="F690">
            <v>77.618060689655181</v>
          </cell>
        </row>
        <row r="697">
          <cell r="F697">
            <v>62.350560000000002</v>
          </cell>
        </row>
        <row r="704">
          <cell r="F704">
            <v>53.797754482758627</v>
          </cell>
        </row>
        <row r="711">
          <cell r="F711">
            <v>135.67871172413794</v>
          </cell>
        </row>
        <row r="718">
          <cell r="F718">
            <v>75.191164137931054</v>
          </cell>
        </row>
        <row r="725">
          <cell r="F725">
            <v>48.197321379310345</v>
          </cell>
        </row>
        <row r="732">
          <cell r="F732">
            <v>21.287892413793106</v>
          </cell>
        </row>
        <row r="739">
          <cell r="F739">
            <v>105.19478068965519</v>
          </cell>
        </row>
        <row r="767">
          <cell r="F767">
            <v>54.053528275862078</v>
          </cell>
        </row>
        <row r="774">
          <cell r="F774">
            <v>32.654631724137936</v>
          </cell>
        </row>
        <row r="781">
          <cell r="F781">
            <v>80.298198620689647</v>
          </cell>
        </row>
        <row r="788">
          <cell r="F788">
            <v>19.209202758620687</v>
          </cell>
        </row>
        <row r="795">
          <cell r="F795">
            <v>101.68654344827587</v>
          </cell>
        </row>
        <row r="803">
          <cell r="F803">
            <v>71.833183448275861</v>
          </cell>
        </row>
        <row r="810">
          <cell r="F810">
            <v>68.131005517241391</v>
          </cell>
        </row>
        <row r="843">
          <cell r="F843">
            <v>976.4479804774536</v>
          </cell>
        </row>
        <row r="859">
          <cell r="F859">
            <v>2304.8865434482755</v>
          </cell>
        </row>
        <row r="872">
          <cell r="F872">
            <v>381.56355511094273</v>
          </cell>
        </row>
        <row r="885">
          <cell r="F885">
            <v>296.1585441219317</v>
          </cell>
        </row>
        <row r="908">
          <cell r="F908">
            <v>367.26163283398603</v>
          </cell>
        </row>
        <row r="932">
          <cell r="F932">
            <v>8321.5985463793095</v>
          </cell>
        </row>
        <row r="953">
          <cell r="F953">
            <v>80441.688113793105</v>
          </cell>
        </row>
        <row r="971">
          <cell r="F971">
            <v>40886.648677068966</v>
          </cell>
        </row>
        <row r="988">
          <cell r="F988">
            <v>84178.481248275872</v>
          </cell>
        </row>
        <row r="1000">
          <cell r="F1000">
            <v>403345.20959999994</v>
          </cell>
        </row>
        <row r="1011">
          <cell r="F1011">
            <v>25349.333759999998</v>
          </cell>
        </row>
        <row r="1035">
          <cell r="F1035">
            <v>598832.45457431034</v>
          </cell>
        </row>
        <row r="1046">
          <cell r="F1046">
            <v>1060.7343448275865</v>
          </cell>
        </row>
        <row r="1056">
          <cell r="F1056">
            <v>514.00111330049265</v>
          </cell>
        </row>
        <row r="1066">
          <cell r="F1066">
            <v>397.10618896551716</v>
          </cell>
        </row>
        <row r="1076">
          <cell r="F1076">
            <v>250.20072413793102</v>
          </cell>
        </row>
        <row r="1083">
          <cell r="F1083">
            <v>1389.4088275862068</v>
          </cell>
        </row>
        <row r="1090">
          <cell r="F1090">
            <v>428.27337931034486</v>
          </cell>
        </row>
        <row r="1097">
          <cell r="F1097">
            <v>387.65303999999998</v>
          </cell>
        </row>
        <row r="1104">
          <cell r="F1104">
            <v>307.59120000000001</v>
          </cell>
        </row>
        <row r="1111">
          <cell r="F1111">
            <v>1431.6157241379312</v>
          </cell>
        </row>
        <row r="1118">
          <cell r="F1118">
            <v>422.99751724137934</v>
          </cell>
        </row>
        <row r="1125">
          <cell r="F1125">
            <v>179.8056</v>
          </cell>
        </row>
        <row r="1132">
          <cell r="F1132">
            <v>98.776800000000009</v>
          </cell>
        </row>
        <row r="1139">
          <cell r="F1139">
            <v>656.37</v>
          </cell>
        </row>
        <row r="1146">
          <cell r="F1146">
            <v>266.95439999999996</v>
          </cell>
        </row>
        <row r="1153">
          <cell r="F1153">
            <v>465.68303999999995</v>
          </cell>
        </row>
        <row r="1168">
          <cell r="F1168">
            <v>1512.2024980842914</v>
          </cell>
        </row>
        <row r="1183">
          <cell r="F1183">
            <v>1402.7415172413794</v>
          </cell>
        </row>
        <row r="1198">
          <cell r="F1198">
            <v>771.20441379310341</v>
          </cell>
        </row>
        <row r="1212">
          <cell r="F1212">
            <v>624.76714068965521</v>
          </cell>
        </row>
        <row r="1223">
          <cell r="F1223">
            <v>1897.3635165517239</v>
          </cell>
        </row>
        <row r="1230">
          <cell r="F1230">
            <v>18298.8</v>
          </cell>
        </row>
        <row r="1245">
          <cell r="F1245">
            <v>103929.65737405173</v>
          </cell>
        </row>
        <row r="1252">
          <cell r="F1252">
            <v>26040.6</v>
          </cell>
        </row>
        <row r="1259">
          <cell r="F1259">
            <v>11226.748320000001</v>
          </cell>
        </row>
        <row r="1266">
          <cell r="F1266">
            <v>4490.6968799999995</v>
          </cell>
        </row>
        <row r="1272">
          <cell r="F1272">
            <v>2307924.42</v>
          </cell>
        </row>
        <row r="1278">
          <cell r="F1278">
            <v>55324.545000000006</v>
          </cell>
        </row>
        <row r="1290">
          <cell r="F1290">
            <v>60077.700635862057</v>
          </cell>
        </row>
        <row r="1301">
          <cell r="F1301">
            <v>58335.252550344834</v>
          </cell>
        </row>
        <row r="1309">
          <cell r="F1309">
            <v>15139.192568275863</v>
          </cell>
        </row>
        <row r="1321">
          <cell r="F1321">
            <v>13387.701045517242</v>
          </cell>
        </row>
        <row r="1333">
          <cell r="F1333">
            <v>14654.54104551724</v>
          </cell>
        </row>
        <row r="1343">
          <cell r="F1343">
            <v>274.28906229848275</v>
          </cell>
        </row>
        <row r="1352">
          <cell r="F1352">
            <v>216.52755332413795</v>
          </cell>
        </row>
        <row r="1361">
          <cell r="F1361">
            <v>100.99474632165519</v>
          </cell>
        </row>
        <row r="1370">
          <cell r="F1370">
            <v>62.204560588965521</v>
          </cell>
        </row>
        <row r="1379">
          <cell r="F1379">
            <v>40.12538440606896</v>
          </cell>
        </row>
        <row r="1385">
          <cell r="F1385">
            <v>440.64</v>
          </cell>
        </row>
        <row r="1391">
          <cell r="F1391">
            <v>257.03999999999996</v>
          </cell>
        </row>
        <row r="1397">
          <cell r="F1397">
            <v>73.44</v>
          </cell>
        </row>
        <row r="1403">
          <cell r="F1403">
            <v>17.135999999999999</v>
          </cell>
        </row>
        <row r="1409">
          <cell r="F1409">
            <v>11.427517241379311</v>
          </cell>
        </row>
        <row r="1415">
          <cell r="F1415">
            <v>541.00800000000004</v>
          </cell>
        </row>
        <row r="1421">
          <cell r="F1421">
            <v>491.43599999999998</v>
          </cell>
        </row>
        <row r="1427">
          <cell r="F1427">
            <v>161.56799999999998</v>
          </cell>
        </row>
        <row r="1433">
          <cell r="F1433">
            <v>145.41331034482761</v>
          </cell>
        </row>
        <row r="1439">
          <cell r="F1439">
            <v>540.57537931034483</v>
          </cell>
        </row>
        <row r="1445">
          <cell r="F1445">
            <v>200.60937931034482</v>
          </cell>
        </row>
        <row r="1451">
          <cell r="F1451">
            <v>177.72268965517242</v>
          </cell>
        </row>
        <row r="1457">
          <cell r="F1457">
            <v>323.13599999999997</v>
          </cell>
        </row>
        <row r="1463">
          <cell r="F1463">
            <v>187.72572413793102</v>
          </cell>
        </row>
        <row r="1469">
          <cell r="F1469">
            <v>168.95420689655174</v>
          </cell>
        </row>
        <row r="1475">
          <cell r="F1475">
            <v>67.320000000000007</v>
          </cell>
        </row>
        <row r="1481">
          <cell r="F1481">
            <v>61.2</v>
          </cell>
        </row>
        <row r="1487">
          <cell r="F1487">
            <v>45.9</v>
          </cell>
        </row>
        <row r="1498">
          <cell r="F1498">
            <v>427.65732744827579</v>
          </cell>
        </row>
        <row r="1504">
          <cell r="F1504">
            <v>321.19448275862067</v>
          </cell>
        </row>
        <row r="1510">
          <cell r="F1510">
            <v>321.19448275862067</v>
          </cell>
        </row>
        <row r="1516">
          <cell r="F1516">
            <v>321.19448275862067</v>
          </cell>
        </row>
        <row r="1522">
          <cell r="F1522">
            <v>21504.959999999999</v>
          </cell>
        </row>
        <row r="1529">
          <cell r="F1529">
            <v>14942.23704</v>
          </cell>
        </row>
        <row r="1536">
          <cell r="F1536">
            <v>12327.356879999999</v>
          </cell>
        </row>
        <row r="1542">
          <cell r="F1542">
            <v>6545.854080000001</v>
          </cell>
        </row>
        <row r="1554">
          <cell r="F1554">
            <v>594.56793184912476</v>
          </cell>
        </row>
        <row r="1565">
          <cell r="F1565">
            <v>403.09862571649876</v>
          </cell>
        </row>
        <row r="1576">
          <cell r="F1576">
            <v>206.50758178758625</v>
          </cell>
        </row>
        <row r="1587">
          <cell r="F1587">
            <v>186.10758178758624</v>
          </cell>
        </row>
        <row r="1594">
          <cell r="F1594">
            <v>413.47943999999995</v>
          </cell>
        </row>
        <row r="1601">
          <cell r="F1601">
            <v>223.58807999999999</v>
          </cell>
        </row>
        <row r="1608">
          <cell r="F1608">
            <v>53.58672</v>
          </cell>
        </row>
        <row r="1615">
          <cell r="F1615">
            <v>35.906040000000004</v>
          </cell>
        </row>
        <row r="1622">
          <cell r="F1622">
            <v>95.068079999999995</v>
          </cell>
        </row>
        <row r="1629">
          <cell r="F1629">
            <v>45.018720000000002</v>
          </cell>
        </row>
        <row r="1636">
          <cell r="F1636">
            <v>28.56204</v>
          </cell>
        </row>
        <row r="1643">
          <cell r="F1643">
            <v>216.88056</v>
          </cell>
        </row>
        <row r="1650">
          <cell r="F1650">
            <v>176.32944000000001</v>
          </cell>
        </row>
        <row r="1657">
          <cell r="F1657">
            <v>143.89344</v>
          </cell>
        </row>
        <row r="1686">
          <cell r="F1686">
            <v>126.83088000000001</v>
          </cell>
        </row>
        <row r="1707">
          <cell r="F1707">
            <v>211.55615999999998</v>
          </cell>
        </row>
        <row r="1714">
          <cell r="F1714">
            <v>158.66712000000001</v>
          </cell>
        </row>
        <row r="1721">
          <cell r="F1721">
            <v>105.77807999999999</v>
          </cell>
        </row>
        <row r="1728">
          <cell r="F1728">
            <v>54.657719999999998</v>
          </cell>
        </row>
        <row r="1735">
          <cell r="F1735">
            <v>148.31208000000001</v>
          </cell>
        </row>
        <row r="1742">
          <cell r="F1742">
            <v>51.206040000000002</v>
          </cell>
        </row>
      </sheetData>
      <sheetData sheetId="8">
        <row r="22">
          <cell r="F22">
            <v>657.84482758620697</v>
          </cell>
        </row>
        <row r="58">
          <cell r="F58">
            <v>2547.6465517241381</v>
          </cell>
        </row>
        <row r="65">
          <cell r="F65">
            <v>2561.8551724137933</v>
          </cell>
        </row>
        <row r="71">
          <cell r="F71">
            <v>2982.2086206896552</v>
          </cell>
        </row>
        <row r="78">
          <cell r="F78">
            <v>5033.9086206896554</v>
          </cell>
        </row>
        <row r="90">
          <cell r="F90">
            <v>11014.941954022988</v>
          </cell>
        </row>
        <row r="102">
          <cell r="F102">
            <v>6669.4137931034493</v>
          </cell>
        </row>
        <row r="112">
          <cell r="F112">
            <v>649.28112068965515</v>
          </cell>
        </row>
        <row r="122">
          <cell r="F122">
            <v>770.53810344827593</v>
          </cell>
        </row>
        <row r="129">
          <cell r="F129">
            <v>133.32117241379311</v>
          </cell>
        </row>
        <row r="135">
          <cell r="F135">
            <v>118.67077586206896</v>
          </cell>
        </row>
        <row r="192">
          <cell r="F192">
            <v>222.5344827586207</v>
          </cell>
        </row>
        <row r="199">
          <cell r="F199">
            <v>218.39655172413794</v>
          </cell>
        </row>
        <row r="206">
          <cell r="F206">
            <v>198.39655172413794</v>
          </cell>
        </row>
        <row r="213">
          <cell r="F213">
            <v>193.24137931034483</v>
          </cell>
        </row>
        <row r="220">
          <cell r="F220">
            <v>188.39655172413794</v>
          </cell>
        </row>
        <row r="227">
          <cell r="F227">
            <v>402.16967999999997</v>
          </cell>
        </row>
        <row r="233">
          <cell r="F233">
            <v>266.70632999999998</v>
          </cell>
        </row>
        <row r="239">
          <cell r="F239">
            <v>119.19951999999999</v>
          </cell>
        </row>
        <row r="245">
          <cell r="F245">
            <v>83.403374999999997</v>
          </cell>
        </row>
        <row r="251">
          <cell r="F251">
            <v>50.599560000000004</v>
          </cell>
        </row>
        <row r="257">
          <cell r="F257">
            <v>36.835260000000005</v>
          </cell>
        </row>
        <row r="263">
          <cell r="F263">
            <v>24.307634999999998</v>
          </cell>
        </row>
        <row r="269">
          <cell r="F269">
            <v>17.858692499999997</v>
          </cell>
        </row>
      </sheetData>
      <sheetData sheetId="9">
        <row r="17">
          <cell r="E17">
            <v>1235</v>
          </cell>
        </row>
        <row r="58">
          <cell r="E58">
            <v>211.04</v>
          </cell>
        </row>
        <row r="59">
          <cell r="E59">
            <v>206.51</v>
          </cell>
        </row>
        <row r="60">
          <cell r="E60">
            <v>108.82</v>
          </cell>
        </row>
        <row r="61">
          <cell r="E61">
            <v>69.64</v>
          </cell>
        </row>
        <row r="62">
          <cell r="E62">
            <v>27.69</v>
          </cell>
        </row>
        <row r="63">
          <cell r="E63">
            <v>18.09</v>
          </cell>
        </row>
        <row r="64">
          <cell r="E64">
            <v>12.19</v>
          </cell>
        </row>
        <row r="65">
          <cell r="E65">
            <v>9.14</v>
          </cell>
        </row>
        <row r="66">
          <cell r="E66">
            <v>1764</v>
          </cell>
        </row>
        <row r="67">
          <cell r="E67">
            <v>449.33</v>
          </cell>
        </row>
        <row r="68">
          <cell r="E68">
            <v>216.39</v>
          </cell>
        </row>
        <row r="69">
          <cell r="E69">
            <v>216.39</v>
          </cell>
        </row>
        <row r="70">
          <cell r="E70">
            <v>90.82</v>
          </cell>
        </row>
        <row r="71">
          <cell r="E71">
            <v>30.98</v>
          </cell>
        </row>
        <row r="72">
          <cell r="E72">
            <v>25.13</v>
          </cell>
        </row>
        <row r="73">
          <cell r="E73">
            <v>16.02</v>
          </cell>
        </row>
        <row r="74">
          <cell r="E74">
            <v>14.95</v>
          </cell>
        </row>
        <row r="75">
          <cell r="E75">
            <v>14.95</v>
          </cell>
        </row>
        <row r="76">
          <cell r="E76">
            <v>1423.51</v>
          </cell>
        </row>
        <row r="77">
          <cell r="E77">
            <v>377.74</v>
          </cell>
        </row>
        <row r="78">
          <cell r="E78">
            <v>134.12</v>
          </cell>
        </row>
        <row r="79">
          <cell r="E79">
            <v>73.72</v>
          </cell>
        </row>
        <row r="80">
          <cell r="E80">
            <v>26.19</v>
          </cell>
        </row>
        <row r="81">
          <cell r="E81">
            <v>13.88</v>
          </cell>
        </row>
        <row r="82">
          <cell r="E82">
            <v>8.0299999999999994</v>
          </cell>
        </row>
        <row r="83">
          <cell r="E83">
            <v>33.43</v>
          </cell>
        </row>
        <row r="84">
          <cell r="E84">
            <v>33.43</v>
          </cell>
        </row>
        <row r="85">
          <cell r="E85">
            <v>13.35</v>
          </cell>
        </row>
        <row r="86">
          <cell r="E86">
            <v>9.68</v>
          </cell>
        </row>
        <row r="87">
          <cell r="E87">
            <v>9.68</v>
          </cell>
        </row>
        <row r="89">
          <cell r="E89">
            <v>2296.38</v>
          </cell>
        </row>
        <row r="90">
          <cell r="E90">
            <v>1148.19</v>
          </cell>
        </row>
        <row r="91">
          <cell r="E91">
            <v>382.73</v>
          </cell>
        </row>
        <row r="92">
          <cell r="E92">
            <v>142.28</v>
          </cell>
        </row>
        <row r="93">
          <cell r="E93">
            <v>80</v>
          </cell>
        </row>
        <row r="94">
          <cell r="E94">
            <v>11.16</v>
          </cell>
        </row>
        <row r="95">
          <cell r="E95">
            <v>4058.79</v>
          </cell>
        </row>
        <row r="96">
          <cell r="E96">
            <v>5081.43</v>
          </cell>
        </row>
        <row r="97">
          <cell r="E97">
            <v>4023.22</v>
          </cell>
        </row>
        <row r="98">
          <cell r="E98">
            <v>1359.37</v>
          </cell>
        </row>
        <row r="99">
          <cell r="E99">
            <v>995.96</v>
          </cell>
        </row>
        <row r="100">
          <cell r="E100">
            <v>541.16999999999996</v>
          </cell>
        </row>
        <row r="101">
          <cell r="E101">
            <v>406.09</v>
          </cell>
        </row>
        <row r="102">
          <cell r="E102">
            <v>360.78</v>
          </cell>
        </row>
        <row r="103">
          <cell r="E103">
            <v>270.58999999999997</v>
          </cell>
        </row>
        <row r="104">
          <cell r="E104">
            <v>5175</v>
          </cell>
        </row>
        <row r="108">
          <cell r="E108">
            <v>417.6</v>
          </cell>
        </row>
        <row r="109">
          <cell r="E109">
            <v>34436.03</v>
          </cell>
        </row>
        <row r="111">
          <cell r="E111">
            <v>9156.27</v>
          </cell>
        </row>
        <row r="112">
          <cell r="E112">
            <v>4140</v>
          </cell>
        </row>
        <row r="113">
          <cell r="E113">
            <v>5175</v>
          </cell>
        </row>
        <row r="114">
          <cell r="E114">
            <v>34336</v>
          </cell>
        </row>
        <row r="115">
          <cell r="E115">
            <v>6867.2</v>
          </cell>
        </row>
        <row r="116">
          <cell r="E116">
            <v>5500</v>
          </cell>
        </row>
        <row r="117">
          <cell r="E117">
            <v>30000</v>
          </cell>
        </row>
        <row r="118">
          <cell r="E118">
            <v>3000</v>
          </cell>
        </row>
        <row r="119">
          <cell r="E119">
            <v>135430</v>
          </cell>
        </row>
        <row r="120">
          <cell r="E120">
            <v>45000</v>
          </cell>
        </row>
        <row r="121">
          <cell r="E121">
            <v>206960</v>
          </cell>
        </row>
        <row r="122">
          <cell r="E122">
            <v>5180</v>
          </cell>
        </row>
        <row r="123">
          <cell r="E123">
            <v>600</v>
          </cell>
        </row>
        <row r="124">
          <cell r="E124">
            <v>1725</v>
          </cell>
        </row>
        <row r="128">
          <cell r="E128">
            <v>3562.34</v>
          </cell>
        </row>
        <row r="131">
          <cell r="E131">
            <v>5425</v>
          </cell>
        </row>
        <row r="134">
          <cell r="E134">
            <v>975</v>
          </cell>
        </row>
        <row r="139">
          <cell r="E139">
            <v>650</v>
          </cell>
        </row>
        <row r="150">
          <cell r="E150">
            <v>2939.2241379310349</v>
          </cell>
        </row>
        <row r="153">
          <cell r="E153">
            <v>499.13793103448279</v>
          </cell>
        </row>
        <row r="154">
          <cell r="E154">
            <v>226.29310344827587</v>
          </cell>
        </row>
        <row r="155">
          <cell r="E155">
            <v>80.887931034482762</v>
          </cell>
        </row>
        <row r="156">
          <cell r="E156">
            <v>67.094827586206904</v>
          </cell>
        </row>
        <row r="157">
          <cell r="E157">
            <v>47.724137931034484</v>
          </cell>
        </row>
        <row r="158">
          <cell r="E158">
            <v>35.896551724137936</v>
          </cell>
        </row>
        <row r="159">
          <cell r="E159">
            <v>18.879310344827587</v>
          </cell>
        </row>
        <row r="160">
          <cell r="E160">
            <v>170.09482758620692</v>
          </cell>
        </row>
        <row r="161">
          <cell r="E161">
            <v>90.715517241379317</v>
          </cell>
        </row>
        <row r="162">
          <cell r="E162">
            <v>86.543103448275872</v>
          </cell>
        </row>
        <row r="163">
          <cell r="E163">
            <v>51.853448275862071</v>
          </cell>
        </row>
        <row r="164">
          <cell r="E164">
            <v>54.767241379310349</v>
          </cell>
        </row>
        <row r="165">
          <cell r="E165">
            <v>42.27</v>
          </cell>
        </row>
        <row r="166">
          <cell r="E166">
            <v>38.172413793103452</v>
          </cell>
        </row>
        <row r="167">
          <cell r="E167">
            <v>68.603448275862078</v>
          </cell>
        </row>
        <row r="171">
          <cell r="E171">
            <v>93.508620689655174</v>
          </cell>
        </row>
        <row r="175">
          <cell r="E175">
            <v>35.491379310344833</v>
          </cell>
        </row>
        <row r="176">
          <cell r="E176">
            <v>18.008620689655174</v>
          </cell>
        </row>
        <row r="177">
          <cell r="E177">
            <v>54.043103448275865</v>
          </cell>
        </row>
        <row r="178">
          <cell r="E178">
            <v>9.9137931034482758</v>
          </cell>
        </row>
        <row r="179">
          <cell r="E179">
            <v>71.517241379310349</v>
          </cell>
        </row>
        <row r="180">
          <cell r="E180">
            <v>50.017241379310349</v>
          </cell>
        </row>
        <row r="182">
          <cell r="E182">
            <v>51.327586206896555</v>
          </cell>
        </row>
        <row r="185">
          <cell r="E185">
            <v>1800</v>
          </cell>
        </row>
        <row r="186">
          <cell r="E186">
            <v>2800</v>
          </cell>
        </row>
        <row r="187">
          <cell r="E187">
            <v>650</v>
          </cell>
        </row>
        <row r="189">
          <cell r="E189">
            <v>11795</v>
          </cell>
        </row>
        <row r="190">
          <cell r="E190">
            <v>158140</v>
          </cell>
        </row>
        <row r="193">
          <cell r="E193">
            <v>7517.2413793103451</v>
          </cell>
        </row>
        <row r="194">
          <cell r="E194">
            <v>3913.7931034482763</v>
          </cell>
        </row>
        <row r="195">
          <cell r="E195">
            <v>3068.9655172413795</v>
          </cell>
        </row>
        <row r="196">
          <cell r="E196">
            <v>1741.3793103448277</v>
          </cell>
        </row>
        <row r="197">
          <cell r="E197">
            <v>1306.03</v>
          </cell>
        </row>
        <row r="198">
          <cell r="E198">
            <v>779</v>
          </cell>
        </row>
        <row r="199">
          <cell r="E199">
            <v>2060.6799999999998</v>
          </cell>
        </row>
        <row r="200">
          <cell r="E200">
            <v>1099.1379310344828</v>
          </cell>
        </row>
        <row r="201">
          <cell r="E201">
            <v>943.96551724137942</v>
          </cell>
        </row>
        <row r="202">
          <cell r="E202">
            <v>331.89655172413796</v>
          </cell>
        </row>
        <row r="203">
          <cell r="E203">
            <v>298.70999999999998</v>
          </cell>
        </row>
        <row r="204">
          <cell r="E204">
            <v>237.8</v>
          </cell>
        </row>
        <row r="205">
          <cell r="E205">
            <v>2125.54</v>
          </cell>
        </row>
        <row r="206">
          <cell r="E206">
            <v>1133.6206896551726</v>
          </cell>
        </row>
        <row r="207">
          <cell r="E207">
            <v>732.75862068965523</v>
          </cell>
        </row>
        <row r="208">
          <cell r="E208">
            <v>327.58620689655174</v>
          </cell>
        </row>
        <row r="209">
          <cell r="E209">
            <v>133.4</v>
          </cell>
        </row>
        <row r="210">
          <cell r="E210">
            <v>73.95</v>
          </cell>
        </row>
        <row r="211">
          <cell r="E211">
            <v>1087.5</v>
          </cell>
        </row>
        <row r="212">
          <cell r="E212">
            <v>362.5</v>
          </cell>
        </row>
        <row r="213">
          <cell r="E213">
            <v>217.5</v>
          </cell>
        </row>
        <row r="214">
          <cell r="E214">
            <v>145</v>
          </cell>
        </row>
        <row r="215">
          <cell r="E215">
            <v>500.25</v>
          </cell>
        </row>
        <row r="216">
          <cell r="E216">
            <v>200.1</v>
          </cell>
        </row>
        <row r="217">
          <cell r="E217">
            <v>1223.2</v>
          </cell>
        </row>
        <row r="218">
          <cell r="E218">
            <v>366.96</v>
          </cell>
        </row>
        <row r="219">
          <cell r="E219">
            <v>14500</v>
          </cell>
        </row>
        <row r="220">
          <cell r="E220">
            <v>48140</v>
          </cell>
        </row>
        <row r="221">
          <cell r="E221">
            <v>21750</v>
          </cell>
        </row>
        <row r="222">
          <cell r="E222">
            <v>18366.28</v>
          </cell>
        </row>
        <row r="223">
          <cell r="E223">
            <v>8171.68</v>
          </cell>
        </row>
        <row r="224">
          <cell r="E224">
            <v>5720</v>
          </cell>
        </row>
        <row r="225">
          <cell r="E225">
            <v>3268.67</v>
          </cell>
        </row>
        <row r="226">
          <cell r="E226">
            <v>2451.5</v>
          </cell>
        </row>
        <row r="227">
          <cell r="E227">
            <v>1967540</v>
          </cell>
        </row>
        <row r="228">
          <cell r="E228">
            <v>47165</v>
          </cell>
        </row>
        <row r="231">
          <cell r="E231">
            <v>60.698275862068968</v>
          </cell>
        </row>
        <row r="232">
          <cell r="E232">
            <v>48.172413793103452</v>
          </cell>
        </row>
        <row r="233">
          <cell r="E233">
            <v>21.3448275862069</v>
          </cell>
        </row>
        <row r="234">
          <cell r="E234">
            <v>13.112068965517244</v>
          </cell>
        </row>
        <row r="235">
          <cell r="E235">
            <v>8.7241379310344822</v>
          </cell>
        </row>
        <row r="236">
          <cell r="E236">
            <v>360</v>
          </cell>
        </row>
        <row r="237">
          <cell r="E237">
            <v>210</v>
          </cell>
        </row>
        <row r="238">
          <cell r="E238">
            <v>60</v>
          </cell>
        </row>
        <row r="239">
          <cell r="E239">
            <v>14</v>
          </cell>
        </row>
        <row r="240">
          <cell r="E240">
            <v>9.3362068965517242</v>
          </cell>
        </row>
        <row r="241">
          <cell r="E241">
            <v>442</v>
          </cell>
        </row>
        <row r="242">
          <cell r="E242">
            <v>401.5</v>
          </cell>
        </row>
        <row r="243">
          <cell r="E243">
            <v>132</v>
          </cell>
        </row>
        <row r="244">
          <cell r="E244">
            <v>118.80172413793105</v>
          </cell>
        </row>
        <row r="245">
          <cell r="E245">
            <v>441.64655172413791</v>
          </cell>
        </row>
        <row r="246">
          <cell r="E246">
            <v>163.89655172413794</v>
          </cell>
        </row>
        <row r="247">
          <cell r="E247">
            <v>145.19827586206898</v>
          </cell>
        </row>
        <row r="248">
          <cell r="E248">
            <v>264</v>
          </cell>
        </row>
        <row r="249">
          <cell r="E249">
            <v>153.37068965517241</v>
          </cell>
        </row>
        <row r="250">
          <cell r="E250">
            <v>138.0344827586207</v>
          </cell>
        </row>
        <row r="251">
          <cell r="E251">
            <v>55</v>
          </cell>
        </row>
        <row r="252">
          <cell r="E252">
            <v>50</v>
          </cell>
        </row>
        <row r="253">
          <cell r="E253">
            <v>37.5</v>
          </cell>
        </row>
        <row r="254">
          <cell r="E254">
            <v>392.2</v>
          </cell>
        </row>
        <row r="255">
          <cell r="E255">
            <v>323.57</v>
          </cell>
        </row>
        <row r="256">
          <cell r="E256">
            <v>43.422413793103452</v>
          </cell>
        </row>
        <row r="257">
          <cell r="E257">
            <v>262.41379310344826</v>
          </cell>
        </row>
        <row r="258">
          <cell r="E258">
            <v>262.41379310344826</v>
          </cell>
        </row>
        <row r="259">
          <cell r="E259">
            <v>262.41379310344826</v>
          </cell>
        </row>
        <row r="260">
          <cell r="E260">
            <v>17569.411764705881</v>
          </cell>
        </row>
        <row r="261">
          <cell r="E261">
            <v>11423.31</v>
          </cell>
        </row>
        <row r="262">
          <cell r="E262">
            <v>9424.23</v>
          </cell>
        </row>
        <row r="263">
          <cell r="E263">
            <v>5347.92</v>
          </cell>
        </row>
        <row r="267">
          <cell r="E267">
            <v>1090</v>
          </cell>
        </row>
        <row r="270">
          <cell r="E270">
            <v>292.5</v>
          </cell>
        </row>
        <row r="271">
          <cell r="E271">
            <v>326.25</v>
          </cell>
        </row>
        <row r="272">
          <cell r="E272">
            <v>174</v>
          </cell>
        </row>
        <row r="273">
          <cell r="E273">
            <v>38</v>
          </cell>
        </row>
        <row r="274">
          <cell r="E274">
            <v>25</v>
          </cell>
        </row>
        <row r="275">
          <cell r="E275">
            <v>69</v>
          </cell>
        </row>
        <row r="276">
          <cell r="E276">
            <v>31</v>
          </cell>
        </row>
        <row r="277">
          <cell r="E277">
            <v>19</v>
          </cell>
        </row>
        <row r="278">
          <cell r="E278">
            <v>165.63</v>
          </cell>
        </row>
        <row r="279">
          <cell r="E279">
            <v>132.5</v>
          </cell>
        </row>
        <row r="280">
          <cell r="E280">
            <v>106</v>
          </cell>
        </row>
        <row r="284">
          <cell r="E284">
            <v>94.95</v>
          </cell>
        </row>
        <row r="287">
          <cell r="E287">
            <v>161.28</v>
          </cell>
        </row>
        <row r="288">
          <cell r="E288">
            <v>120.96</v>
          </cell>
        </row>
        <row r="289">
          <cell r="E289">
            <v>80.64</v>
          </cell>
        </row>
        <row r="290">
          <cell r="E290">
            <v>40.32</v>
          </cell>
        </row>
        <row r="291">
          <cell r="E291">
            <v>112.5</v>
          </cell>
        </row>
        <row r="292">
          <cell r="E292">
            <v>37.5</v>
          </cell>
        </row>
        <row r="293">
          <cell r="E293">
            <v>31033.77</v>
          </cell>
        </row>
        <row r="294">
          <cell r="E294">
            <v>280</v>
          </cell>
        </row>
        <row r="295">
          <cell r="E295">
            <v>2750.01</v>
          </cell>
        </row>
        <row r="296">
          <cell r="E296">
            <v>15186.54</v>
          </cell>
        </row>
        <row r="297">
          <cell r="E297">
            <v>2070.0300000000002</v>
          </cell>
        </row>
        <row r="298">
          <cell r="E298">
            <v>139.82</v>
          </cell>
        </row>
        <row r="299">
          <cell r="E299">
            <v>114.45</v>
          </cell>
        </row>
        <row r="300">
          <cell r="E300">
            <v>1100</v>
          </cell>
        </row>
        <row r="301">
          <cell r="E301">
            <v>780</v>
          </cell>
        </row>
        <row r="302">
          <cell r="E302">
            <v>125.84</v>
          </cell>
        </row>
        <row r="303">
          <cell r="E303">
            <v>1390</v>
          </cell>
        </row>
        <row r="304">
          <cell r="E304">
            <v>390</v>
          </cell>
        </row>
        <row r="305">
          <cell r="E305">
            <v>1590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39">
          <cell r="F1139">
            <v>14642.429999999998</v>
          </cell>
        </row>
        <row r="1325">
          <cell r="F1325">
            <v>586.05000000000007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"/>
    </sheetNames>
    <sheetDataSet>
      <sheetData sheetId="0">
        <row r="284">
          <cell r="H284">
            <v>377.78</v>
          </cell>
        </row>
        <row r="319">
          <cell r="H319">
            <v>882.14</v>
          </cell>
        </row>
        <row r="335">
          <cell r="H335">
            <v>232.14</v>
          </cell>
        </row>
        <row r="407">
          <cell r="H407">
            <v>425</v>
          </cell>
        </row>
        <row r="739">
          <cell r="H739">
            <v>8659.2099999999991</v>
          </cell>
        </row>
        <row r="1332">
          <cell r="H1332">
            <v>15579.58</v>
          </cell>
        </row>
        <row r="1499">
          <cell r="H1499">
            <v>27950.39</v>
          </cell>
        </row>
        <row r="1538">
          <cell r="H1538">
            <v>854.55000000000007</v>
          </cell>
        </row>
        <row r="1557">
          <cell r="H1557">
            <v>1078.3499999999999</v>
          </cell>
        </row>
        <row r="1715">
          <cell r="H1715">
            <v>250.96</v>
          </cell>
        </row>
        <row r="1790">
          <cell r="H1790">
            <v>191.96</v>
          </cell>
        </row>
        <row r="1803">
          <cell r="H1803">
            <v>61.78</v>
          </cell>
        </row>
        <row r="1846">
          <cell r="H1846">
            <v>213.61</v>
          </cell>
        </row>
        <row r="2586">
          <cell r="H2586">
            <v>112.24</v>
          </cell>
        </row>
        <row r="2772">
          <cell r="H2772">
            <v>783.22</v>
          </cell>
        </row>
      </sheetData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"/>
      <sheetName val="Detalle Acero"/>
      <sheetName val="Villas (Platea)"/>
      <sheetName val="Villa Zona 1"/>
      <sheetName val="Villa Zona 2"/>
      <sheetName val="Cocina "/>
      <sheetName val="Lavandería"/>
      <sheetName val="Comedor"/>
      <sheetName val="Area Noble"/>
      <sheetName val="Administración"/>
      <sheetName val="Espectáculos"/>
      <sheetName val="Exterior A. N."/>
      <sheetName val="Exteriores Gral."/>
      <sheetName val="Prelim.Fase I"/>
      <sheetName val="Prelim.A.N."/>
    </sheetNames>
    <sheetDataSet>
      <sheetData sheetId="0">
        <row r="16">
          <cell r="E16">
            <v>320</v>
          </cell>
        </row>
      </sheetData>
      <sheetData sheetId="1" refreshError="1"/>
      <sheetData sheetId="2">
        <row r="26">
          <cell r="D26">
            <v>177.75200000000001</v>
          </cell>
          <cell r="F26">
            <v>28.836999999999996</v>
          </cell>
          <cell r="H26">
            <v>0.55119999999999991</v>
          </cell>
          <cell r="L26">
            <v>1.5490799999999998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2">
          <cell r="B32" t="str">
            <v>Cemento Blanco</v>
          </cell>
          <cell r="C32" t="str">
            <v>FDA</v>
          </cell>
          <cell r="D32">
            <v>209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PRECIO"/>
      <sheetName val="Insumo plastbau"/>
      <sheetName val="Plastbau 22"/>
      <sheetName val="Resumen Plastbau 22"/>
    </sheetNames>
    <sheetDataSet>
      <sheetData sheetId="0" refreshError="1">
        <row r="16">
          <cell r="C16" t="str">
            <v>13/7 -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Listado Equipos a utilizar"/>
      <sheetName val="Analisis"/>
      <sheetName val="A-civil"/>
      <sheetName val="MOV"/>
      <sheetName val="CAMPAMENTO2"/>
      <sheetName val="ingenieria"/>
      <sheetName val="MANT.TRANSI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 #1"/>
      <sheetName val="PRESUPUESTO"/>
      <sheetName val="CANTIDADES"/>
      <sheetName val="I.HORMIGON"/>
    </sheetNames>
    <sheetDataSet>
      <sheetData sheetId="0">
        <row r="10">
          <cell r="G10">
            <v>1682</v>
          </cell>
        </row>
      </sheetData>
      <sheetData sheetId="1"/>
      <sheetData sheetId="2"/>
      <sheetData sheetId="3" refreshError="1">
        <row r="10">
          <cell r="G10">
            <v>1682</v>
          </cell>
        </row>
        <row r="11">
          <cell r="G11">
            <v>139.19999999999999</v>
          </cell>
        </row>
        <row r="12">
          <cell r="G12">
            <v>40.6</v>
          </cell>
        </row>
        <row r="19">
          <cell r="G19">
            <v>127.6</v>
          </cell>
        </row>
        <row r="22">
          <cell r="G22">
            <v>29</v>
          </cell>
        </row>
        <row r="24">
          <cell r="G24">
            <v>232</v>
          </cell>
        </row>
        <row r="27">
          <cell r="G27">
            <v>696</v>
          </cell>
        </row>
        <row r="28">
          <cell r="G28">
            <v>580</v>
          </cell>
        </row>
        <row r="30">
          <cell r="G30">
            <v>556.79999999999995</v>
          </cell>
        </row>
        <row r="33">
          <cell r="G33">
            <v>580</v>
          </cell>
        </row>
        <row r="37">
          <cell r="G37">
            <v>6380</v>
          </cell>
        </row>
        <row r="40">
          <cell r="G40">
            <v>493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>
        <row r="16">
          <cell r="D16">
            <v>2200</v>
          </cell>
        </row>
      </sheetData>
      <sheetData sheetId="8">
        <row r="1485">
          <cell r="G1485">
            <v>33.456233498804927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SEG, POL Y FIANZ"/>
      <sheetName val="1.01"/>
      <sheetName val="1.02"/>
      <sheetName val="1.03"/>
      <sheetName val="2.01.01"/>
      <sheetName val="2.01.02"/>
      <sheetName val="2.01.03"/>
      <sheetName val="2.01.04"/>
      <sheetName val="2.01.05"/>
      <sheetName val="2.01.06"/>
      <sheetName val="2.01.07"/>
      <sheetName val="3.01"/>
      <sheetName val="3.02"/>
      <sheetName val="7.01.01"/>
      <sheetName val="7.01.02"/>
      <sheetName val="7.01.03"/>
      <sheetName val="7.01.04"/>
      <sheetName val="Sheet3"/>
    </sheetNames>
    <sheetDataSet>
      <sheetData sheetId="0">
        <row r="13">
          <cell r="A13">
            <v>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>
        <row r="13">
          <cell r="I13">
            <v>5208.2</v>
          </cell>
        </row>
      </sheetData>
      <sheetData sheetId="1">
        <row r="39">
          <cell r="G39">
            <v>37.200000000000003</v>
          </cell>
        </row>
      </sheetData>
      <sheetData sheetId="2"/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/>
      <sheetData sheetId="6">
        <row r="13">
          <cell r="I13">
            <v>5208.2</v>
          </cell>
        </row>
      </sheetData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>
        <row r="13">
          <cell r="I13">
            <v>5208.2</v>
          </cell>
        </row>
      </sheetData>
      <sheetData sheetId="10"/>
      <sheetData sheetId="11"/>
      <sheetData sheetId="12"/>
      <sheetData sheetId="13">
        <row r="39">
          <cell r="G39">
            <v>37.200000000000003</v>
          </cell>
        </row>
      </sheetData>
      <sheetData sheetId="14"/>
      <sheetData sheetId="15"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ón"/>
      <sheetName val="Resumen"/>
      <sheetName val="Flujo Cabañas"/>
      <sheetName val="Cronograma Cabañas"/>
      <sheetName val="Cabañas simple Tipo I"/>
      <sheetName val="Cabañas simple Tipo 2"/>
      <sheetName val="Cabañas simple Tipo 3"/>
      <sheetName val="Cabañas Presidenciales "/>
      <sheetName val="Cabañas Vice Presidenciales"/>
      <sheetName val="Calles, aceras y contenes"/>
      <sheetName val="Edificio de Entrada"/>
      <sheetName val="Análisis"/>
      <sheetName val="Insumos"/>
      <sheetName val="Hoja de presupuesto"/>
      <sheetName val="Edificio Administracion"/>
      <sheetName val="Cabañas Ejecutivas"/>
      <sheetName val="Caseta de planta"/>
      <sheetName val="Lomo"/>
      <sheetName val="Hoja Presentacion (3)"/>
      <sheetName val="Hoja Presentacion (2)"/>
      <sheetName val="Hoja Presentacion Plastbau"/>
      <sheetName val="Hoja Presentacion Convencional"/>
      <sheetName val="Hoja Presentacion"/>
      <sheetName val="Analisis Plastbau "/>
      <sheetName val="HOTEL SUNSCAPE EDF. I"/>
      <sheetName val="HOTEL SUNSCAPE EDF. I I Y V"/>
      <sheetName val="HOTEL SUNSCAPE EDF. I I I Y IV"/>
      <sheetName val="HOTEL SUNSCAPE EDF. V I AL IX"/>
      <sheetName val="HOTEL SUNSCAPE EDF. V I I"/>
      <sheetName val="HOTEL SUNSCAPE EDF. I X"/>
      <sheetName val="HOTEL SUNSCAPE EDF. I V"/>
      <sheetName val="Hormigones Bavaro"/>
      <sheetName val="Parte Electrica"/>
      <sheetName val="Arcos"/>
      <sheetName val="Cronograma"/>
      <sheetName val="HOTEL SUNSCAPE EDF. VIII"/>
      <sheetName val="Resumen Hotel Sunscape II"/>
      <sheetName val="Muros Interiores h=2.8 m "/>
      <sheetName val="HOTEL SUNSCAPE EDF. III"/>
      <sheetName val="HOTEL SUNSCAPE EDF. II"/>
      <sheetName val="HOTEL SUNSCAPE EDF. IX"/>
      <sheetName val="HOTEL SUNSCAPE EDF. V"/>
      <sheetName val="HOTEL SUNSCAPE EDF. IV"/>
      <sheetName val="Resumen Hotel Sunscape copia."/>
      <sheetName val="Presentacion Hotel Sunscape "/>
      <sheetName val="Hoja Presentacion "/>
      <sheetName val="Cubicación"/>
    </sheetNames>
    <sheetDataSet>
      <sheetData sheetId="0" refreshError="1"/>
      <sheetData sheetId="1" refreshError="1">
        <row r="21">
          <cell r="D21">
            <v>1314906.1857016287</v>
          </cell>
        </row>
        <row r="23">
          <cell r="D23">
            <v>2990883.649645336</v>
          </cell>
        </row>
        <row r="24">
          <cell r="D24">
            <v>1806093.8399999999</v>
          </cell>
        </row>
        <row r="25">
          <cell r="D25">
            <v>287006.09240701469</v>
          </cell>
        </row>
        <row r="26">
          <cell r="D26">
            <v>600000</v>
          </cell>
        </row>
        <row r="32">
          <cell r="F32">
            <v>59613800.43383681</v>
          </cell>
        </row>
      </sheetData>
      <sheetData sheetId="2" refreshError="1"/>
      <sheetData sheetId="3" refreshError="1"/>
      <sheetData sheetId="4" refreshError="1">
        <row r="106">
          <cell r="G106">
            <v>1452664.2717140752</v>
          </cell>
        </row>
      </sheetData>
      <sheetData sheetId="5" refreshError="1">
        <row r="106">
          <cell r="G106">
            <v>1421956.8064897507</v>
          </cell>
        </row>
      </sheetData>
      <sheetData sheetId="6" refreshError="1">
        <row r="21">
          <cell r="E21">
            <v>30</v>
          </cell>
        </row>
        <row r="107">
          <cell r="G107">
            <v>1409090.7024497506</v>
          </cell>
        </row>
      </sheetData>
      <sheetData sheetId="7" refreshError="1">
        <row r="49">
          <cell r="D49">
            <v>150</v>
          </cell>
        </row>
        <row r="161">
          <cell r="G161">
            <v>3341748.5683191428</v>
          </cell>
        </row>
      </sheetData>
      <sheetData sheetId="8" refreshError="1">
        <row r="157">
          <cell r="G157">
            <v>2629812.3714032574</v>
          </cell>
        </row>
      </sheetData>
      <sheetData sheetId="9" refreshError="1">
        <row r="77">
          <cell r="G77">
            <v>8359323.2016874002</v>
          </cell>
        </row>
      </sheetData>
      <sheetData sheetId="10" refreshError="1">
        <row r="77">
          <cell r="G77">
            <v>621140.25180400361</v>
          </cell>
        </row>
      </sheetData>
      <sheetData sheetId="11" refreshError="1">
        <row r="49">
          <cell r="D49">
            <v>150</v>
          </cell>
        </row>
        <row r="105">
          <cell r="D105">
            <v>2649.6400000000003</v>
          </cell>
        </row>
        <row r="120">
          <cell r="D120">
            <v>3084.55</v>
          </cell>
        </row>
        <row r="138">
          <cell r="D138">
            <v>3746.4657613846157</v>
          </cell>
        </row>
        <row r="148">
          <cell r="D148">
            <v>8759.6139999999996</v>
          </cell>
        </row>
        <row r="156">
          <cell r="D156">
            <v>7227.72</v>
          </cell>
        </row>
        <row r="164">
          <cell r="D164">
            <v>7365.95</v>
          </cell>
        </row>
        <row r="173">
          <cell r="D173">
            <v>5765.4363104433687</v>
          </cell>
        </row>
        <row r="182">
          <cell r="D182">
            <v>9313.451155384615</v>
          </cell>
        </row>
        <row r="200">
          <cell r="D200">
            <v>6693.3966666666665</v>
          </cell>
        </row>
        <row r="209">
          <cell r="D209">
            <v>5176.5506666666661</v>
          </cell>
        </row>
        <row r="218">
          <cell r="D218">
            <v>4991.54</v>
          </cell>
        </row>
        <row r="230">
          <cell r="D230">
            <v>4386.2560994538471</v>
          </cell>
        </row>
        <row r="241">
          <cell r="D241">
            <v>3070.48</v>
          </cell>
        </row>
        <row r="256">
          <cell r="D256">
            <v>4206.2299999999996</v>
          </cell>
        </row>
        <row r="274">
          <cell r="D274">
            <v>1777.8110323846156</v>
          </cell>
        </row>
        <row r="286">
          <cell r="D286">
            <v>4816.92</v>
          </cell>
        </row>
        <row r="306">
          <cell r="D306">
            <v>377.70847206000002</v>
          </cell>
        </row>
        <row r="365">
          <cell r="D365">
            <v>284.03647999999998</v>
          </cell>
        </row>
        <row r="415">
          <cell r="D415">
            <v>595.61825599999997</v>
          </cell>
        </row>
        <row r="427">
          <cell r="D427">
            <v>639.838256</v>
          </cell>
        </row>
        <row r="438">
          <cell r="D438">
            <v>693.07825600000001</v>
          </cell>
        </row>
        <row r="449">
          <cell r="D449">
            <v>563.11809600000004</v>
          </cell>
        </row>
        <row r="460">
          <cell r="D460">
            <v>493.52857599999993</v>
          </cell>
        </row>
        <row r="471">
          <cell r="D471">
            <v>1369.4382560000001</v>
          </cell>
        </row>
        <row r="491">
          <cell r="D491">
            <v>1053.4291840000001</v>
          </cell>
        </row>
        <row r="501">
          <cell r="D501">
            <v>156.43090943999999</v>
          </cell>
        </row>
        <row r="512">
          <cell r="D512">
            <v>1446.1291840000001</v>
          </cell>
        </row>
        <row r="522">
          <cell r="D522">
            <v>810.20918399999994</v>
          </cell>
        </row>
        <row r="532">
          <cell r="D532">
            <v>121.89090944</v>
          </cell>
        </row>
        <row r="541">
          <cell r="D541">
            <v>705.20918399999994</v>
          </cell>
        </row>
        <row r="551">
          <cell r="D551">
            <v>106.89090944</v>
          </cell>
        </row>
        <row r="560">
          <cell r="D560">
            <v>600.20918399999994</v>
          </cell>
        </row>
        <row r="570">
          <cell r="D570">
            <v>91.890909440000001</v>
          </cell>
        </row>
        <row r="580">
          <cell r="D580">
            <v>383.12918399999995</v>
          </cell>
        </row>
        <row r="591">
          <cell r="D591">
            <v>1075.2</v>
          </cell>
        </row>
        <row r="601">
          <cell r="D601">
            <v>402.22159319999997</v>
          </cell>
        </row>
        <row r="610">
          <cell r="D610">
            <v>1470.2215932000001</v>
          </cell>
        </row>
        <row r="620">
          <cell r="D620">
            <v>339.22159319999997</v>
          </cell>
        </row>
        <row r="629">
          <cell r="D629">
            <v>416.86012399999998</v>
          </cell>
        </row>
        <row r="638">
          <cell r="D638">
            <v>1204.0245920000002</v>
          </cell>
        </row>
        <row r="645">
          <cell r="D645">
            <v>506.42459200000008</v>
          </cell>
        </row>
        <row r="658">
          <cell r="D658">
            <v>19014.945350968199</v>
          </cell>
        </row>
        <row r="755">
          <cell r="D755">
            <v>7451.79</v>
          </cell>
        </row>
        <row r="765">
          <cell r="D765">
            <v>5604.04</v>
          </cell>
        </row>
        <row r="775">
          <cell r="D775">
            <v>7150.7099999999991</v>
          </cell>
        </row>
        <row r="785">
          <cell r="D785">
            <v>9347.5483000000004</v>
          </cell>
        </row>
        <row r="915">
          <cell r="D915">
            <v>320.57281386599999</v>
          </cell>
        </row>
        <row r="933">
          <cell r="D933">
            <v>5411.1733461538461</v>
          </cell>
        </row>
        <row r="1004">
          <cell r="D1004">
            <v>6508.3639569669222</v>
          </cell>
        </row>
        <row r="1018">
          <cell r="D1018">
            <v>5615.9402461538457</v>
          </cell>
        </row>
        <row r="1112">
          <cell r="D1112">
            <v>743.03258760000006</v>
          </cell>
        </row>
        <row r="1202">
          <cell r="D1202">
            <v>185.83776800000001</v>
          </cell>
        </row>
        <row r="1816">
          <cell r="F1816">
            <v>101540.4</v>
          </cell>
        </row>
        <row r="1956">
          <cell r="F1956">
            <v>75726.179999999993</v>
          </cell>
        </row>
      </sheetData>
      <sheetData sheetId="12" refreshError="1">
        <row r="21">
          <cell r="E21">
            <v>30</v>
          </cell>
        </row>
        <row r="25">
          <cell r="E25">
            <v>220</v>
          </cell>
        </row>
        <row r="35">
          <cell r="E35">
            <v>1960</v>
          </cell>
        </row>
        <row r="37">
          <cell r="E37">
            <v>2066</v>
          </cell>
        </row>
        <row r="39">
          <cell r="E39">
            <v>2156</v>
          </cell>
        </row>
        <row r="42">
          <cell r="E42">
            <v>28600</v>
          </cell>
        </row>
        <row r="48">
          <cell r="E48">
            <v>130</v>
          </cell>
        </row>
        <row r="60">
          <cell r="E60">
            <v>280</v>
          </cell>
        </row>
        <row r="61">
          <cell r="E61">
            <v>280</v>
          </cell>
        </row>
        <row r="62">
          <cell r="E62">
            <v>280</v>
          </cell>
        </row>
        <row r="63">
          <cell r="E63">
            <v>280</v>
          </cell>
        </row>
        <row r="64">
          <cell r="E64">
            <v>280</v>
          </cell>
        </row>
        <row r="66">
          <cell r="E66">
            <v>125</v>
          </cell>
        </row>
        <row r="69">
          <cell r="E69">
            <v>43.2</v>
          </cell>
        </row>
        <row r="70">
          <cell r="E70">
            <v>190</v>
          </cell>
        </row>
        <row r="71">
          <cell r="E71">
            <v>312</v>
          </cell>
        </row>
        <row r="84">
          <cell r="E84">
            <v>5</v>
          </cell>
        </row>
        <row r="91">
          <cell r="E91">
            <v>70</v>
          </cell>
        </row>
        <row r="112">
          <cell r="E112">
            <v>4.5</v>
          </cell>
        </row>
        <row r="136">
          <cell r="E136">
            <v>15</v>
          </cell>
        </row>
        <row r="137">
          <cell r="E137">
            <v>36.880000000000003</v>
          </cell>
        </row>
        <row r="142">
          <cell r="E142">
            <v>350</v>
          </cell>
        </row>
        <row r="155">
          <cell r="E155">
            <v>20</v>
          </cell>
        </row>
        <row r="162">
          <cell r="E162">
            <v>289.55</v>
          </cell>
        </row>
        <row r="164">
          <cell r="E164">
            <v>35</v>
          </cell>
        </row>
        <row r="167">
          <cell r="E167">
            <v>150</v>
          </cell>
        </row>
        <row r="168">
          <cell r="E168">
            <v>30</v>
          </cell>
        </row>
        <row r="170">
          <cell r="E170">
            <v>110</v>
          </cell>
        </row>
        <row r="171">
          <cell r="E171">
            <v>120</v>
          </cell>
        </row>
        <row r="172">
          <cell r="E172">
            <v>110</v>
          </cell>
        </row>
        <row r="173">
          <cell r="E173">
            <v>55</v>
          </cell>
        </row>
        <row r="174">
          <cell r="E174">
            <v>140</v>
          </cell>
        </row>
        <row r="175">
          <cell r="E175">
            <v>140</v>
          </cell>
        </row>
        <row r="176">
          <cell r="E176">
            <v>190</v>
          </cell>
        </row>
        <row r="177">
          <cell r="E177">
            <v>250</v>
          </cell>
        </row>
        <row r="178">
          <cell r="E178">
            <v>200</v>
          </cell>
        </row>
        <row r="179">
          <cell r="E179">
            <v>230</v>
          </cell>
        </row>
        <row r="180">
          <cell r="E180">
            <v>250</v>
          </cell>
        </row>
      </sheetData>
      <sheetData sheetId="13" refreshError="1">
        <row r="173">
          <cell r="G173">
            <v>0</v>
          </cell>
        </row>
      </sheetData>
      <sheetData sheetId="14" refreshError="1">
        <row r="112">
          <cell r="G112">
            <v>2990883.649645336</v>
          </cell>
        </row>
      </sheetData>
      <sheetData sheetId="15" refreshError="1">
        <row r="109">
          <cell r="G109">
            <v>1777509.2737094555</v>
          </cell>
        </row>
      </sheetData>
      <sheetData sheetId="16" refreshError="1">
        <row r="71">
          <cell r="H71">
            <v>287006.09240701469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>
        <row r="4">
          <cell r="B4">
            <v>689.6</v>
          </cell>
        </row>
      </sheetData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/>
      <sheetData sheetId="3"/>
      <sheetData sheetId="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Horm."/>
      <sheetName val="Insumos"/>
      <sheetName val="Análisis"/>
      <sheetName val="Presupuesto"/>
    </sheetNames>
    <sheetDataSet>
      <sheetData sheetId="0" refreshError="1"/>
      <sheetData sheetId="1" refreshError="1">
        <row r="14">
          <cell r="C14">
            <v>250</v>
          </cell>
        </row>
      </sheetData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Club Ejec."/>
      <sheetName val="Edif. Hab."/>
      <sheetName val="Edif. Hab. (Platea)"/>
      <sheetName val="Lobby"/>
      <sheetName val="Rest. Buf. y Cocina"/>
      <sheetName val="Poblado comercial"/>
      <sheetName val="Anfiteatro"/>
      <sheetName val="Casino"/>
      <sheetName val="Club de Tennis"/>
      <sheetName val="Club de Piscina"/>
      <sheetName val="Piscina"/>
      <sheetName val="Análisis"/>
      <sheetName val="Club de Playa"/>
      <sheetName val="VIAS"/>
      <sheetName val="Resumen"/>
      <sheetName val="Resumen (2)"/>
      <sheetName val="Salón de Conv."/>
      <sheetName val="Discoteca"/>
      <sheetName val="Rest. Especialidades"/>
      <sheetName val="Edificio de Servicios"/>
      <sheetName val="PLOM. EXTERIOR"/>
      <sheetName val="ILUM. EXTERIOR"/>
      <sheetName val="GENERACION"/>
      <sheetName val="A.C."/>
      <sheetName val="adicional elect."/>
      <sheetName val="Presentación"/>
    </sheetNames>
    <sheetDataSet>
      <sheetData sheetId="0" refreshError="1">
        <row r="30">
          <cell r="E30">
            <v>46.96</v>
          </cell>
        </row>
        <row r="31">
          <cell r="E31">
            <v>55.6</v>
          </cell>
        </row>
        <row r="32">
          <cell r="E32">
            <v>88</v>
          </cell>
        </row>
        <row r="78">
          <cell r="E78">
            <v>170</v>
          </cell>
        </row>
        <row r="79">
          <cell r="E79">
            <v>155</v>
          </cell>
        </row>
        <row r="90">
          <cell r="E90">
            <v>335</v>
          </cell>
        </row>
        <row r="91">
          <cell r="E91">
            <v>108</v>
          </cell>
        </row>
        <row r="198">
          <cell r="E198">
            <v>55</v>
          </cell>
        </row>
        <row r="199">
          <cell r="E199">
            <v>100</v>
          </cell>
        </row>
        <row r="200">
          <cell r="E200">
            <v>110</v>
          </cell>
        </row>
        <row r="201">
          <cell r="E201">
            <v>120</v>
          </cell>
        </row>
        <row r="202">
          <cell r="E202">
            <v>130</v>
          </cell>
        </row>
        <row r="203">
          <cell r="E203">
            <v>140</v>
          </cell>
        </row>
        <row r="204">
          <cell r="E204">
            <v>150</v>
          </cell>
        </row>
        <row r="205">
          <cell r="E205">
            <v>155</v>
          </cell>
        </row>
        <row r="206">
          <cell r="E206">
            <v>160</v>
          </cell>
        </row>
        <row r="208">
          <cell r="E208">
            <v>155</v>
          </cell>
        </row>
        <row r="209">
          <cell r="E209">
            <v>165</v>
          </cell>
        </row>
        <row r="211">
          <cell r="E211">
            <v>175</v>
          </cell>
        </row>
        <row r="212">
          <cell r="E212">
            <v>180</v>
          </cell>
        </row>
        <row r="213">
          <cell r="E213">
            <v>200</v>
          </cell>
        </row>
        <row r="215">
          <cell r="E215">
            <v>250</v>
          </cell>
        </row>
        <row r="216">
          <cell r="E216">
            <v>300</v>
          </cell>
        </row>
        <row r="217">
          <cell r="E217">
            <v>325</v>
          </cell>
        </row>
        <row r="218">
          <cell r="E218">
            <v>70</v>
          </cell>
        </row>
        <row r="219">
          <cell r="E219">
            <v>75</v>
          </cell>
        </row>
        <row r="222">
          <cell r="E222">
            <v>95</v>
          </cell>
        </row>
        <row r="223">
          <cell r="E223">
            <v>90</v>
          </cell>
        </row>
        <row r="225">
          <cell r="E225">
            <v>110</v>
          </cell>
        </row>
        <row r="226">
          <cell r="E226">
            <v>120</v>
          </cell>
        </row>
        <row r="227">
          <cell r="E227">
            <v>125</v>
          </cell>
        </row>
        <row r="229">
          <cell r="E229">
            <v>150</v>
          </cell>
        </row>
        <row r="230">
          <cell r="E230">
            <v>150</v>
          </cell>
        </row>
        <row r="231">
          <cell r="E231">
            <v>150</v>
          </cell>
        </row>
        <row r="232">
          <cell r="E232">
            <v>210</v>
          </cell>
        </row>
        <row r="233">
          <cell r="E233">
            <v>230</v>
          </cell>
        </row>
        <row r="235">
          <cell r="E235">
            <v>55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</sheetData>
      <sheetData sheetId="1" refreshError="1"/>
      <sheetData sheetId="2" refreshError="1"/>
      <sheetData sheetId="3" refreshError="1"/>
      <sheetData sheetId="4">
        <row r="9">
          <cell r="C9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DE COSTOS"/>
      <sheetName val="ANALISIS HORMIGON ARMADO"/>
      <sheetName val="LISTA MANO DE OBRA"/>
      <sheetName val="LISTA DE MATERIALES"/>
      <sheetName val="DATOS"/>
      <sheetName val="QQ ZA"/>
      <sheetName val="QQ ZC"/>
      <sheetName val="QQ Platea-LP"/>
      <sheetName val="QQ Col"/>
      <sheetName val="QQ Muro"/>
      <sheetName val="QQ Vigas"/>
      <sheetName val="QQ Dinteles"/>
      <sheetName val="QQ Losas Aligeradas"/>
      <sheetName val="QQ Rampas"/>
      <sheetName val="QQ Losas Macizas"/>
      <sheetName val="COMPONENTES"/>
      <sheetName val="Volumetria "/>
      <sheetName val="COTIZAR"/>
    </sheetNames>
    <sheetDataSet>
      <sheetData sheetId="0" refreshError="1"/>
      <sheetData sheetId="1" refreshError="1"/>
      <sheetData sheetId="2"/>
      <sheetData sheetId="3" refreshError="1"/>
      <sheetData sheetId="4">
        <row r="159">
          <cell r="C159">
            <v>8850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CION 27 DE FEB"/>
      <sheetName val="Anál de Costos"/>
      <sheetName val="Anál de Costos (2)"/>
      <sheetName val="Analisis (2)"/>
      <sheetName val="Anál de Costos Incr"/>
      <sheetName val="ANALISIS"/>
    </sheetNames>
    <sheetDataSet>
      <sheetData sheetId="0"/>
      <sheetData sheetId="1"/>
      <sheetData sheetId="2"/>
      <sheetData sheetId="3">
        <row r="5">
          <cell r="H5">
            <v>3.5</v>
          </cell>
        </row>
      </sheetData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 N. DE OVANDO CENTRAL (MOD. "/>
      <sheetName val="Analisis"/>
      <sheetName val="CRONOGRAMA N. DE OVANDO CENT"/>
    </sheetNames>
    <sheetDataSet>
      <sheetData sheetId="0" refreshError="1">
        <row r="5">
          <cell r="I5">
            <v>2.5</v>
          </cell>
        </row>
      </sheetData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Villa Crhist"/>
      <sheetName val="Villa Kurt"/>
      <sheetName val="Villa fRIDEL"/>
      <sheetName val="Hoja Presentacion (3)"/>
      <sheetName val="Hoja Presentacion (2)"/>
      <sheetName val="Hoja Presentacion Plastbau"/>
      <sheetName val="Hoja Presentacion Convencional"/>
      <sheetName val="Hoja Presentacion"/>
      <sheetName val="Analisis Plastbau "/>
      <sheetName val="Insumos"/>
      <sheetName val="HOTEL SUNSCAPE EDF. I I Y V"/>
      <sheetName val="HOTEL SUNSCAPE EDF. I"/>
      <sheetName val="HOTEL SUNSCAPE EDF. I I I Y IV"/>
      <sheetName val="HOTEL SUNSCAPE EDF. V I AL IX"/>
      <sheetName val="HOTEL SUNSCAPE EDF. V I I"/>
      <sheetName val="HOTEL SUNSCAPE EDF. I X"/>
      <sheetName val="HOTEL SUNSCAPE EDF. I V"/>
      <sheetName val="Hormigones Bavaro"/>
      <sheetName val="Parte Electrica"/>
      <sheetName val="Arcos"/>
      <sheetName val="Cronograma"/>
    </sheetNames>
    <sheetDataSet>
      <sheetData sheetId="0" refreshError="1">
        <row r="439">
          <cell r="N439">
            <v>1730.989519230769</v>
          </cell>
        </row>
        <row r="808">
          <cell r="N808">
            <v>226.92368946153846</v>
          </cell>
        </row>
        <row r="821">
          <cell r="N821">
            <v>251.20814715384614</v>
          </cell>
        </row>
        <row r="845">
          <cell r="N845">
            <v>193.88830623076925</v>
          </cell>
        </row>
        <row r="906">
          <cell r="N906">
            <v>81.947692000000004</v>
          </cell>
        </row>
        <row r="957">
          <cell r="N957">
            <v>17.390142000000001</v>
          </cell>
        </row>
        <row r="1024">
          <cell r="N1024">
            <v>1337.1420170454546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</sheetNames>
    <sheetDataSet>
      <sheetData sheetId="0">
        <row r="3">
          <cell r="G3">
            <v>212.68726395300044</v>
          </cell>
        </row>
      </sheetData>
      <sheetData sheetId="1">
        <row r="3">
          <cell r="G3">
            <v>212.68726395300044</v>
          </cell>
        </row>
      </sheetData>
      <sheetData sheetId="2">
        <row r="3">
          <cell r="G3">
            <v>212.68726395300044</v>
          </cell>
        </row>
      </sheetData>
      <sheetData sheetId="3">
        <row r="3">
          <cell r="G3">
            <v>212.68726395300044</v>
          </cell>
        </row>
      </sheetData>
      <sheetData sheetId="4">
        <row r="3">
          <cell r="G3">
            <v>212.68726395300044</v>
          </cell>
        </row>
      </sheetData>
      <sheetData sheetId="5">
        <row r="3">
          <cell r="G3">
            <v>212.68726395300044</v>
          </cell>
        </row>
      </sheetData>
      <sheetData sheetId="6">
        <row r="3">
          <cell r="G3">
            <v>212.68726395300044</v>
          </cell>
        </row>
        <row r="23">
          <cell r="G23">
            <v>1.3036438662750036</v>
          </cell>
        </row>
      </sheetData>
      <sheetData sheetId="7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MO"/>
      <sheetName val="Trabajos Generale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Personalizar"/>
      <sheetName val="Hoja1"/>
      <sheetName val="Factura"/>
      <sheetName val="Factura (593)"/>
      <sheetName val="Hoja2"/>
      <sheetName val="Factura (594)"/>
      <sheetName val="Factura (595)"/>
      <sheetName val="Factura (596)"/>
      <sheetName val="Macros"/>
      <sheetName val="ATW"/>
      <sheetName val="Lock"/>
      <sheetName val="TemplateInformation"/>
      <sheetName val="COTIZA~2"/>
    </sheetNames>
    <sheetDataSet>
      <sheetData sheetId="0" refreshError="1"/>
      <sheetData sheetId="1">
        <row r="22">
          <cell r="G22" t="str">
            <v>Tarjeta 1</v>
          </cell>
        </row>
        <row r="23">
          <cell r="G23" t="str">
            <v>Tarjeta 2</v>
          </cell>
        </row>
        <row r="24">
          <cell r="G24" t="str">
            <v>Tarjeta 3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DESCRIPCION"/>
      <sheetName val="Muros Interiores h=2.8 m "/>
      <sheetName val="MurosInt.h=2.8 m U C con plycem"/>
      <sheetName val="MurosInt.h=2.8 m Plycem 2 lados"/>
      <sheetName val="Plafond Sheetrock"/>
      <sheetName val="Cornisa de 2 pie"/>
      <sheetName val="Cornisa de 2.62 pie"/>
      <sheetName val="Volumetria piso 16"/>
      <sheetName val="Hoja de calculo Recubrimiento"/>
      <sheetName val="Calculo Metales NIVEL 17"/>
      <sheetName val="Ana.precios un"/>
    </sheetNames>
    <sheetDataSet>
      <sheetData sheetId="0">
        <row r="30">
          <cell r="L30">
            <v>6.7</v>
          </cell>
        </row>
        <row r="31">
          <cell r="L31">
            <v>6.7</v>
          </cell>
        </row>
        <row r="35">
          <cell r="L35">
            <v>13.1976</v>
          </cell>
        </row>
        <row r="36">
          <cell r="L36">
            <v>7.3216000000000001</v>
          </cell>
        </row>
        <row r="38">
          <cell r="L38">
            <v>203.57</v>
          </cell>
        </row>
        <row r="40">
          <cell r="L40">
            <v>425</v>
          </cell>
        </row>
        <row r="41">
          <cell r="L41">
            <v>50.4</v>
          </cell>
        </row>
        <row r="43">
          <cell r="L43">
            <v>41.552000000000007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Plastbau "/>
      <sheetName val="Insumos"/>
      <sheetName val="Análisis"/>
      <sheetName val="HOTEL SUNSCAPE EDF. I"/>
      <sheetName val="Hormigones Bavaro"/>
      <sheetName val="Parte Electrica"/>
      <sheetName val="Arcos"/>
      <sheetName val="Cronograma"/>
    </sheetNames>
    <sheetDataSet>
      <sheetData sheetId="0"/>
      <sheetData sheetId="1" refreshError="1"/>
      <sheetData sheetId="2">
        <row r="261">
          <cell r="D261">
            <v>8760.1070946448017</v>
          </cell>
        </row>
        <row r="525">
          <cell r="D525">
            <v>6325.6686946448008</v>
          </cell>
        </row>
        <row r="1164">
          <cell r="D1164">
            <v>51.690176000000001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 Hotel Sunscape "/>
      <sheetName val="Presentacion Hotel Sunscape (2)"/>
      <sheetName val="Resumen Hotel Sunscape II"/>
      <sheetName val="LOBBY Y AREA DE OFICINAS"/>
      <sheetName val="BAR DE LOBBY"/>
      <sheetName val="AREA DE ESPECTACULOS"/>
      <sheetName val="COMEDOR RESTAURANT"/>
      <sheetName val="MODULO DE COCINA"/>
      <sheetName val="EXPLORERS CLUB"/>
      <sheetName val="RESTAURANT DE PLAYA"/>
      <sheetName val="CENTRO SPA Y GIMNASIO"/>
      <sheetName val="EDIF. VEST. Y OFICINAS DE PERS."/>
      <sheetName val="PISCINAS"/>
      <sheetName val="PALAPAS DEPORTES ACUATICOS"/>
      <sheetName val="EDIFICIO DE PERSONAL"/>
      <sheetName val="PALAPA WET BAR"/>
      <sheetName val="PALAPA BAR"/>
      <sheetName val="EDIFICIO DE EMPLEADOS I"/>
      <sheetName val="EDIFICIO DE EMPLEADOS II"/>
      <sheetName val="LAVANDERIA"/>
      <sheetName val="PALAPAS DEPORTES"/>
      <sheetName val="PALAPA WC Y TOALLAS"/>
      <sheetName val="TEMPLETE DE BODAS"/>
      <sheetName val="COFEE BAR"/>
      <sheetName val="AREAS EXT CAMINOSY CALLES HOTEL"/>
      <sheetName val="CANCHA DE FUBOLITO"/>
      <sheetName val="CANCHA DE TENNIS"/>
      <sheetName val="CASETA GUARDIAN"/>
      <sheetName val="CISTERNA"/>
      <sheetName val="Insumos"/>
      <sheetName val="Análisis"/>
      <sheetName val="Muros Interiores h=2.8 m "/>
      <sheetName val="Hormigones Bava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65">
          <cell r="C65">
            <v>3449.4880000000003</v>
          </cell>
        </row>
        <row r="207">
          <cell r="C207">
            <v>307.06319702602235</v>
          </cell>
        </row>
      </sheetData>
      <sheetData sheetId="30">
        <row r="163">
          <cell r="D163">
            <v>4173.9325396235208</v>
          </cell>
        </row>
        <row r="207">
          <cell r="D207">
            <v>1956.0864615839996</v>
          </cell>
        </row>
        <row r="242">
          <cell r="D242">
            <v>303.18600521235203</v>
          </cell>
        </row>
        <row r="324">
          <cell r="D324">
            <v>10743.444821990295</v>
          </cell>
        </row>
        <row r="345">
          <cell r="D345">
            <v>8896.8764318970934</v>
          </cell>
        </row>
        <row r="503">
          <cell r="D503">
            <v>3374.4886690559997</v>
          </cell>
        </row>
        <row r="557">
          <cell r="D557">
            <v>261.37686356797445</v>
          </cell>
        </row>
        <row r="624">
          <cell r="D624">
            <v>7246.458215866026</v>
          </cell>
        </row>
        <row r="653">
          <cell r="D653">
            <v>6874.6497891993595</v>
          </cell>
        </row>
        <row r="1042">
          <cell r="D1042">
            <v>24.834825970240004</v>
          </cell>
        </row>
        <row r="1256">
          <cell r="D1256">
            <v>589.12297128</v>
          </cell>
        </row>
        <row r="1266">
          <cell r="D1266">
            <v>72.449601096799995</v>
          </cell>
        </row>
        <row r="1340">
          <cell r="D1340">
            <v>353.10569752513288</v>
          </cell>
        </row>
        <row r="1549">
          <cell r="D1549">
            <v>51.690176000000001</v>
          </cell>
        </row>
        <row r="1556">
          <cell r="D1556">
            <v>79.600000000000009</v>
          </cell>
        </row>
      </sheetData>
      <sheetData sheetId="31"/>
      <sheetData sheetId="3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Plastbau "/>
      <sheetName val="Plafond Sheetrock "/>
      <sheetName val="Plafond Sheetrock2"/>
      <sheetName val="Plafond Sheetrock suspendido"/>
      <sheetName val="Plafond Sheetrock susp. Antihum"/>
      <sheetName val="Hormigones Bavaro"/>
      <sheetName val="Arcos"/>
      <sheetName val="Insumos"/>
      <sheetName val="Análisis"/>
      <sheetName val="Hoja Presentacion "/>
      <sheetName val="Resumen Club de Playa"/>
      <sheetName val="palapabarpiscina"/>
      <sheetName val="palapatoallas"/>
      <sheetName val="FORJADO SANT. REST. DE PLAYA "/>
      <sheetName val="RESTAURANT DE PLAYA"/>
      <sheetName val="PALAPA SNACK BAR"/>
      <sheetName val="PALAPA"/>
      <sheetName val="PASARELAS PALAPA SNACK BAR"/>
      <sheetName val="PASARELAS PALAPA (DOBLES)"/>
      <sheetName val="Cuarto maquina y tanque"/>
      <sheetName val="BAÑOS INTERIORES"/>
      <sheetName val="EXTERIORES CLUB DE PLAYA"/>
      <sheetName val="ESTIMADO COCINA"/>
      <sheetName val="equipos piscina"/>
      <sheetName val="P.I.E.Rest. Playa y Pisc.Bar 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92">
          <cell r="D192">
            <v>4262.3431656800003</v>
          </cell>
        </row>
        <row r="200">
          <cell r="D200">
            <v>3629.3421656800001</v>
          </cell>
        </row>
        <row r="729">
          <cell r="D729">
            <v>6101.5641656799999</v>
          </cell>
        </row>
        <row r="1278">
          <cell r="D1278">
            <v>453.35550609000006</v>
          </cell>
        </row>
        <row r="1293">
          <cell r="D1293">
            <v>226.52595108666665</v>
          </cell>
        </row>
        <row r="1304">
          <cell r="D1304">
            <v>385.28506635666668</v>
          </cell>
        </row>
        <row r="1314">
          <cell r="D1314">
            <v>1091.3609376166667</v>
          </cell>
        </row>
        <row r="1324">
          <cell r="D1324">
            <v>991.92152743666668</v>
          </cell>
        </row>
        <row r="1334">
          <cell r="D1334">
            <v>892.4821172566667</v>
          </cell>
        </row>
        <row r="1344">
          <cell r="D1344">
            <v>693.60329689666662</v>
          </cell>
        </row>
        <row r="1354">
          <cell r="D1354">
            <v>589.16388671666675</v>
          </cell>
        </row>
        <row r="1562">
          <cell r="D1562">
            <v>75.459999999999994</v>
          </cell>
        </row>
        <row r="1570">
          <cell r="D1570">
            <v>204.21084000000002</v>
          </cell>
        </row>
        <row r="1625">
          <cell r="D1625">
            <v>1624.9403733333334</v>
          </cell>
        </row>
        <row r="1633">
          <cell r="D1633">
            <v>596.58149475465325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DESCRIPCION"/>
      <sheetName val="Muros Interiores h=2.8 m "/>
      <sheetName val="MurosInt.h=2.8 m U C con plycem"/>
      <sheetName val="MurosInt.h=2.8 m Plycem 2 lados"/>
      <sheetName val="Plafond Sheetrock"/>
      <sheetName val="Cornisa de 2 pie"/>
      <sheetName val="Factura (813)"/>
      <sheetName val="Cornisa de 2.62 pie"/>
      <sheetName val="Volumetria piso 16"/>
      <sheetName val="Hoja de calculo Recubrimiento"/>
      <sheetName val="Calculo Metales NIVEL 17"/>
    </sheetNames>
    <sheetDataSet>
      <sheetData sheetId="0"/>
      <sheetData sheetId="1"/>
      <sheetData sheetId="2">
        <row r="64">
          <cell r="E64">
            <v>490.21498365499457</v>
          </cell>
        </row>
      </sheetData>
      <sheetData sheetId="3">
        <row r="64">
          <cell r="E64">
            <v>659.64462033685038</v>
          </cell>
        </row>
      </sheetData>
      <sheetData sheetId="4">
        <row r="64">
          <cell r="E64">
            <v>828.71794233657636</v>
          </cell>
        </row>
      </sheetData>
      <sheetData sheetId="5">
        <row r="54">
          <cell r="E54">
            <v>281.22417445913197</v>
          </cell>
        </row>
      </sheetData>
      <sheetData sheetId="6">
        <row r="60">
          <cell r="E60">
            <v>512.8477123357377</v>
          </cell>
        </row>
      </sheetData>
      <sheetData sheetId="7"/>
      <sheetData sheetId="8">
        <row r="60">
          <cell r="E60">
            <v>519.29974515533274</v>
          </cell>
        </row>
      </sheetData>
      <sheetData sheetId="9"/>
      <sheetData sheetId="10"/>
      <sheetData sheetId="1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 Vigas Entrepiso"/>
      <sheetName val="Aceros columnas n1-2"/>
      <sheetName val="Acero Zapata"/>
      <sheetName val="Res Cuantia N1-2"/>
      <sheetName val="Res Cuantia Z"/>
      <sheetName val="INSUMOSJES"/>
      <sheetName val="cot.puer.ven"/>
      <sheetName val="insumos"/>
      <sheetName val="subida"/>
      <sheetName val="ORQUIDEA TIPO A"/>
      <sheetName val="analisis1"/>
      <sheetName val="med.mov.de tierras"/>
      <sheetName val="med.superestruc."/>
      <sheetName val="med.terminacion"/>
      <sheetName val="TERMINACION"/>
      <sheetName val="INSTALACIONES"/>
      <sheetName val="MOVIMIENTO DE TIERRAS"/>
      <sheetName val="analisis unitarios"/>
      <sheetName val="SUPERESTRUCTURA"/>
      <sheetName val="PARTIDAS"/>
      <sheetName val="R.CAYENA"/>
      <sheetName val="med.mov.de tierras2"/>
      <sheetName val="factores"/>
      <sheetName val="cotizaciones"/>
      <sheetName val="CONTRARO SEÑALIZACIONES"/>
      <sheetName val="Analisis BC"/>
      <sheetName val="ANALISIS STO DGO"/>
      <sheetName val="Incremento Precios"/>
      <sheetName val="PARTIDAS NUEVAS"/>
      <sheetName val="LISTA PRECIO"/>
      <sheetName val="caseta transformador"/>
      <sheetName val="Ins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2">
          <cell r="D12">
            <v>0.3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álisis entregado"/>
      <sheetName val="Insumos"/>
      <sheetName val="Análisis"/>
      <sheetName val="Presupuesto"/>
      <sheetName val="analisis metalico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>
        <row r="5">
          <cell r="Q5">
            <v>1</v>
          </cell>
        </row>
        <row r="116">
          <cell r="H116">
            <v>7.5876842105263149</v>
          </cell>
        </row>
        <row r="126">
          <cell r="H126" t="e">
            <v>#REF!</v>
          </cell>
        </row>
        <row r="139">
          <cell r="H139">
            <v>3124.1050000112532</v>
          </cell>
        </row>
        <row r="151">
          <cell r="H151">
            <v>49.12</v>
          </cell>
        </row>
        <row r="164">
          <cell r="H164">
            <v>2.4586812352499998</v>
          </cell>
        </row>
        <row r="226">
          <cell r="C226" t="str">
            <v>Obra:  Puente Sobre Rio Licey, carretera La Vega-Moca</v>
          </cell>
        </row>
        <row r="431">
          <cell r="D431" t="str">
            <v>Fecha:  Octubre 2005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91">
          <cell r="F391">
            <v>14781.061545997285</v>
          </cell>
        </row>
      </sheetData>
      <sheetData sheetId="8">
        <row r="14">
          <cell r="D14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12">
          <cell r="G1512">
            <v>3526.1216021874998</v>
          </cell>
        </row>
        <row r="1520">
          <cell r="G1520">
            <v>3801.1316021875</v>
          </cell>
        </row>
      </sheetData>
      <sheetData sheetId="10"/>
      <sheetData sheetId="11">
        <row r="126">
          <cell r="C126">
            <v>55</v>
          </cell>
        </row>
      </sheetData>
      <sheetData sheetId="12"/>
      <sheetData sheetId="13">
        <row r="39">
          <cell r="D39">
            <v>4.37</v>
          </cell>
        </row>
      </sheetData>
      <sheetData sheetId="14"/>
      <sheetData sheetId="15"/>
      <sheetData sheetId="16">
        <row r="14">
          <cell r="D14">
            <v>0.3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v. "/>
      <sheetName val="Presupuesto"/>
      <sheetName val="planta trata"/>
      <sheetName val="Volumenes"/>
      <sheetName val="Pu-Sanit."/>
      <sheetName val="peso-cuantia"/>
      <sheetName val="Hoja5"/>
      <sheetName val="Jornal"/>
      <sheetName val="M. O. exc."/>
      <sheetName val="Anal. horm."/>
      <sheetName val="Hoja3"/>
      <sheetName val="cuantias "/>
      <sheetName val="anal term"/>
      <sheetName val="Ana-Sanit."/>
      <sheetName val="Ana-Elect"/>
      <sheetName val="Ana-elect."/>
      <sheetName val="subida materiales"/>
      <sheetName val="Mat"/>
      <sheetName val="PU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Incremento Precios"/>
      <sheetName val="PARTIDAS NUEVAS"/>
    </sheetNames>
    <sheetDataSet>
      <sheetData sheetId="0" refreshError="1"/>
      <sheetData sheetId="1" refreshError="1"/>
      <sheetData sheetId="2" refreshError="1"/>
      <sheetData sheetId="3" refreshError="1">
        <row r="1839">
          <cell r="D1839">
            <v>52.397999999999989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058">
          <cell r="F1058">
            <v>25494.54</v>
          </cell>
        </row>
        <row r="1100">
          <cell r="F1100">
            <v>14999.769999999999</v>
          </cell>
        </row>
        <row r="1511">
          <cell r="F1511">
            <v>17457.800000000003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 INDIRECTO"/>
      <sheetName val="PERSONAL ADMINISTRATIVO"/>
      <sheetName val="PERSONAL TECNICO"/>
      <sheetName val="OPERADORES EQUIPOS"/>
      <sheetName val="COSTO_INDIRECTO"/>
      <sheetName val="PERSONAL_ADMINISTRATIVO"/>
      <sheetName val="PERSONAL_TECNICO"/>
      <sheetName val="OPERADORES_EQUIPOS"/>
    </sheetNames>
    <sheetDataSet>
      <sheetData sheetId="0" refreshError="1">
        <row r="35">
          <cell r="D35">
            <v>16</v>
          </cell>
        </row>
      </sheetData>
      <sheetData sheetId="1" refreshError="1"/>
      <sheetData sheetId="2" refreshError="1"/>
      <sheetData sheetId="3" refreshError="1">
        <row r="3">
          <cell r="I3">
            <v>26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SEG, POL Y FIANZ "/>
      <sheetName val="1.01"/>
      <sheetName val="1.02"/>
      <sheetName val="1.03"/>
      <sheetName val="2.01"/>
      <sheetName val="2.02"/>
      <sheetName val="2.03"/>
      <sheetName val="3.01"/>
      <sheetName val="9.20.01"/>
      <sheetName val="9.20.02"/>
      <sheetName val="9.20.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ORDEN DE CAMBIO"/>
      <sheetName val="SEG, POL Y FIANZ "/>
      <sheetName val="1.01"/>
      <sheetName val="1.02"/>
      <sheetName val="1.03"/>
      <sheetName val="1.04"/>
      <sheetName val="1.05"/>
      <sheetName val="1.06"/>
      <sheetName val="2.01.01"/>
      <sheetName val="2.01.02"/>
      <sheetName val="2.02.01"/>
      <sheetName val="2.02.02"/>
      <sheetName val="2.02.03"/>
      <sheetName val="2.03.01"/>
      <sheetName val="2.03.02"/>
      <sheetName val="2.03.03"/>
      <sheetName val="2.03.04"/>
      <sheetName val="2.03.06"/>
      <sheetName val="13.01"/>
      <sheetName val="13.02"/>
      <sheetName val="14.01"/>
      <sheetName val="14.02"/>
    </sheetNames>
    <sheetDataSet>
      <sheetData sheetId="0">
        <row r="9">
          <cell r="A9">
            <v>1</v>
          </cell>
          <cell r="B9" t="str">
            <v>TRABAJOS GENERALES</v>
          </cell>
        </row>
        <row r="10">
          <cell r="A10">
            <v>1.01</v>
          </cell>
          <cell r="B10" t="str">
            <v>Ingeniería</v>
          </cell>
        </row>
        <row r="11">
          <cell r="A11">
            <v>1.02</v>
          </cell>
          <cell r="B11" t="str">
            <v>Campamento</v>
          </cell>
        </row>
        <row r="12">
          <cell r="A12">
            <v>1.03</v>
          </cell>
          <cell r="B12" t="str">
            <v>Mantenimiento de Tránsito y construcción de desvíos temporales</v>
          </cell>
        </row>
        <row r="13">
          <cell r="A13">
            <v>1.04</v>
          </cell>
          <cell r="B13" t="str">
            <v>Seguridad e Higiene</v>
          </cell>
        </row>
        <row r="14">
          <cell r="A14">
            <v>1.05</v>
          </cell>
          <cell r="B14" t="str">
            <v xml:space="preserve">Iluminación </v>
          </cell>
        </row>
        <row r="15">
          <cell r="A15">
            <v>1.06</v>
          </cell>
          <cell r="B15" t="str">
            <v>Limpieza final</v>
          </cell>
        </row>
        <row r="16">
          <cell r="B16" t="str">
            <v>SUB-TOTAL TRABAJOS GENERALES</v>
          </cell>
        </row>
        <row r="17">
          <cell r="B17" t="str">
            <v>FASE I (0+000 @ 12+500)</v>
          </cell>
        </row>
        <row r="18">
          <cell r="A18">
            <v>2</v>
          </cell>
          <cell r="B18" t="str">
            <v>MOVIMIENTO DE TIERRAS Y DEMOLICIONES</v>
          </cell>
        </row>
        <row r="19">
          <cell r="A19">
            <v>2.0099999999999998</v>
          </cell>
          <cell r="B19" t="str">
            <v>Remoción de Vegetación y Limpieza.</v>
          </cell>
        </row>
        <row r="20">
          <cell r="A20" t="str">
            <v>2.01.01</v>
          </cell>
          <cell r="B20" t="str">
            <v>Remoción de vegetación y limpieza en áreas tipo "A"</v>
          </cell>
        </row>
        <row r="21">
          <cell r="A21" t="str">
            <v>2.01.02</v>
          </cell>
          <cell r="B21" t="str">
            <v>Remoción de vegetación y limpieza en áreas tipo "B"</v>
          </cell>
        </row>
        <row r="22">
          <cell r="A22">
            <v>2.02</v>
          </cell>
          <cell r="B22" t="str">
            <v>Excavación.</v>
          </cell>
        </row>
        <row r="23">
          <cell r="A23" t="str">
            <v>2.02.01</v>
          </cell>
          <cell r="B23" t="str">
            <v xml:space="preserve">Excavación en roca </v>
          </cell>
        </row>
        <row r="24">
          <cell r="A24" t="str">
            <v>2.02.02</v>
          </cell>
          <cell r="B24" t="str">
            <v>Excavación en suelo</v>
          </cell>
        </row>
        <row r="25">
          <cell r="A25" t="str">
            <v>2.02.03</v>
          </cell>
          <cell r="B25" t="str">
            <v>Excavación de saneo</v>
          </cell>
        </row>
        <row r="26">
          <cell r="A26">
            <v>2.0299999999999998</v>
          </cell>
          <cell r="B26" t="str">
            <v>Relleno y Conformación de Terraplen.</v>
          </cell>
        </row>
        <row r="27">
          <cell r="A27" t="str">
            <v>2.03.01</v>
          </cell>
          <cell r="B27" t="str">
            <v>Regado, nivelado y compactado material de relleno</v>
          </cell>
        </row>
        <row r="28">
          <cell r="A28" t="str">
            <v>2.03.02</v>
          </cell>
          <cell r="B28" t="str">
            <v>Acarreo material de relleno (0.00 @ 5.0 km)</v>
          </cell>
        </row>
        <row r="29">
          <cell r="A29" t="str">
            <v>2.03.03</v>
          </cell>
          <cell r="B29" t="str">
            <v>Bote material (0.00 @ 5.0 km)</v>
          </cell>
        </row>
        <row r="30">
          <cell r="A30" t="str">
            <v>2.03.04</v>
          </cell>
          <cell r="B30" t="str">
            <v>Bote material (5.00 @ 10.0 km)</v>
          </cell>
        </row>
        <row r="31">
          <cell r="A31" t="str">
            <v>2.03.05</v>
          </cell>
          <cell r="B31" t="str">
            <v>Estabilización de Fundación con 3.0% Cal</v>
          </cell>
        </row>
        <row r="32">
          <cell r="A32" t="str">
            <v>2.03.06</v>
          </cell>
          <cell r="B32" t="str">
            <v>Perfilado talud</v>
          </cell>
        </row>
        <row r="33">
          <cell r="A33" t="str">
            <v>2.03.07</v>
          </cell>
          <cell r="B33" t="str">
            <v>Terminación de la Subrasante de la Carretera</v>
          </cell>
        </row>
        <row r="34">
          <cell r="A34">
            <v>3</v>
          </cell>
          <cell r="B34" t="str">
            <v>ALCANTARILLAS Y DRENAJES</v>
          </cell>
        </row>
        <row r="35">
          <cell r="A35">
            <v>3.01</v>
          </cell>
          <cell r="B35" t="str">
            <v>Excavación Común de Cunetas</v>
          </cell>
        </row>
        <row r="36">
          <cell r="A36">
            <v>3.02</v>
          </cell>
          <cell r="B36" t="str">
            <v>Suministro y colocación tubería tubular tipo A  (1 tuberías ø36")</v>
          </cell>
        </row>
        <row r="37">
          <cell r="A37">
            <v>3.03</v>
          </cell>
          <cell r="B37" t="str">
            <v>Suministro y colocación tubería tubular tipo B  (2 tuberías ø36")</v>
          </cell>
        </row>
        <row r="38">
          <cell r="A38">
            <v>3.04</v>
          </cell>
          <cell r="B38" t="str">
            <v>Hormigonado cunetas</v>
          </cell>
        </row>
        <row r="39">
          <cell r="A39">
            <v>4</v>
          </cell>
          <cell r="B39" t="str">
            <v>ESTRUCTURAS</v>
          </cell>
        </row>
        <row r="40">
          <cell r="A40">
            <v>4.01</v>
          </cell>
          <cell r="B40" t="str">
            <v>Puentes</v>
          </cell>
        </row>
        <row r="41">
          <cell r="A41">
            <v>4.0199999999999996</v>
          </cell>
          <cell r="B41" t="str">
            <v>Rehabilitación de Puentes</v>
          </cell>
        </row>
        <row r="42">
          <cell r="A42">
            <v>5</v>
          </cell>
          <cell r="B42" t="str">
            <v>CAPA DE RODADURA</v>
          </cell>
        </row>
        <row r="43">
          <cell r="A43">
            <v>5.01</v>
          </cell>
          <cell r="B43" t="str">
            <v>Escarificación, tratamiento y nivelación de superficie</v>
          </cell>
        </row>
        <row r="44">
          <cell r="A44">
            <v>5.0199999999999996</v>
          </cell>
          <cell r="B44" t="str">
            <v>Suministro material de sub-base granular</v>
          </cell>
        </row>
        <row r="45">
          <cell r="A45">
            <v>5.03</v>
          </cell>
          <cell r="B45" t="str">
            <v>Regado, nivelado y compactado material de sub-base</v>
          </cell>
        </row>
        <row r="46">
          <cell r="A46">
            <v>5.04</v>
          </cell>
          <cell r="B46" t="str">
            <v>Acarreo material de subbase (0.0 @ 5.00 km)</v>
          </cell>
        </row>
        <row r="47">
          <cell r="A47">
            <v>5.05</v>
          </cell>
          <cell r="B47" t="str">
            <v>Acarreo material de subbase (5.00 @ 10.00km)</v>
          </cell>
        </row>
        <row r="48">
          <cell r="A48">
            <v>5.0599999999999996</v>
          </cell>
          <cell r="B48" t="str">
            <v>Acarreo material de subbase (10.00 @ 15.00 km)</v>
          </cell>
        </row>
        <row r="49">
          <cell r="A49">
            <v>5.07</v>
          </cell>
          <cell r="B49" t="str">
            <v>Pavimento de Hormigón Hidráulico MR45 (e=0.12 m)</v>
          </cell>
        </row>
        <row r="50">
          <cell r="A50">
            <v>5.08</v>
          </cell>
          <cell r="B50" t="str">
            <v>Estabilización de Material de Sub Base 15 cm a un 3% con Cemento</v>
          </cell>
        </row>
        <row r="51">
          <cell r="A51">
            <v>6</v>
          </cell>
          <cell r="B51" t="str">
            <v>TERMINACIONES</v>
          </cell>
        </row>
        <row r="52">
          <cell r="A52">
            <v>6.01</v>
          </cell>
          <cell r="B52" t="str">
            <v>Señalizacion Horizontal</v>
          </cell>
        </row>
        <row r="53">
          <cell r="A53" t="str">
            <v>6.01.01</v>
          </cell>
          <cell r="B53" t="str">
            <v>Línea Amarilla Segmentada Continua Centro</v>
          </cell>
        </row>
        <row r="54">
          <cell r="A54" t="str">
            <v>6.01.02</v>
          </cell>
          <cell r="B54" t="str">
            <v>Línea Blanca Continua (Laterales)</v>
          </cell>
        </row>
        <row r="55">
          <cell r="A55" t="str">
            <v>6.01.03</v>
          </cell>
          <cell r="B55" t="str">
            <v>Suministro E Instalación de Toperoles Reflectantes Blancos</v>
          </cell>
        </row>
        <row r="56">
          <cell r="A56">
            <v>6.02</v>
          </cell>
          <cell r="B56" t="str">
            <v>Señalizacion Vertical</v>
          </cell>
        </row>
        <row r="57">
          <cell r="A57" t="str">
            <v>6.02.01</v>
          </cell>
          <cell r="B57" t="str">
            <v>Señales Informativas de Destino</v>
          </cell>
        </row>
        <row r="58">
          <cell r="A58" t="str">
            <v>6.02.02</v>
          </cell>
          <cell r="B58" t="str">
            <v>Señales Restrictivas</v>
          </cell>
        </row>
        <row r="59">
          <cell r="A59" t="str">
            <v>6.02.03</v>
          </cell>
          <cell r="B59" t="str">
            <v>Señales Preventivas</v>
          </cell>
        </row>
        <row r="60">
          <cell r="B60" t="str">
            <v>SUB-TOTAL FASE I</v>
          </cell>
        </row>
        <row r="61">
          <cell r="B61" t="str">
            <v>FASE 2 (12+500 @ 28+224)</v>
          </cell>
        </row>
        <row r="62">
          <cell r="A62">
            <v>7</v>
          </cell>
          <cell r="B62" t="str">
            <v>MOVIMIENTO DE TIERRAS Y DEMOLICIONES</v>
          </cell>
        </row>
        <row r="63">
          <cell r="A63">
            <v>7.01</v>
          </cell>
          <cell r="B63" t="str">
            <v>Remoción de Vegetación y Limpieza.</v>
          </cell>
        </row>
        <row r="64">
          <cell r="A64" t="str">
            <v>7.01.01</v>
          </cell>
          <cell r="B64" t="str">
            <v>Remoción de vegetación y limpieza en áreas tipo "A"</v>
          </cell>
        </row>
        <row r="65">
          <cell r="A65" t="str">
            <v>7.01.02</v>
          </cell>
          <cell r="B65" t="str">
            <v>Remoción de vegetación y limpieza en áreas tipo "B"</v>
          </cell>
        </row>
        <row r="66">
          <cell r="A66">
            <v>7.02</v>
          </cell>
          <cell r="B66" t="str">
            <v>Excavación.</v>
          </cell>
        </row>
        <row r="67">
          <cell r="A67" t="str">
            <v>7.02.01</v>
          </cell>
          <cell r="B67" t="str">
            <v xml:space="preserve">Excavación en roca </v>
          </cell>
        </row>
        <row r="68">
          <cell r="A68" t="str">
            <v>7.02.02</v>
          </cell>
          <cell r="B68" t="str">
            <v>Excavación en suelo</v>
          </cell>
        </row>
        <row r="69">
          <cell r="A69" t="str">
            <v>7.02.03</v>
          </cell>
          <cell r="B69" t="str">
            <v>Excavación de saneo</v>
          </cell>
        </row>
        <row r="70">
          <cell r="A70">
            <v>7.03</v>
          </cell>
          <cell r="B70" t="str">
            <v>Relleno y Conformación de Terraplen.</v>
          </cell>
        </row>
        <row r="71">
          <cell r="A71" t="str">
            <v>7.03.01</v>
          </cell>
          <cell r="B71" t="str">
            <v>Regado, nivelado y compactado material de relleno</v>
          </cell>
        </row>
        <row r="72">
          <cell r="A72" t="str">
            <v>7.03.02</v>
          </cell>
          <cell r="B72" t="str">
            <v>Acarreo material de relleno (0.00 @ 5.0 km)</v>
          </cell>
        </row>
        <row r="73">
          <cell r="A73" t="str">
            <v>7.03.03</v>
          </cell>
          <cell r="B73" t="str">
            <v>Bote material (0.00 @ 5.0 km)</v>
          </cell>
        </row>
        <row r="74">
          <cell r="A74" t="str">
            <v>7.03.04</v>
          </cell>
          <cell r="B74" t="str">
            <v>Bote material (5.00 @ 10.0 km)</v>
          </cell>
        </row>
        <row r="75">
          <cell r="A75" t="str">
            <v>7.03.05</v>
          </cell>
          <cell r="B75" t="str">
            <v>Estabilización de Fundación con 3.0% Cal</v>
          </cell>
        </row>
        <row r="76">
          <cell r="A76" t="str">
            <v>7.03.06</v>
          </cell>
          <cell r="B76" t="str">
            <v>Perfilado talud</v>
          </cell>
        </row>
        <row r="77">
          <cell r="A77" t="str">
            <v>7.03.07</v>
          </cell>
          <cell r="B77" t="str">
            <v>Terminación de la Subrasante de la Carretera</v>
          </cell>
        </row>
        <row r="78">
          <cell r="A78">
            <v>8</v>
          </cell>
          <cell r="B78" t="str">
            <v>ALCANTARILLAS Y DRENAJES</v>
          </cell>
        </row>
        <row r="79">
          <cell r="A79">
            <v>8.01</v>
          </cell>
          <cell r="B79" t="str">
            <v>Excavación Común de Cunetas</v>
          </cell>
        </row>
        <row r="80">
          <cell r="A80">
            <v>8.02</v>
          </cell>
          <cell r="B80" t="str">
            <v>Suministro y colocación tubería tubular tipo A  (1 tuberías ø36")</v>
          </cell>
        </row>
        <row r="81">
          <cell r="A81">
            <v>8.0299999999999994</v>
          </cell>
          <cell r="B81" t="str">
            <v>Suministro y colocación tubería tubular tipo B  (2 tuberías ø36")</v>
          </cell>
        </row>
        <row r="82">
          <cell r="A82">
            <v>8.0399999999999991</v>
          </cell>
          <cell r="B82" t="str">
            <v>Hormigonado cunetas</v>
          </cell>
        </row>
        <row r="83">
          <cell r="A83">
            <v>9</v>
          </cell>
          <cell r="B83" t="str">
            <v>ESTRUCTURAS</v>
          </cell>
        </row>
        <row r="84">
          <cell r="A84">
            <v>9.01</v>
          </cell>
          <cell r="B84" t="str">
            <v>Puentes</v>
          </cell>
        </row>
        <row r="85">
          <cell r="A85">
            <v>9.02</v>
          </cell>
          <cell r="B85" t="str">
            <v>Baden</v>
          </cell>
        </row>
        <row r="86">
          <cell r="A86">
            <v>9.0299999999999994</v>
          </cell>
          <cell r="B86" t="str">
            <v>Rehabilitación de Puentes</v>
          </cell>
        </row>
        <row r="87">
          <cell r="A87">
            <v>10</v>
          </cell>
          <cell r="B87" t="str">
            <v>CAPA DE RODADURA</v>
          </cell>
        </row>
        <row r="88">
          <cell r="A88">
            <v>10.01</v>
          </cell>
          <cell r="B88" t="str">
            <v>Escarificación, tratamiento y nivelación de superficie</v>
          </cell>
        </row>
        <row r="89">
          <cell r="A89">
            <v>10.02</v>
          </cell>
          <cell r="B89" t="str">
            <v>Suministro  material de sub-base granular</v>
          </cell>
        </row>
        <row r="90">
          <cell r="A90">
            <v>10.029999999999999</v>
          </cell>
          <cell r="B90" t="str">
            <v>Regado, nivelado y compactado material de sub-base</v>
          </cell>
        </row>
        <row r="91">
          <cell r="A91">
            <v>10.039999999999999</v>
          </cell>
          <cell r="B91" t="str">
            <v>Acarreo material de subbase (0.0 @ 5.00 km)</v>
          </cell>
        </row>
        <row r="92">
          <cell r="A92">
            <v>10.050000000000001</v>
          </cell>
          <cell r="B92" t="str">
            <v>Acarreo material de subbase (5.00 @ 10.00km)</v>
          </cell>
        </row>
        <row r="93">
          <cell r="A93">
            <v>10.06</v>
          </cell>
          <cell r="B93" t="str">
            <v>Acarreo material de subbase (10.00 @ 15.00 km)</v>
          </cell>
        </row>
        <row r="94">
          <cell r="A94">
            <v>10.07</v>
          </cell>
          <cell r="B94" t="str">
            <v>Pavimento de Hormigón Hidráulico MR45 (e=0.12 m)</v>
          </cell>
        </row>
        <row r="95">
          <cell r="A95">
            <v>10.08</v>
          </cell>
          <cell r="B95" t="str">
            <v>Estabilización de Material de Sub Base 15 cm a un 3% con Cemento</v>
          </cell>
        </row>
        <row r="96">
          <cell r="A96">
            <v>11</v>
          </cell>
          <cell r="B96" t="str">
            <v>TERMINACIONES</v>
          </cell>
        </row>
        <row r="97">
          <cell r="A97">
            <v>11.01</v>
          </cell>
          <cell r="B97" t="str">
            <v>Señalizacion Horizontal</v>
          </cell>
        </row>
        <row r="98">
          <cell r="A98" t="str">
            <v>11.01.01</v>
          </cell>
          <cell r="B98" t="str">
            <v>Línea Amarilla Segmentada Continua Centro</v>
          </cell>
        </row>
        <row r="99">
          <cell r="A99" t="str">
            <v>11.01.02</v>
          </cell>
          <cell r="B99" t="str">
            <v>Línea Blanca Continua (Laterales)</v>
          </cell>
        </row>
        <row r="100">
          <cell r="A100" t="str">
            <v>11.01.03</v>
          </cell>
          <cell r="B100" t="str">
            <v>Suministro E Instalación de Toperoles Reflectantes Blancos</v>
          </cell>
        </row>
        <row r="101">
          <cell r="A101">
            <v>11.02</v>
          </cell>
          <cell r="B101" t="str">
            <v>Señalizacion Vertical</v>
          </cell>
        </row>
        <row r="102">
          <cell r="A102" t="str">
            <v>11.02.01</v>
          </cell>
          <cell r="B102" t="str">
            <v>Señales Informativas de Destino</v>
          </cell>
        </row>
        <row r="103">
          <cell r="A103" t="str">
            <v>11.02.02</v>
          </cell>
          <cell r="B103" t="str">
            <v>Señales Restrictivas</v>
          </cell>
        </row>
        <row r="104">
          <cell r="A104" t="str">
            <v>11.02.03</v>
          </cell>
          <cell r="B104" t="str">
            <v>Señales Preventivas</v>
          </cell>
        </row>
        <row r="105">
          <cell r="B105" t="str">
            <v>SUB-TOTAL FASE II</v>
          </cell>
        </row>
        <row r="106">
          <cell r="B106" t="str">
            <v xml:space="preserve">TOTAL COSTO DIRECTO </v>
          </cell>
        </row>
        <row r="107">
          <cell r="B107" t="str">
            <v xml:space="preserve">COSTOS INDIRECTOS </v>
          </cell>
        </row>
        <row r="108">
          <cell r="B108" t="str">
            <v>Dirección Técnica</v>
          </cell>
        </row>
        <row r="109">
          <cell r="B109" t="str">
            <v>Gastos Administrativos</v>
          </cell>
        </row>
        <row r="110">
          <cell r="B110" t="str">
            <v>Seguros y Fianzas</v>
          </cell>
        </row>
        <row r="111">
          <cell r="B111" t="str">
            <v>Liquidación y Prestaciones</v>
          </cell>
        </row>
        <row r="112">
          <cell r="B112" t="str">
            <v>Transporte</v>
          </cell>
        </row>
        <row r="113">
          <cell r="B113" t="str">
            <v>Supervisión e Inspección de Obras</v>
          </cell>
        </row>
        <row r="114">
          <cell r="B114" t="str">
            <v>Estudios y Diseños</v>
          </cell>
        </row>
        <row r="115">
          <cell r="B115" t="str">
            <v>Publicidad</v>
          </cell>
        </row>
        <row r="116">
          <cell r="B116" t="str">
            <v>Imprevistos</v>
          </cell>
        </row>
        <row r="117">
          <cell r="B117" t="str">
            <v>SUBTOTAL COSTOS INDIRECTOS</v>
          </cell>
        </row>
        <row r="118">
          <cell r="B118" t="str">
            <v xml:space="preserve">TOTAL GENERAL </v>
          </cell>
        </row>
        <row r="119">
          <cell r="B119" t="str">
            <v>SUB-TOTAL GENERAL A CUBICAR EN RD$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>
        <row r="1">
          <cell r="B1">
            <v>42.05</v>
          </cell>
        </row>
      </sheetData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</sheetNames>
    <sheetDataSet>
      <sheetData sheetId="0"/>
      <sheetData sheetId="1">
        <row r="567">
          <cell r="D567">
            <v>448000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Plastbau "/>
      <sheetName val="Plafond Sheetrock "/>
      <sheetName val="Plafond Sheetrock2"/>
      <sheetName val="Plafond Sheetrock suspendido"/>
      <sheetName val="Plafond Sheetrock susp. Antihum"/>
      <sheetName val="Hormigones Bavaro"/>
      <sheetName val="Arcos"/>
      <sheetName val="Insumos"/>
      <sheetName val="Análisis"/>
      <sheetName val="Hoja Presentacion "/>
      <sheetName val="Resumen Club de Playa"/>
      <sheetName val="piscina"/>
      <sheetName val="palapabarpiscina"/>
      <sheetName val="palapatoallas"/>
      <sheetName val="FORJADO SANT. REST. DE PLAYA "/>
      <sheetName val="RESTAURANT DE PLAYA"/>
      <sheetName val="PALAPA SNACK BAR"/>
      <sheetName val="PALAPA"/>
      <sheetName val="PASARELAS PALAPA SNACK BAR"/>
      <sheetName val="PASARELAS PALAPA (DOBLES)"/>
      <sheetName val="Cuarto maquina y tanque"/>
      <sheetName val="BAÑOS INTERIORES"/>
      <sheetName val="EXTERIORES CLUB DE PLAYA"/>
      <sheetName val="ESTIMADO COCINA"/>
      <sheetName val="equipos piscina"/>
      <sheetName val="P.I.E.Rest. Playa y Pisc.Bar P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5">
          <cell r="C35">
            <v>23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AZAR"/>
      <sheetName val="13.000.00"/>
      <sheetName val="04.000.00"/>
      <sheetName val="14.000.00"/>
      <sheetName val="INSUMOS"/>
      <sheetName val="09.000.00"/>
      <sheetName val="HORMIGON"/>
      <sheetName val="A.HORMIGON"/>
      <sheetName val="I.HORMIGON"/>
      <sheetName val="A.HOR.2"/>
      <sheetName val="05.000.00"/>
      <sheetName val="007.000.00"/>
      <sheetName val="08.000.00"/>
      <sheetName val="02.000.00"/>
      <sheetName val="NSUMOS MOV DE TIERRAS"/>
      <sheetName val="ANAL MOV. DE TIERRAS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6">
          <cell r="J16">
            <v>104.4</v>
          </cell>
        </row>
        <row r="81">
          <cell r="J81">
            <v>69.599999999999994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  <sheetName val="CRONOGRAMA FISICO FINANCIE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obra civil"/>
      <sheetName val="analisis metalico"/>
      <sheetName val="Presupuesto"/>
    </sheetNames>
    <sheetDataSet>
      <sheetData sheetId="0"/>
      <sheetData sheetId="1"/>
      <sheetData sheetId="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TERRAZA"/>
      <sheetName val="ANALISIS Y MEDICIONES"/>
      <sheetName val="Cuantia (2)"/>
      <sheetName val="Cuantia"/>
      <sheetName val="INSUMOS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C4">
            <v>4377</v>
          </cell>
        </row>
      </sheetData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urel(OBINSA)"/>
    </sheetNames>
    <sheetDataSet>
      <sheetData sheetId="0">
        <row r="107">
          <cell r="H107">
            <v>8351734.1800199989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SEG, POL Y FIANZ "/>
      <sheetName val="1.10"/>
      <sheetName val="1.20"/>
      <sheetName val="1.30"/>
      <sheetName val="3.01"/>
      <sheetName val="3.02"/>
      <sheetName val="3.03"/>
      <sheetName val="3.04"/>
      <sheetName val="3.05"/>
      <sheetName val="4.01"/>
      <sheetName val="4.02"/>
      <sheetName val="4.03"/>
      <sheetName val="4.04"/>
      <sheetName val="4.05"/>
      <sheetName val="4.06"/>
      <sheetName val="4.07"/>
      <sheetName val="5.1.01"/>
      <sheetName val="5.1.02"/>
      <sheetName val="5.2.01"/>
      <sheetName val="5.2.02"/>
      <sheetName val="5.2.03"/>
      <sheetName val="5.3.04"/>
      <sheetName val="5.3.01"/>
      <sheetName val="5.4.01"/>
      <sheetName val="5.4.02"/>
      <sheetName val="5.5.01"/>
      <sheetName val="6.01"/>
      <sheetName val="7.01"/>
      <sheetName val="7.02"/>
      <sheetName val="8.00"/>
      <sheetName val="9.01"/>
      <sheetName val="9.02"/>
      <sheetName val="9.03"/>
      <sheetName val="10.00"/>
      <sheetName val="11.00"/>
      <sheetName val="12.00"/>
      <sheetName val="13.01"/>
      <sheetName val="13.02"/>
      <sheetName val="14.00"/>
      <sheetName val="15.00"/>
      <sheetName val="16.00"/>
      <sheetName val="17.00"/>
      <sheetName val="19.01"/>
      <sheetName val="19.02"/>
      <sheetName val="19.03"/>
      <sheetName val="24.02.01"/>
      <sheetName val="24.02.02"/>
      <sheetName val="24.02.03"/>
      <sheetName val="24.02.04"/>
      <sheetName val="24.02.05"/>
      <sheetName val="24.02.06"/>
      <sheetName val="24.02.07"/>
      <sheetName val="24.02.08"/>
      <sheetName val="24.02.09"/>
      <sheetName val="24.02.10"/>
      <sheetName val="24.02.11"/>
      <sheetName val="24.02.12"/>
      <sheetName val="24.02.13"/>
      <sheetName val="24.02.13-A"/>
      <sheetName val="24.02.14"/>
      <sheetName val="24.02.15"/>
      <sheetName val="24.02.16"/>
      <sheetName val="24.02.17"/>
      <sheetName val="24.02.18"/>
      <sheetName val="24.02.19"/>
      <sheetName val="24.02.20"/>
      <sheetName val="24.02.21"/>
      <sheetName val="24.02.22"/>
      <sheetName val="24.02.23"/>
      <sheetName val="24.02.24"/>
      <sheetName val="24.02.25"/>
      <sheetName val="24.02.26"/>
      <sheetName val="24.02.27"/>
      <sheetName val="24.02.28"/>
      <sheetName val="24.02.29"/>
      <sheetName val="24.02.30"/>
      <sheetName val="24.02.31"/>
      <sheetName val="24.02.32"/>
      <sheetName val="24.02.33"/>
      <sheetName val="24.02.34"/>
    </sheetNames>
    <sheetDataSet>
      <sheetData sheetId="0">
        <row r="125">
          <cell r="A125" t="str">
            <v>24.02.01</v>
          </cell>
          <cell r="B125" t="str">
            <v>Uso de Retropala como apoyo para relleno con hormigón del cruce Av. Luperón</v>
          </cell>
          <cell r="C125" t="str">
            <v>Hrs</v>
          </cell>
          <cell r="D125">
            <v>0</v>
          </cell>
          <cell r="E125">
            <v>4</v>
          </cell>
          <cell r="F125">
            <v>0</v>
          </cell>
          <cell r="G125">
            <v>4</v>
          </cell>
        </row>
        <row r="126">
          <cell r="A126" t="str">
            <v>24.02.02</v>
          </cell>
          <cell r="B126" t="str">
            <v>Uso de Luminaria Motorizada Autónoma para trabajos Nocturnos</v>
          </cell>
          <cell r="C126" t="str">
            <v>Días</v>
          </cell>
          <cell r="D126">
            <v>0</v>
          </cell>
          <cell r="E126">
            <v>2</v>
          </cell>
          <cell r="F126">
            <v>0</v>
          </cell>
          <cell r="G126">
            <v>2</v>
          </cell>
        </row>
        <row r="127">
          <cell r="A127" t="str">
            <v>24.02.03</v>
          </cell>
          <cell r="B127" t="str">
            <v>Codo Ø8"x 98° Acero</v>
          </cell>
          <cell r="C127" t="str">
            <v>Ud.</v>
          </cell>
          <cell r="D127">
            <v>0</v>
          </cell>
          <cell r="E127">
            <v>1</v>
          </cell>
          <cell r="F127">
            <v>0</v>
          </cell>
          <cell r="G127">
            <v>1</v>
          </cell>
        </row>
        <row r="128">
          <cell r="A128" t="str">
            <v>24.02.04</v>
          </cell>
          <cell r="B128" t="str">
            <v>Codo Ø8"x 60° Acero</v>
          </cell>
          <cell r="C128" t="str">
            <v>Ud.</v>
          </cell>
          <cell r="D128">
            <v>0</v>
          </cell>
          <cell r="E128">
            <v>1</v>
          </cell>
          <cell r="F128">
            <v>0</v>
          </cell>
          <cell r="G128">
            <v>1</v>
          </cell>
        </row>
        <row r="129">
          <cell r="A129" t="str">
            <v>24.02.05</v>
          </cell>
          <cell r="B129" t="str">
            <v>Codo Ø8" x 22.5 Acero°</v>
          </cell>
          <cell r="C129" t="str">
            <v>Ud.</v>
          </cell>
          <cell r="D129">
            <v>0</v>
          </cell>
          <cell r="E129">
            <v>1</v>
          </cell>
          <cell r="F129">
            <v>0</v>
          </cell>
          <cell r="G129">
            <v>1</v>
          </cell>
        </row>
        <row r="130">
          <cell r="A130" t="str">
            <v>24.02.06</v>
          </cell>
          <cell r="B130" t="str">
            <v>Corrección de Avería en Tubería Ø 6" en ampliación de carril en la Av. Luperón para desvío del transito (10 y 11/12/2009)</v>
          </cell>
          <cell r="C130" t="str">
            <v>Ud.</v>
          </cell>
          <cell r="D130">
            <v>0</v>
          </cell>
          <cell r="E130">
            <v>1</v>
          </cell>
          <cell r="F130">
            <v>0</v>
          </cell>
          <cell r="G130">
            <v>1</v>
          </cell>
        </row>
        <row r="131">
          <cell r="A131" t="str">
            <v>24.02.07</v>
          </cell>
          <cell r="B131" t="str">
            <v>Corrección 2da Avería en Tubería Ø 6" en ampliación de carril en la Av. Luperón para desvío del transito (12/12/2009)</v>
          </cell>
          <cell r="C131" t="str">
            <v>Ud.</v>
          </cell>
          <cell r="D131">
            <v>0</v>
          </cell>
          <cell r="E131">
            <v>1</v>
          </cell>
          <cell r="F131">
            <v>0</v>
          </cell>
          <cell r="G131">
            <v>1</v>
          </cell>
        </row>
        <row r="132">
          <cell r="A132" t="str">
            <v>24.02.08</v>
          </cell>
          <cell r="B132" t="str">
            <v>Corrección de  Avería en tubería Ø 6" en Av. Luperón (15/12/09)</v>
          </cell>
          <cell r="C132" t="str">
            <v>Ud.</v>
          </cell>
          <cell r="D132">
            <v>0</v>
          </cell>
          <cell r="E132">
            <v>1</v>
          </cell>
          <cell r="F132">
            <v>0</v>
          </cell>
          <cell r="G132">
            <v>1</v>
          </cell>
        </row>
        <row r="133">
          <cell r="A133" t="str">
            <v>24.02.09</v>
          </cell>
          <cell r="B133" t="str">
            <v>Interconexión Primer imbornal construido con el filtrante No 1</v>
          </cell>
          <cell r="C133" t="str">
            <v>Ud.</v>
          </cell>
          <cell r="D133">
            <v>0</v>
          </cell>
          <cell r="E133">
            <v>1</v>
          </cell>
          <cell r="F133">
            <v>0</v>
          </cell>
          <cell r="G133">
            <v>1</v>
          </cell>
        </row>
        <row r="134">
          <cell r="A134" t="str">
            <v>24.02.10</v>
          </cell>
          <cell r="B134" t="str">
            <v>Rechequeo de Zanja que cruza la Av. Luperón con Relleno Compactado</v>
          </cell>
          <cell r="C134" t="str">
            <v>Ud.</v>
          </cell>
          <cell r="D134">
            <v>0</v>
          </cell>
          <cell r="E134">
            <v>1</v>
          </cell>
          <cell r="F134">
            <v>0</v>
          </cell>
          <cell r="G134">
            <v>1</v>
          </cell>
        </row>
        <row r="135">
          <cell r="A135" t="str">
            <v>24.02.11</v>
          </cell>
          <cell r="B135" t="str">
            <v>Disminución de nivel a dos imbornales en la Autopista Duarte para nuevo desvío del transito</v>
          </cell>
          <cell r="C135" t="str">
            <v>Ud.</v>
          </cell>
          <cell r="D135">
            <v>0</v>
          </cell>
          <cell r="E135">
            <v>1</v>
          </cell>
          <cell r="F135">
            <v>0</v>
          </cell>
          <cell r="G135">
            <v>1</v>
          </cell>
        </row>
        <row r="136">
          <cell r="A136" t="str">
            <v>24.02.12</v>
          </cell>
          <cell r="B136" t="str">
            <v>Corrección de Avería en Tubería Ø 8" Acero en la Autopista Duarte frente a los Tanques de la CAASD</v>
          </cell>
          <cell r="C136" t="str">
            <v>Ud.</v>
          </cell>
          <cell r="D136">
            <v>0</v>
          </cell>
          <cell r="E136">
            <v>1</v>
          </cell>
          <cell r="F136">
            <v>0</v>
          </cell>
          <cell r="G136">
            <v>1</v>
          </cell>
        </row>
        <row r="137">
          <cell r="A137" t="str">
            <v>24.02.13</v>
          </cell>
          <cell r="B137" t="str">
            <v>Perforación Filtrante (175'/ud) de Ø 14" para encamizar en Ø 12"PVC.</v>
          </cell>
          <cell r="C137" t="str">
            <v>Ud.</v>
          </cell>
          <cell r="D137">
            <v>0</v>
          </cell>
          <cell r="E137">
            <v>6</v>
          </cell>
          <cell r="F137">
            <v>0</v>
          </cell>
          <cell r="G137">
            <v>6</v>
          </cell>
        </row>
        <row r="138">
          <cell r="A138" t="str">
            <v>24.02.13-A</v>
          </cell>
          <cell r="B138" t="str">
            <v xml:space="preserve">Construccion de Registro Ciego Para Reparar Tub. Ø36" </v>
          </cell>
          <cell r="C138" t="str">
            <v>Ud.</v>
          </cell>
          <cell r="D138">
            <v>0</v>
          </cell>
          <cell r="E138">
            <v>1</v>
          </cell>
          <cell r="F138">
            <v>0</v>
          </cell>
          <cell r="G138">
            <v>1</v>
          </cell>
        </row>
        <row r="139">
          <cell r="A139" t="str">
            <v>24.02.14</v>
          </cell>
          <cell r="B139" t="str">
            <v>Reposicion de Hormigon Por Asfalto Frente al Imbornal No. 3 (3.10 x 0.50)</v>
          </cell>
          <cell r="C139" t="str">
            <v>M2</v>
          </cell>
          <cell r="D139">
            <v>0</v>
          </cell>
          <cell r="E139">
            <v>1.55</v>
          </cell>
          <cell r="F139">
            <v>0</v>
          </cell>
          <cell r="G139">
            <v>1.55</v>
          </cell>
        </row>
        <row r="140">
          <cell r="A140" t="str">
            <v>24.02.15</v>
          </cell>
          <cell r="B140" t="str">
            <v>Reposicion de Contenes</v>
          </cell>
          <cell r="C140" t="str">
            <v>ML</v>
          </cell>
          <cell r="D140">
            <v>0</v>
          </cell>
          <cell r="E140">
            <v>3.6</v>
          </cell>
          <cell r="F140">
            <v>0</v>
          </cell>
          <cell r="G140">
            <v>3.6</v>
          </cell>
        </row>
        <row r="141">
          <cell r="A141" t="str">
            <v>24.02.16</v>
          </cell>
          <cell r="B141" t="str">
            <v>Interconexion del Imbornal No. 7 Construido con el Filtrante No. 7</v>
          </cell>
          <cell r="C141" t="str">
            <v>Ud.</v>
          </cell>
          <cell r="D141">
            <v>0</v>
          </cell>
          <cell r="E141">
            <v>1</v>
          </cell>
          <cell r="F141">
            <v>0</v>
          </cell>
          <cell r="G141">
            <v>1</v>
          </cell>
        </row>
        <row r="142">
          <cell r="A142" t="str">
            <v>24.02.17</v>
          </cell>
          <cell r="B142" t="str">
            <v>Correccion de Averia en Tuberia Ø6" Frente a los Tanques de Particion de la CAASD (30-01-10)</v>
          </cell>
          <cell r="C142" t="str">
            <v>Ud.</v>
          </cell>
          <cell r="D142">
            <v>0</v>
          </cell>
          <cell r="E142">
            <v>1</v>
          </cell>
          <cell r="F142">
            <v>0</v>
          </cell>
          <cell r="G142">
            <v>1</v>
          </cell>
        </row>
        <row r="143">
          <cell r="A143" t="str">
            <v>24.02.18</v>
          </cell>
          <cell r="B143" t="str">
            <v>Remocion y Recolocacion de Tapas a Registros Por Aumento de la Rasante en Desvio del Transito</v>
          </cell>
          <cell r="C143" t="str">
            <v>Ud.</v>
          </cell>
          <cell r="D143">
            <v>0</v>
          </cell>
          <cell r="E143">
            <v>1</v>
          </cell>
          <cell r="F143">
            <v>0</v>
          </cell>
          <cell r="G143">
            <v>1</v>
          </cell>
        </row>
        <row r="144">
          <cell r="A144" t="str">
            <v>24.02.19</v>
          </cell>
          <cell r="B144" t="str">
            <v>Correccion de Averia en Tuberia Ø6" en el Talud Sur Lado Este del Puente Seco Producida Por la Excavacion Para Los Letreros de Desvio</v>
          </cell>
          <cell r="C144" t="str">
            <v>Ud.</v>
          </cell>
          <cell r="D144">
            <v>0</v>
          </cell>
          <cell r="E144">
            <v>1</v>
          </cell>
          <cell r="F144">
            <v>0</v>
          </cell>
          <cell r="G144">
            <v>1</v>
          </cell>
        </row>
        <row r="145">
          <cell r="A145" t="str">
            <v>24.02.20</v>
          </cell>
          <cell r="B145" t="str">
            <v>Desvio Elevado de Tuberia Ø6" en la Av. Luperon Para Desvio Norte  Sur</v>
          </cell>
          <cell r="C145" t="str">
            <v>Ud.</v>
          </cell>
          <cell r="D145">
            <v>0</v>
          </cell>
          <cell r="E145">
            <v>1</v>
          </cell>
          <cell r="F145">
            <v>0</v>
          </cell>
          <cell r="G145">
            <v>1</v>
          </cell>
        </row>
        <row r="146">
          <cell r="A146" t="str">
            <v>24.02.21</v>
          </cell>
          <cell r="B146" t="str">
            <v>Construccion de Cajuela Para Colocacion de Parrillas Adicionales al Lado del Filtrante No. 8</v>
          </cell>
          <cell r="C146" t="str">
            <v>Ud.</v>
          </cell>
          <cell r="D146">
            <v>0</v>
          </cell>
          <cell r="E146">
            <v>1</v>
          </cell>
          <cell r="F146">
            <v>0</v>
          </cell>
          <cell r="G146">
            <v>1</v>
          </cell>
        </row>
        <row r="147">
          <cell r="A147" t="str">
            <v>24.02.22</v>
          </cell>
          <cell r="B147" t="str">
            <v>Limpieza de Alcantarilla Cajon y Cuneta Proximo al Filtrante No. 8</v>
          </cell>
          <cell r="C147" t="str">
            <v>Ud.</v>
          </cell>
          <cell r="D147">
            <v>0</v>
          </cell>
          <cell r="E147">
            <v>1</v>
          </cell>
          <cell r="F147">
            <v>0</v>
          </cell>
          <cell r="G147">
            <v>1</v>
          </cell>
        </row>
        <row r="148">
          <cell r="A148" t="str">
            <v>24.02.23</v>
          </cell>
          <cell r="B148" t="str">
            <v>Construccion de Losa de Proteccion a Tuberia Ø6" en el Desvio Provisional de la Av. Luperon</v>
          </cell>
          <cell r="C148" t="str">
            <v>Ud.</v>
          </cell>
          <cell r="D148">
            <v>0</v>
          </cell>
          <cell r="E148">
            <v>1</v>
          </cell>
          <cell r="F148">
            <v>0</v>
          </cell>
          <cell r="G148">
            <v>1</v>
          </cell>
        </row>
        <row r="149">
          <cell r="A149" t="str">
            <v>24.02.24</v>
          </cell>
          <cell r="B149" t="str">
            <v>Disminucion de Nivel a Parrillas Colocadas Debajo del Puente</v>
          </cell>
          <cell r="C149" t="str">
            <v>Ud.</v>
          </cell>
          <cell r="D149">
            <v>0</v>
          </cell>
          <cell r="E149">
            <v>1</v>
          </cell>
          <cell r="F149">
            <v>0</v>
          </cell>
          <cell r="G149">
            <v>1</v>
          </cell>
        </row>
        <row r="150">
          <cell r="A150" t="str">
            <v>24.02.25</v>
          </cell>
          <cell r="B150" t="str">
            <v>Correccion de Averia en Tuberia Ø6" en la Construccion del Imbornal No. 10</v>
          </cell>
          <cell r="C150" t="str">
            <v>Ud.</v>
          </cell>
          <cell r="D150">
            <v>0</v>
          </cell>
          <cell r="E150">
            <v>1</v>
          </cell>
          <cell r="F150">
            <v>0</v>
          </cell>
          <cell r="G150">
            <v>1</v>
          </cell>
        </row>
        <row r="151">
          <cell r="A151" t="str">
            <v>24.02.26</v>
          </cell>
          <cell r="B151" t="str">
            <v>Construccion de Imbornal No. 10 de 8 Parrillas</v>
          </cell>
          <cell r="C151" t="str">
            <v>Ud.</v>
          </cell>
          <cell r="D151">
            <v>0</v>
          </cell>
          <cell r="E151">
            <v>1</v>
          </cell>
          <cell r="F151">
            <v>0</v>
          </cell>
          <cell r="G151">
            <v>1</v>
          </cell>
        </row>
        <row r="152">
          <cell r="A152" t="str">
            <v>24.02.27</v>
          </cell>
          <cell r="B152" t="str">
            <v>Adecuacion del Area Para la Construccion del Imbornal No. 11</v>
          </cell>
          <cell r="C152" t="str">
            <v>Ud.</v>
          </cell>
          <cell r="D152">
            <v>0</v>
          </cell>
          <cell r="E152">
            <v>1</v>
          </cell>
          <cell r="F152">
            <v>0</v>
          </cell>
          <cell r="G152">
            <v>1</v>
          </cell>
        </row>
        <row r="153">
          <cell r="A153" t="str">
            <v>24.02.28</v>
          </cell>
          <cell r="B153" t="str">
            <v>Construccion de Imbornal No. 11 de 6 Parrillas</v>
          </cell>
          <cell r="C153" t="str">
            <v>Ud.</v>
          </cell>
          <cell r="D153">
            <v>0</v>
          </cell>
          <cell r="E153">
            <v>1</v>
          </cell>
          <cell r="F153">
            <v>0</v>
          </cell>
          <cell r="G153">
            <v>1</v>
          </cell>
        </row>
        <row r="154">
          <cell r="A154" t="str">
            <v>24.02.29</v>
          </cell>
          <cell r="B154" t="str">
            <v>Interconexion del Imbornal No. 11 Construido con el Filtrante No. 10</v>
          </cell>
          <cell r="C154" t="str">
            <v>Ud.</v>
          </cell>
          <cell r="D154">
            <v>0</v>
          </cell>
          <cell r="E154">
            <v>1</v>
          </cell>
          <cell r="F154">
            <v>0</v>
          </cell>
          <cell r="G154">
            <v>1</v>
          </cell>
        </row>
        <row r="155">
          <cell r="A155" t="str">
            <v>24.02.30</v>
          </cell>
          <cell r="B155" t="str">
            <v>Limpieza del Imbornal No. 2 el Dia 23-04-10</v>
          </cell>
          <cell r="C155" t="str">
            <v>Ud.</v>
          </cell>
          <cell r="D155">
            <v>0</v>
          </cell>
          <cell r="E155">
            <v>1</v>
          </cell>
          <cell r="F155">
            <v>0</v>
          </cell>
          <cell r="G155">
            <v>1</v>
          </cell>
        </row>
        <row r="156">
          <cell r="A156" t="str">
            <v>24.02.31</v>
          </cell>
          <cell r="B156" t="str">
            <v>Reparacion de Imbornal Existente con Viga de H.A. Cerca del Filtrante No. 11</v>
          </cell>
          <cell r="C156" t="str">
            <v>Ud.</v>
          </cell>
          <cell r="D156">
            <v>0</v>
          </cell>
          <cell r="E156">
            <v>1</v>
          </cell>
          <cell r="F156">
            <v>0</v>
          </cell>
          <cell r="G156">
            <v>1</v>
          </cell>
        </row>
        <row r="157">
          <cell r="A157" t="str">
            <v>24.02.32</v>
          </cell>
          <cell r="B157" t="str">
            <v>Interconexion de Imbornal Existente con Filtrante No. 11</v>
          </cell>
          <cell r="C157" t="str">
            <v>Ud.</v>
          </cell>
          <cell r="D157">
            <v>0</v>
          </cell>
          <cell r="E157">
            <v>1</v>
          </cell>
          <cell r="F157">
            <v>0</v>
          </cell>
          <cell r="G157">
            <v>1</v>
          </cell>
        </row>
        <row r="158">
          <cell r="A158" t="str">
            <v>24.02.33</v>
          </cell>
          <cell r="B158" t="str">
            <v>Interconexion de Imbornal Existente con Filtrante No. 12</v>
          </cell>
          <cell r="C158" t="str">
            <v>Ud.</v>
          </cell>
          <cell r="D158">
            <v>0</v>
          </cell>
          <cell r="E158">
            <v>1</v>
          </cell>
          <cell r="F158">
            <v>0</v>
          </cell>
          <cell r="G158">
            <v>1</v>
          </cell>
        </row>
        <row r="159">
          <cell r="A159" t="str">
            <v>24.02.34</v>
          </cell>
          <cell r="B159" t="str">
            <v>Reparacion de Imbornal Existente Interconectado Con Filtrante No. 12</v>
          </cell>
          <cell r="C159" t="str">
            <v>Ud.</v>
          </cell>
          <cell r="D159">
            <v>0</v>
          </cell>
          <cell r="E159">
            <v>1</v>
          </cell>
          <cell r="F159">
            <v>0</v>
          </cell>
          <cell r="G159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  <sheetName val="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Presentacion "/>
      <sheetName val="Cubicación"/>
      <sheetName val="Resumen"/>
      <sheetName val="Flujograma 2"/>
      <sheetName val="Pago Cubicaciones"/>
      <sheetName val="analisis1"/>
    </sheetNames>
    <sheetDataSet>
      <sheetData sheetId="0" refreshError="1"/>
      <sheetData sheetId="1">
        <row r="138">
          <cell r="P138">
            <v>91254.508800000011</v>
          </cell>
        </row>
        <row r="269">
          <cell r="P269">
            <v>88180.369600000005</v>
          </cell>
        </row>
        <row r="401">
          <cell r="P401">
            <v>66039.507599999997</v>
          </cell>
        </row>
        <row r="535">
          <cell r="P535">
            <v>67281.496400000004</v>
          </cell>
        </row>
        <row r="653">
          <cell r="P653">
            <v>73941.508800000011</v>
          </cell>
        </row>
        <row r="768">
          <cell r="P768">
            <v>86583.652799999996</v>
          </cell>
        </row>
        <row r="883">
          <cell r="P883">
            <v>101637.17000000001</v>
          </cell>
        </row>
        <row r="998">
          <cell r="P998">
            <v>73941.508800000011</v>
          </cell>
        </row>
        <row r="1113">
          <cell r="P1113">
            <v>73941.508800000011</v>
          </cell>
        </row>
        <row r="1231">
          <cell r="P1231">
            <v>74255.358400000012</v>
          </cell>
        </row>
        <row r="1346">
          <cell r="P1346">
            <v>74993.118400000007</v>
          </cell>
        </row>
        <row r="1461">
          <cell r="P1461">
            <v>74993.118400000007</v>
          </cell>
        </row>
        <row r="1576">
          <cell r="P1576">
            <v>65108.816400000003</v>
          </cell>
        </row>
        <row r="1690">
          <cell r="P1690">
            <v>74255.358400000012</v>
          </cell>
        </row>
        <row r="1805">
          <cell r="P1805">
            <v>66975.940800000011</v>
          </cell>
        </row>
        <row r="1920">
          <cell r="P1920">
            <v>74255.358400000012</v>
          </cell>
        </row>
        <row r="2037">
          <cell r="P2037">
            <v>102212.40239999999</v>
          </cell>
        </row>
        <row r="2150">
          <cell r="P2150">
            <v>137598.35320000001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bautista"/>
      <sheetName val="Car"/>
      <sheetName val="Ins"/>
      <sheetName val="Herram"/>
      <sheetName val="Rndmto"/>
      <sheetName val="MOCuadrillas"/>
      <sheetName val="MOJornal"/>
      <sheetName val="Ana"/>
      <sheetName val="Indice"/>
      <sheetName val="Aluzinc"/>
    </sheetNames>
    <sheetDataSet>
      <sheetData sheetId="0"/>
      <sheetData sheetId="1"/>
      <sheetData sheetId="2">
        <row r="1354">
          <cell r="E1354">
            <v>3839.94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Villas"/>
      <sheetName val="Piscina"/>
      <sheetName val="Análisis"/>
      <sheetName val="Palapas"/>
      <sheetName val="Presentación"/>
    </sheetNames>
    <sheetDataSet>
      <sheetData sheetId="0">
        <row r="80">
          <cell r="E80">
            <v>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Emergencias y Quema"/>
      <sheetName val="MOV. Y DEMOLICIONES Y PRELI (2"/>
      <sheetName val="ANALISIS GENERAL"/>
      <sheetName val="SANITARIA"/>
      <sheetName val="volumenes del hospital"/>
      <sheetName val="MOV. Y DEMOLICIONES Y PRELIMINA"/>
      <sheetName val="LISTADO MATERIAL GENERAL"/>
      <sheetName val="cotizacion puertas"/>
      <sheetName val="Cotizaciones Generales"/>
      <sheetName val="Estructural"/>
      <sheetName val="Estructural (2)"/>
    </sheetNames>
    <sheetDataSet>
      <sheetData sheetId="0"/>
      <sheetData sheetId="1"/>
      <sheetData sheetId="2"/>
      <sheetData sheetId="3"/>
      <sheetData sheetId="4">
        <row r="476">
          <cell r="B476">
            <v>4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73"/>
  <sheetViews>
    <sheetView showZeros="0" tabSelected="1" view="pageBreakPreview" topLeftCell="A2454" zoomScale="85" zoomScaleNormal="60" zoomScaleSheetLayoutView="85" workbookViewId="0">
      <selection activeCell="E10" sqref="E10"/>
    </sheetView>
  </sheetViews>
  <sheetFormatPr baseColWidth="10" defaultColWidth="11.42578125" defaultRowHeight="18.75" x14ac:dyDescent="0.3"/>
  <cols>
    <col min="1" max="1" width="11.42578125" style="99"/>
    <col min="2" max="2" width="9.140625" style="99" customWidth="1"/>
    <col min="3" max="3" width="72.140625" style="95" customWidth="1"/>
    <col min="4" max="4" width="11.7109375" style="95" bestFit="1" customWidth="1"/>
    <col min="5" max="5" width="11.42578125" style="269"/>
    <col min="6" max="6" width="15" style="95" bestFit="1" customWidth="1"/>
    <col min="7" max="7" width="16.85546875" style="95" customWidth="1"/>
    <col min="8" max="8" width="19.7109375" style="270" customWidth="1"/>
    <col min="9" max="16384" width="11.42578125" style="99"/>
  </cols>
  <sheetData>
    <row r="1" spans="2:8" x14ac:dyDescent="0.3">
      <c r="B1" s="97" t="s">
        <v>0</v>
      </c>
      <c r="C1" s="97"/>
      <c r="D1" s="97"/>
      <c r="E1" s="97"/>
      <c r="F1" s="97"/>
      <c r="G1" s="97"/>
      <c r="H1" s="98"/>
    </row>
    <row r="2" spans="2:8" ht="51" customHeight="1" x14ac:dyDescent="0.3">
      <c r="B2" s="97" t="s">
        <v>1</v>
      </c>
      <c r="C2" s="97"/>
      <c r="D2" s="97"/>
      <c r="E2" s="97"/>
      <c r="F2" s="97"/>
      <c r="G2" s="97"/>
      <c r="H2" s="97"/>
    </row>
    <row r="3" spans="2:8" x14ac:dyDescent="0.3">
      <c r="B3" s="1" t="s">
        <v>2</v>
      </c>
      <c r="C3" s="2"/>
      <c r="D3" s="3"/>
      <c r="E3" s="4"/>
      <c r="F3" s="5" t="s">
        <v>992</v>
      </c>
      <c r="G3" s="6"/>
      <c r="H3" s="7"/>
    </row>
    <row r="4" spans="2:8" x14ac:dyDescent="0.3">
      <c r="B4" s="8" t="s">
        <v>3</v>
      </c>
      <c r="C4" s="9"/>
      <c r="D4" s="3"/>
      <c r="E4" s="10"/>
      <c r="F4" s="8" t="s">
        <v>4</v>
      </c>
      <c r="G4" s="6"/>
      <c r="H4" s="7"/>
    </row>
    <row r="5" spans="2:8" ht="19.5" thickBot="1" x14ac:dyDescent="0.35">
      <c r="B5" s="96"/>
      <c r="C5" s="100"/>
      <c r="D5" s="101"/>
      <c r="E5" s="101"/>
      <c r="F5" s="96"/>
      <c r="G5" s="96"/>
      <c r="H5" s="102"/>
    </row>
    <row r="6" spans="2:8" ht="19.5" thickBot="1" x14ac:dyDescent="0.35">
      <c r="B6" s="103" t="s">
        <v>5</v>
      </c>
      <c r="C6" s="104" t="s">
        <v>6</v>
      </c>
      <c r="D6" s="11" t="s">
        <v>7</v>
      </c>
      <c r="E6" s="105" t="s">
        <v>8</v>
      </c>
      <c r="F6" s="106" t="s">
        <v>9</v>
      </c>
      <c r="G6" s="106" t="s">
        <v>10</v>
      </c>
      <c r="H6" s="107" t="s">
        <v>11</v>
      </c>
    </row>
    <row r="7" spans="2:8" x14ac:dyDescent="0.3">
      <c r="B7" s="108"/>
      <c r="C7" s="109"/>
      <c r="D7" s="110"/>
      <c r="E7" s="111"/>
      <c r="F7" s="12"/>
      <c r="G7" s="112"/>
      <c r="H7" s="113"/>
    </row>
    <row r="8" spans="2:8" x14ac:dyDescent="0.3">
      <c r="B8" s="108"/>
      <c r="C8" s="114" t="s">
        <v>12</v>
      </c>
      <c r="D8" s="110"/>
      <c r="E8" s="111"/>
      <c r="F8" s="13"/>
      <c r="G8" s="115"/>
      <c r="H8" s="116"/>
    </row>
    <row r="9" spans="2:8" x14ac:dyDescent="0.3">
      <c r="B9" s="108"/>
      <c r="C9" s="109"/>
      <c r="D9" s="110"/>
      <c r="E9" s="111"/>
      <c r="F9" s="13"/>
      <c r="G9" s="115"/>
      <c r="H9" s="116"/>
    </row>
    <row r="10" spans="2:8" x14ac:dyDescent="0.3">
      <c r="B10" s="117"/>
      <c r="C10" s="118" t="s">
        <v>13</v>
      </c>
      <c r="D10" s="119"/>
      <c r="E10" s="118"/>
      <c r="F10" s="44"/>
      <c r="G10" s="44"/>
      <c r="H10" s="120"/>
    </row>
    <row r="11" spans="2:8" x14ac:dyDescent="0.3">
      <c r="B11" s="117"/>
      <c r="C11" s="121"/>
      <c r="D11" s="119"/>
      <c r="E11" s="118"/>
      <c r="F11" s="44"/>
      <c r="G11" s="44"/>
      <c r="H11" s="120"/>
    </row>
    <row r="12" spans="2:8" x14ac:dyDescent="0.3">
      <c r="B12" s="117"/>
      <c r="C12" s="122" t="s">
        <v>14</v>
      </c>
      <c r="D12" s="119"/>
      <c r="E12" s="118"/>
      <c r="F12" s="44"/>
      <c r="G12" s="44"/>
      <c r="H12" s="120"/>
    </row>
    <row r="13" spans="2:8" x14ac:dyDescent="0.3">
      <c r="B13" s="117"/>
      <c r="C13" s="121"/>
      <c r="D13" s="119"/>
      <c r="E13" s="118"/>
      <c r="F13" s="44"/>
      <c r="G13" s="44">
        <v>0</v>
      </c>
      <c r="H13" s="120"/>
    </row>
    <row r="14" spans="2:8" x14ac:dyDescent="0.3">
      <c r="B14" s="117"/>
      <c r="C14" s="122" t="s">
        <v>15</v>
      </c>
      <c r="D14" s="119"/>
      <c r="E14" s="118"/>
      <c r="F14" s="44"/>
      <c r="G14" s="44"/>
      <c r="H14" s="120"/>
    </row>
    <row r="15" spans="2:8" x14ac:dyDescent="0.3">
      <c r="B15" s="117"/>
      <c r="C15" s="121"/>
      <c r="D15" s="119"/>
      <c r="E15" s="118"/>
      <c r="F15" s="44"/>
      <c r="G15" s="44"/>
      <c r="H15" s="120"/>
    </row>
    <row r="16" spans="2:8" x14ac:dyDescent="0.3">
      <c r="B16" s="123">
        <v>1</v>
      </c>
      <c r="C16" s="124" t="s">
        <v>16</v>
      </c>
      <c r="D16" s="125"/>
      <c r="E16" s="126"/>
      <c r="F16" s="14"/>
      <c r="G16" s="14"/>
      <c r="H16" s="127"/>
    </row>
    <row r="17" spans="2:8" x14ac:dyDescent="0.3">
      <c r="B17" s="128">
        <f>B16+0.01</f>
        <v>1.01</v>
      </c>
      <c r="C17" s="129" t="s">
        <v>17</v>
      </c>
      <c r="D17" s="125">
        <v>1</v>
      </c>
      <c r="E17" s="130" t="s">
        <v>492</v>
      </c>
      <c r="F17" s="14"/>
      <c r="G17" s="14">
        <f>+ROUND(D17*F17,2)</f>
        <v>0</v>
      </c>
      <c r="H17" s="127"/>
    </row>
    <row r="18" spans="2:8" x14ac:dyDescent="0.3">
      <c r="B18" s="128"/>
      <c r="C18" s="129"/>
      <c r="D18" s="125"/>
      <c r="E18" s="130" t="s">
        <v>167</v>
      </c>
      <c r="F18" s="14"/>
      <c r="G18" s="14"/>
      <c r="H18" s="127">
        <f>SUM(G17)</f>
        <v>0</v>
      </c>
    </row>
    <row r="19" spans="2:8" ht="56.25" x14ac:dyDescent="0.3">
      <c r="B19" s="123">
        <v>2</v>
      </c>
      <c r="C19" s="124" t="s">
        <v>18</v>
      </c>
      <c r="D19" s="131"/>
      <c r="E19" s="126" t="s">
        <v>167</v>
      </c>
      <c r="F19" s="14"/>
      <c r="G19" s="14"/>
      <c r="H19" s="127"/>
    </row>
    <row r="20" spans="2:8" x14ac:dyDescent="0.3">
      <c r="B20" s="128">
        <f>B19+0.01</f>
        <v>2.0099999999999998</v>
      </c>
      <c r="C20" s="129" t="s">
        <v>19</v>
      </c>
      <c r="D20" s="131">
        <v>8</v>
      </c>
      <c r="E20" s="130" t="s">
        <v>8</v>
      </c>
      <c r="F20" s="14"/>
      <c r="G20" s="14">
        <f>+ROUND(D20*F20,2)</f>
        <v>0</v>
      </c>
      <c r="H20" s="127"/>
    </row>
    <row r="21" spans="2:8" x14ac:dyDescent="0.3">
      <c r="B21" s="128"/>
      <c r="C21" s="129"/>
      <c r="D21" s="131"/>
      <c r="E21" s="130" t="s">
        <v>167</v>
      </c>
      <c r="F21" s="14"/>
      <c r="G21" s="14"/>
      <c r="H21" s="127">
        <f>SUM(G20)</f>
        <v>0</v>
      </c>
    </row>
    <row r="22" spans="2:8" ht="56.25" x14ac:dyDescent="0.3">
      <c r="B22" s="123">
        <v>3</v>
      </c>
      <c r="C22" s="124" t="s">
        <v>20</v>
      </c>
      <c r="D22" s="131"/>
      <c r="E22" s="126" t="s">
        <v>167</v>
      </c>
      <c r="F22" s="14"/>
      <c r="G22" s="14"/>
      <c r="H22" s="127"/>
    </row>
    <row r="23" spans="2:8" x14ac:dyDescent="0.3">
      <c r="B23" s="128">
        <f>B22+0.01</f>
        <v>3.01</v>
      </c>
      <c r="C23" s="129" t="s">
        <v>21</v>
      </c>
      <c r="D23" s="131">
        <v>8</v>
      </c>
      <c r="E23" s="130" t="s">
        <v>8</v>
      </c>
      <c r="F23" s="14"/>
      <c r="G23" s="14">
        <f>+ROUND(D23*F23,2)</f>
        <v>0</v>
      </c>
      <c r="H23" s="127"/>
    </row>
    <row r="24" spans="2:8" x14ac:dyDescent="0.3">
      <c r="B24" s="128"/>
      <c r="C24" s="129"/>
      <c r="D24" s="131"/>
      <c r="E24" s="130" t="s">
        <v>167</v>
      </c>
      <c r="F24" s="14"/>
      <c r="G24" s="14"/>
      <c r="H24" s="127">
        <f>SUM(G23)</f>
        <v>0</v>
      </c>
    </row>
    <row r="25" spans="2:8" x14ac:dyDescent="0.3">
      <c r="B25" s="128"/>
      <c r="C25" s="129"/>
      <c r="D25" s="125"/>
      <c r="E25" s="130" t="s">
        <v>167</v>
      </c>
      <c r="F25" s="14"/>
      <c r="G25" s="14"/>
      <c r="H25" s="127"/>
    </row>
    <row r="26" spans="2:8" x14ac:dyDescent="0.3">
      <c r="B26" s="128"/>
      <c r="C26" s="132" t="s">
        <v>22</v>
      </c>
      <c r="D26" s="125"/>
      <c r="E26" s="130" t="s">
        <v>167</v>
      </c>
      <c r="F26" s="14"/>
      <c r="G26" s="14"/>
      <c r="H26" s="127"/>
    </row>
    <row r="27" spans="2:8" x14ac:dyDescent="0.3">
      <c r="B27" s="128"/>
      <c r="C27" s="129"/>
      <c r="D27" s="125"/>
      <c r="E27" s="130" t="s">
        <v>167</v>
      </c>
      <c r="F27" s="14"/>
      <c r="G27" s="14"/>
      <c r="H27" s="127"/>
    </row>
    <row r="28" spans="2:8" ht="56.25" x14ac:dyDescent="0.3">
      <c r="B28" s="123">
        <v>1</v>
      </c>
      <c r="C28" s="124" t="s">
        <v>20</v>
      </c>
      <c r="D28" s="131"/>
      <c r="E28" s="126" t="s">
        <v>167</v>
      </c>
      <c r="F28" s="14"/>
      <c r="G28" s="14"/>
      <c r="H28" s="127"/>
    </row>
    <row r="29" spans="2:8" x14ac:dyDescent="0.3">
      <c r="B29" s="128">
        <f>B28+0.01</f>
        <v>1.01</v>
      </c>
      <c r="C29" s="129" t="s">
        <v>21</v>
      </c>
      <c r="D29" s="131">
        <v>8</v>
      </c>
      <c r="E29" s="130" t="s">
        <v>8</v>
      </c>
      <c r="F29" s="14"/>
      <c r="G29" s="14">
        <f>+ROUND(D29*F29,2)</f>
        <v>0</v>
      </c>
      <c r="H29" s="127"/>
    </row>
    <row r="30" spans="2:8" x14ac:dyDescent="0.3">
      <c r="B30" s="128"/>
      <c r="C30" s="129"/>
      <c r="D30" s="131"/>
      <c r="E30" s="130" t="s">
        <v>167</v>
      </c>
      <c r="F30" s="14"/>
      <c r="G30" s="14"/>
      <c r="H30" s="127">
        <f>SUM(G29)</f>
        <v>0</v>
      </c>
    </row>
    <row r="31" spans="2:8" x14ac:dyDescent="0.3">
      <c r="B31" s="128"/>
      <c r="C31" s="129"/>
      <c r="D31" s="125"/>
      <c r="E31" s="130" t="s">
        <v>167</v>
      </c>
      <c r="F31" s="14"/>
      <c r="G31" s="14"/>
      <c r="H31" s="127"/>
    </row>
    <row r="32" spans="2:8" x14ac:dyDescent="0.3">
      <c r="B32" s="128"/>
      <c r="C32" s="132" t="s">
        <v>23</v>
      </c>
      <c r="D32" s="125"/>
      <c r="E32" s="130" t="s">
        <v>167</v>
      </c>
      <c r="F32" s="14"/>
      <c r="G32" s="14"/>
      <c r="H32" s="127"/>
    </row>
    <row r="33" spans="2:8" x14ac:dyDescent="0.3">
      <c r="B33" s="128"/>
      <c r="C33" s="129"/>
      <c r="D33" s="125"/>
      <c r="E33" s="130" t="s">
        <v>167</v>
      </c>
      <c r="F33" s="14"/>
      <c r="G33" s="14"/>
      <c r="H33" s="127"/>
    </row>
    <row r="34" spans="2:8" ht="56.25" x14ac:dyDescent="0.3">
      <c r="B34" s="123">
        <v>1</v>
      </c>
      <c r="C34" s="124" t="s">
        <v>20</v>
      </c>
      <c r="D34" s="131"/>
      <c r="E34" s="126" t="s">
        <v>167</v>
      </c>
      <c r="F34" s="14"/>
      <c r="G34" s="14"/>
      <c r="H34" s="127"/>
    </row>
    <row r="35" spans="2:8" x14ac:dyDescent="0.3">
      <c r="B35" s="128">
        <f>B34+0.01</f>
        <v>1.01</v>
      </c>
      <c r="C35" s="129" t="s">
        <v>21</v>
      </c>
      <c r="D35" s="131">
        <v>8</v>
      </c>
      <c r="E35" s="130" t="s">
        <v>8</v>
      </c>
      <c r="F35" s="14"/>
      <c r="G35" s="14">
        <f>+ROUND(D35*F35,2)</f>
        <v>0</v>
      </c>
      <c r="H35" s="127"/>
    </row>
    <row r="36" spans="2:8" x14ac:dyDescent="0.3">
      <c r="B36" s="128"/>
      <c r="C36" s="129"/>
      <c r="D36" s="131"/>
      <c r="E36" s="130" t="s">
        <v>167</v>
      </c>
      <c r="F36" s="14"/>
      <c r="G36" s="14"/>
      <c r="H36" s="127">
        <f>SUM(G35)</f>
        <v>0</v>
      </c>
    </row>
    <row r="37" spans="2:8" x14ac:dyDescent="0.3">
      <c r="B37" s="128"/>
      <c r="C37" s="129"/>
      <c r="D37" s="125"/>
      <c r="E37" s="130" t="s">
        <v>167</v>
      </c>
      <c r="F37" s="14"/>
      <c r="G37" s="14"/>
      <c r="H37" s="127"/>
    </row>
    <row r="38" spans="2:8" x14ac:dyDescent="0.3">
      <c r="B38" s="117"/>
      <c r="C38" s="132" t="s">
        <v>24</v>
      </c>
      <c r="D38" s="133"/>
      <c r="E38" s="134" t="s">
        <v>167</v>
      </c>
      <c r="F38" s="14"/>
      <c r="G38" s="14"/>
      <c r="H38" s="127"/>
    </row>
    <row r="39" spans="2:8" x14ac:dyDescent="0.3">
      <c r="B39" s="117"/>
      <c r="C39" s="135"/>
      <c r="D39" s="133"/>
      <c r="E39" s="134" t="s">
        <v>167</v>
      </c>
      <c r="F39" s="14"/>
      <c r="G39" s="14"/>
      <c r="H39" s="127"/>
    </row>
    <row r="40" spans="2:8" x14ac:dyDescent="0.3">
      <c r="B40" s="117"/>
      <c r="C40" s="132" t="s">
        <v>15</v>
      </c>
      <c r="D40" s="133"/>
      <c r="E40" s="134" t="s">
        <v>167</v>
      </c>
      <c r="F40" s="14"/>
      <c r="G40" s="14"/>
      <c r="H40" s="127"/>
    </row>
    <row r="41" spans="2:8" x14ac:dyDescent="0.3">
      <c r="B41" s="117"/>
      <c r="C41" s="135"/>
      <c r="D41" s="133"/>
      <c r="E41" s="134" t="s">
        <v>167</v>
      </c>
      <c r="F41" s="14"/>
      <c r="G41" s="14"/>
      <c r="H41" s="127"/>
    </row>
    <row r="42" spans="2:8" x14ac:dyDescent="0.3">
      <c r="B42" s="123">
        <v>1</v>
      </c>
      <c r="C42" s="124" t="s">
        <v>16</v>
      </c>
      <c r="D42" s="125"/>
      <c r="E42" s="126" t="s">
        <v>167</v>
      </c>
      <c r="F42" s="14"/>
      <c r="G42" s="14"/>
      <c r="H42" s="127"/>
    </row>
    <row r="43" spans="2:8" x14ac:dyDescent="0.3">
      <c r="B43" s="128">
        <f>B42+0.01</f>
        <v>1.01</v>
      </c>
      <c r="C43" s="129" t="s">
        <v>17</v>
      </c>
      <c r="D43" s="125">
        <v>1</v>
      </c>
      <c r="E43" s="130" t="s">
        <v>492</v>
      </c>
      <c r="F43" s="14"/>
      <c r="G43" s="14">
        <f>+ROUND(D43*F43,2)</f>
        <v>0</v>
      </c>
      <c r="H43" s="127"/>
    </row>
    <row r="44" spans="2:8" x14ac:dyDescent="0.3">
      <c r="B44" s="128"/>
      <c r="C44" s="129"/>
      <c r="D44" s="125"/>
      <c r="E44" s="130" t="s">
        <v>167</v>
      </c>
      <c r="F44" s="14"/>
      <c r="G44" s="14"/>
      <c r="H44" s="127">
        <f>SUM(G43)</f>
        <v>0</v>
      </c>
    </row>
    <row r="45" spans="2:8" x14ac:dyDescent="0.3">
      <c r="B45" s="136"/>
      <c r="C45" s="137"/>
      <c r="D45" s="138"/>
      <c r="E45" s="138" t="s">
        <v>167</v>
      </c>
      <c r="F45" s="14"/>
      <c r="G45" s="14"/>
      <c r="H45" s="127"/>
    </row>
    <row r="46" spans="2:8" ht="56.25" x14ac:dyDescent="0.3">
      <c r="B46" s="123">
        <v>2</v>
      </c>
      <c r="C46" s="124" t="s">
        <v>18</v>
      </c>
      <c r="D46" s="131"/>
      <c r="E46" s="126" t="s">
        <v>167</v>
      </c>
      <c r="F46" s="14"/>
      <c r="G46" s="14"/>
      <c r="H46" s="127"/>
    </row>
    <row r="47" spans="2:8" x14ac:dyDescent="0.3">
      <c r="B47" s="128">
        <f>B46+0.01</f>
        <v>2.0099999999999998</v>
      </c>
      <c r="C47" s="129" t="s">
        <v>19</v>
      </c>
      <c r="D47" s="131">
        <v>10</v>
      </c>
      <c r="E47" s="130" t="s">
        <v>8</v>
      </c>
      <c r="F47" s="14"/>
      <c r="G47" s="14">
        <f>+ROUND(D47*F47,2)</f>
        <v>0</v>
      </c>
      <c r="H47" s="127"/>
    </row>
    <row r="48" spans="2:8" x14ac:dyDescent="0.3">
      <c r="B48" s="128"/>
      <c r="C48" s="129"/>
      <c r="D48" s="131"/>
      <c r="E48" s="130" t="s">
        <v>167</v>
      </c>
      <c r="F48" s="14"/>
      <c r="G48" s="14"/>
      <c r="H48" s="127">
        <f>SUM(G47)</f>
        <v>0</v>
      </c>
    </row>
    <row r="49" spans="2:8" ht="56.25" x14ac:dyDescent="0.3">
      <c r="B49" s="123">
        <v>3</v>
      </c>
      <c r="C49" s="124" t="s">
        <v>20</v>
      </c>
      <c r="D49" s="131"/>
      <c r="E49" s="126" t="s">
        <v>167</v>
      </c>
      <c r="F49" s="14"/>
      <c r="G49" s="14"/>
      <c r="H49" s="127"/>
    </row>
    <row r="50" spans="2:8" x14ac:dyDescent="0.3">
      <c r="B50" s="128">
        <f>B49+0.01</f>
        <v>3.01</v>
      </c>
      <c r="C50" s="129" t="s">
        <v>21</v>
      </c>
      <c r="D50" s="131">
        <v>10</v>
      </c>
      <c r="E50" s="130" t="s">
        <v>8</v>
      </c>
      <c r="F50" s="14"/>
      <c r="G50" s="14">
        <f>+ROUND(D50*F50,2)</f>
        <v>0</v>
      </c>
      <c r="H50" s="127"/>
    </row>
    <row r="51" spans="2:8" x14ac:dyDescent="0.3">
      <c r="B51" s="128"/>
      <c r="C51" s="129"/>
      <c r="D51" s="131"/>
      <c r="E51" s="130" t="s">
        <v>167</v>
      </c>
      <c r="F51" s="14"/>
      <c r="G51" s="14"/>
      <c r="H51" s="127">
        <f>SUM(G50)</f>
        <v>0</v>
      </c>
    </row>
    <row r="52" spans="2:8" x14ac:dyDescent="0.3">
      <c r="B52" s="128"/>
      <c r="C52" s="129"/>
      <c r="D52" s="125"/>
      <c r="E52" s="130" t="s">
        <v>167</v>
      </c>
      <c r="F52" s="14"/>
      <c r="G52" s="14"/>
      <c r="H52" s="127"/>
    </row>
    <row r="53" spans="2:8" x14ac:dyDescent="0.3">
      <c r="B53" s="128"/>
      <c r="C53" s="132" t="s">
        <v>22</v>
      </c>
      <c r="D53" s="125"/>
      <c r="E53" s="130" t="s">
        <v>167</v>
      </c>
      <c r="F53" s="14"/>
      <c r="G53" s="14"/>
      <c r="H53" s="127"/>
    </row>
    <row r="54" spans="2:8" x14ac:dyDescent="0.3">
      <c r="B54" s="128"/>
      <c r="C54" s="129"/>
      <c r="D54" s="125"/>
      <c r="E54" s="130" t="s">
        <v>167</v>
      </c>
      <c r="F54" s="14"/>
      <c r="G54" s="14"/>
      <c r="H54" s="127"/>
    </row>
    <row r="55" spans="2:8" ht="56.25" x14ac:dyDescent="0.3">
      <c r="B55" s="123">
        <v>1</v>
      </c>
      <c r="C55" s="124" t="s">
        <v>20</v>
      </c>
      <c r="D55" s="131"/>
      <c r="E55" s="126" t="s">
        <v>167</v>
      </c>
      <c r="F55" s="14"/>
      <c r="G55" s="14"/>
      <c r="H55" s="127"/>
    </row>
    <row r="56" spans="2:8" x14ac:dyDescent="0.3">
      <c r="B56" s="128">
        <f>B55+0.01</f>
        <v>1.01</v>
      </c>
      <c r="C56" s="129" t="s">
        <v>21</v>
      </c>
      <c r="D56" s="131">
        <v>10</v>
      </c>
      <c r="E56" s="130" t="s">
        <v>8</v>
      </c>
      <c r="F56" s="14"/>
      <c r="G56" s="14">
        <f>+ROUND(D56*F56,2)</f>
        <v>0</v>
      </c>
      <c r="H56" s="127"/>
    </row>
    <row r="57" spans="2:8" x14ac:dyDescent="0.3">
      <c r="B57" s="128"/>
      <c r="C57" s="129"/>
      <c r="D57" s="131"/>
      <c r="E57" s="130" t="s">
        <v>167</v>
      </c>
      <c r="F57" s="14"/>
      <c r="G57" s="14"/>
      <c r="H57" s="127">
        <f>SUM(G56)</f>
        <v>0</v>
      </c>
    </row>
    <row r="58" spans="2:8" x14ac:dyDescent="0.3">
      <c r="B58" s="128"/>
      <c r="C58" s="129"/>
      <c r="D58" s="125"/>
      <c r="E58" s="130" t="s">
        <v>167</v>
      </c>
      <c r="F58" s="14"/>
      <c r="G58" s="14"/>
      <c r="H58" s="127"/>
    </row>
    <row r="59" spans="2:8" x14ac:dyDescent="0.3">
      <c r="B59" s="128"/>
      <c r="C59" s="132" t="s">
        <v>23</v>
      </c>
      <c r="D59" s="125"/>
      <c r="E59" s="130" t="s">
        <v>167</v>
      </c>
      <c r="F59" s="14"/>
      <c r="G59" s="14"/>
      <c r="H59" s="127"/>
    </row>
    <row r="60" spans="2:8" x14ac:dyDescent="0.3">
      <c r="B60" s="128"/>
      <c r="C60" s="129"/>
      <c r="D60" s="125"/>
      <c r="E60" s="130" t="s">
        <v>167</v>
      </c>
      <c r="F60" s="14"/>
      <c r="G60" s="14"/>
      <c r="H60" s="127"/>
    </row>
    <row r="61" spans="2:8" ht="56.25" x14ac:dyDescent="0.3">
      <c r="B61" s="123">
        <v>1</v>
      </c>
      <c r="C61" s="124" t="s">
        <v>20</v>
      </c>
      <c r="D61" s="131"/>
      <c r="E61" s="126" t="s">
        <v>167</v>
      </c>
      <c r="F61" s="14"/>
      <c r="G61" s="14"/>
      <c r="H61" s="127"/>
    </row>
    <row r="62" spans="2:8" x14ac:dyDescent="0.3">
      <c r="B62" s="128">
        <f>B61+0.01</f>
        <v>1.01</v>
      </c>
      <c r="C62" s="129" t="s">
        <v>21</v>
      </c>
      <c r="D62" s="131">
        <v>10</v>
      </c>
      <c r="E62" s="130" t="s">
        <v>8</v>
      </c>
      <c r="F62" s="14"/>
      <c r="G62" s="14">
        <f>+ROUND(D62*F62,2)</f>
        <v>0</v>
      </c>
      <c r="H62" s="127"/>
    </row>
    <row r="63" spans="2:8" x14ac:dyDescent="0.3">
      <c r="B63" s="128"/>
      <c r="C63" s="129"/>
      <c r="D63" s="131"/>
      <c r="E63" s="130" t="s">
        <v>167</v>
      </c>
      <c r="F63" s="14"/>
      <c r="G63" s="14"/>
      <c r="H63" s="127">
        <f>SUM(G62)</f>
        <v>0</v>
      </c>
    </row>
    <row r="64" spans="2:8" x14ac:dyDescent="0.3">
      <c r="B64" s="128"/>
      <c r="C64" s="129"/>
      <c r="D64" s="125"/>
      <c r="E64" s="130" t="s">
        <v>167</v>
      </c>
      <c r="F64" s="14"/>
      <c r="G64" s="14"/>
      <c r="H64" s="127"/>
    </row>
    <row r="65" spans="2:8" x14ac:dyDescent="0.3">
      <c r="B65" s="117"/>
      <c r="C65" s="132" t="s">
        <v>25</v>
      </c>
      <c r="D65" s="133"/>
      <c r="E65" s="134" t="s">
        <v>167</v>
      </c>
      <c r="F65" s="14"/>
      <c r="G65" s="14"/>
      <c r="H65" s="127"/>
    </row>
    <row r="66" spans="2:8" x14ac:dyDescent="0.3">
      <c r="B66" s="117"/>
      <c r="C66" s="135"/>
      <c r="D66" s="133"/>
      <c r="E66" s="134" t="s">
        <v>167</v>
      </c>
      <c r="F66" s="14"/>
      <c r="G66" s="14"/>
      <c r="H66" s="127"/>
    </row>
    <row r="67" spans="2:8" x14ac:dyDescent="0.3">
      <c r="B67" s="117"/>
      <c r="C67" s="132" t="s">
        <v>15</v>
      </c>
      <c r="D67" s="133"/>
      <c r="E67" s="134" t="s">
        <v>167</v>
      </c>
      <c r="F67" s="14"/>
      <c r="G67" s="14"/>
      <c r="H67" s="127"/>
    </row>
    <row r="68" spans="2:8" x14ac:dyDescent="0.3">
      <c r="B68" s="117"/>
      <c r="C68" s="135"/>
      <c r="D68" s="133"/>
      <c r="E68" s="134" t="s">
        <v>167</v>
      </c>
      <c r="F68" s="14"/>
      <c r="G68" s="14"/>
      <c r="H68" s="127"/>
    </row>
    <row r="69" spans="2:8" x14ac:dyDescent="0.3">
      <c r="B69" s="139"/>
      <c r="C69" s="140"/>
      <c r="D69" s="125"/>
      <c r="E69" s="126" t="s">
        <v>167</v>
      </c>
      <c r="F69" s="14"/>
      <c r="G69" s="14"/>
      <c r="H69" s="127"/>
    </row>
    <row r="70" spans="2:8" x14ac:dyDescent="0.3">
      <c r="B70" s="123">
        <v>1</v>
      </c>
      <c r="C70" s="124" t="s">
        <v>16</v>
      </c>
      <c r="D70" s="125"/>
      <c r="E70" s="126" t="s">
        <v>167</v>
      </c>
      <c r="F70" s="14"/>
      <c r="G70" s="14"/>
      <c r="H70" s="127"/>
    </row>
    <row r="71" spans="2:8" x14ac:dyDescent="0.3">
      <c r="B71" s="128">
        <f>B70+0.01</f>
        <v>1.01</v>
      </c>
      <c r="C71" s="129" t="s">
        <v>17</v>
      </c>
      <c r="D71" s="125">
        <v>1</v>
      </c>
      <c r="E71" s="130" t="s">
        <v>492</v>
      </c>
      <c r="F71" s="14"/>
      <c r="G71" s="14">
        <f>+ROUND(D71*F71,2)</f>
        <v>0</v>
      </c>
      <c r="H71" s="127"/>
    </row>
    <row r="72" spans="2:8" x14ac:dyDescent="0.3">
      <c r="B72" s="128"/>
      <c r="C72" s="129"/>
      <c r="D72" s="125"/>
      <c r="E72" s="130" t="s">
        <v>167</v>
      </c>
      <c r="F72" s="14"/>
      <c r="G72" s="14"/>
      <c r="H72" s="127">
        <f>SUM(G71)</f>
        <v>0</v>
      </c>
    </row>
    <row r="73" spans="2:8" x14ac:dyDescent="0.3">
      <c r="B73" s="136"/>
      <c r="C73" s="137"/>
      <c r="D73" s="138"/>
      <c r="E73" s="138" t="s">
        <v>167</v>
      </c>
      <c r="F73" s="14"/>
      <c r="G73" s="14"/>
      <c r="H73" s="127"/>
    </row>
    <row r="74" spans="2:8" ht="56.25" x14ac:dyDescent="0.3">
      <c r="B74" s="123">
        <v>2</v>
      </c>
      <c r="C74" s="124" t="s">
        <v>18</v>
      </c>
      <c r="D74" s="131"/>
      <c r="E74" s="126" t="s">
        <v>167</v>
      </c>
      <c r="F74" s="14"/>
      <c r="G74" s="14"/>
      <c r="H74" s="127"/>
    </row>
    <row r="75" spans="2:8" x14ac:dyDescent="0.3">
      <c r="B75" s="128">
        <f>B74+0.01</f>
        <v>2.0099999999999998</v>
      </c>
      <c r="C75" s="129" t="s">
        <v>19</v>
      </c>
      <c r="D75" s="131">
        <v>10</v>
      </c>
      <c r="E75" s="130" t="s">
        <v>8</v>
      </c>
      <c r="F75" s="14"/>
      <c r="G75" s="14">
        <f>+ROUND(D75*F75,2)</f>
        <v>0</v>
      </c>
      <c r="H75" s="127"/>
    </row>
    <row r="76" spans="2:8" x14ac:dyDescent="0.3">
      <c r="B76" s="128"/>
      <c r="C76" s="129"/>
      <c r="D76" s="131"/>
      <c r="E76" s="130" t="s">
        <v>167</v>
      </c>
      <c r="F76" s="14"/>
      <c r="G76" s="14"/>
      <c r="H76" s="127">
        <f>SUM(G75)</f>
        <v>0</v>
      </c>
    </row>
    <row r="77" spans="2:8" x14ac:dyDescent="0.3">
      <c r="B77" s="128"/>
      <c r="C77" s="129"/>
      <c r="D77" s="125"/>
      <c r="E77" s="130" t="s">
        <v>167</v>
      </c>
      <c r="F77" s="14"/>
      <c r="G77" s="14"/>
      <c r="H77" s="127"/>
    </row>
    <row r="78" spans="2:8" ht="56.25" x14ac:dyDescent="0.3">
      <c r="B78" s="123">
        <v>3</v>
      </c>
      <c r="C78" s="124" t="s">
        <v>20</v>
      </c>
      <c r="D78" s="131"/>
      <c r="E78" s="126" t="s">
        <v>167</v>
      </c>
      <c r="F78" s="14"/>
      <c r="G78" s="14"/>
      <c r="H78" s="127"/>
    </row>
    <row r="79" spans="2:8" x14ac:dyDescent="0.3">
      <c r="B79" s="128">
        <f>B78+0.01</f>
        <v>3.01</v>
      </c>
      <c r="C79" s="129" t="s">
        <v>21</v>
      </c>
      <c r="D79" s="131">
        <v>10</v>
      </c>
      <c r="E79" s="130" t="s">
        <v>8</v>
      </c>
      <c r="F79" s="14"/>
      <c r="G79" s="14">
        <f>+D79*F79</f>
        <v>0</v>
      </c>
      <c r="H79" s="127"/>
    </row>
    <row r="80" spans="2:8" x14ac:dyDescent="0.3">
      <c r="B80" s="128"/>
      <c r="C80" s="129"/>
      <c r="D80" s="131"/>
      <c r="E80" s="130" t="s">
        <v>167</v>
      </c>
      <c r="F80" s="14"/>
      <c r="G80" s="14"/>
      <c r="H80" s="127">
        <f>SUM(G79)</f>
        <v>0</v>
      </c>
    </row>
    <row r="81" spans="2:8" x14ac:dyDescent="0.3">
      <c r="B81" s="128"/>
      <c r="C81" s="129"/>
      <c r="D81" s="125"/>
      <c r="E81" s="130" t="s">
        <v>167</v>
      </c>
      <c r="F81" s="14"/>
      <c r="G81" s="14"/>
      <c r="H81" s="127"/>
    </row>
    <row r="82" spans="2:8" x14ac:dyDescent="0.3">
      <c r="B82" s="128"/>
      <c r="C82" s="132" t="s">
        <v>22</v>
      </c>
      <c r="D82" s="125"/>
      <c r="E82" s="130" t="s">
        <v>167</v>
      </c>
      <c r="F82" s="14"/>
      <c r="G82" s="14"/>
      <c r="H82" s="127"/>
    </row>
    <row r="83" spans="2:8" x14ac:dyDescent="0.3">
      <c r="B83" s="128"/>
      <c r="C83" s="129"/>
      <c r="D83" s="125"/>
      <c r="E83" s="130" t="s">
        <v>167</v>
      </c>
      <c r="F83" s="14"/>
      <c r="G83" s="14"/>
      <c r="H83" s="127"/>
    </row>
    <row r="84" spans="2:8" ht="56.25" x14ac:dyDescent="0.3">
      <c r="B84" s="123">
        <v>1</v>
      </c>
      <c r="C84" s="124" t="s">
        <v>20</v>
      </c>
      <c r="D84" s="131"/>
      <c r="E84" s="126" t="s">
        <v>167</v>
      </c>
      <c r="F84" s="14"/>
      <c r="G84" s="14"/>
      <c r="H84" s="127"/>
    </row>
    <row r="85" spans="2:8" x14ac:dyDescent="0.3">
      <c r="B85" s="128">
        <f>B84+0.01</f>
        <v>1.01</v>
      </c>
      <c r="C85" s="129" t="s">
        <v>21</v>
      </c>
      <c r="D85" s="131">
        <v>10</v>
      </c>
      <c r="E85" s="130" t="s">
        <v>8</v>
      </c>
      <c r="F85" s="14"/>
      <c r="G85" s="14">
        <f>+ROUND(D85*F85,2)</f>
        <v>0</v>
      </c>
      <c r="H85" s="127"/>
    </row>
    <row r="86" spans="2:8" x14ac:dyDescent="0.3">
      <c r="B86" s="128"/>
      <c r="C86" s="129"/>
      <c r="D86" s="131"/>
      <c r="E86" s="130" t="s">
        <v>167</v>
      </c>
      <c r="F86" s="14"/>
      <c r="G86" s="14"/>
      <c r="H86" s="127">
        <f>SUM(G85)</f>
        <v>0</v>
      </c>
    </row>
    <row r="87" spans="2:8" x14ac:dyDescent="0.3">
      <c r="B87" s="128"/>
      <c r="C87" s="129"/>
      <c r="D87" s="125"/>
      <c r="E87" s="130" t="s">
        <v>167</v>
      </c>
      <c r="F87" s="14"/>
      <c r="G87" s="14"/>
      <c r="H87" s="127"/>
    </row>
    <row r="88" spans="2:8" x14ac:dyDescent="0.3">
      <c r="B88" s="128"/>
      <c r="C88" s="132" t="s">
        <v>23</v>
      </c>
      <c r="D88" s="125"/>
      <c r="E88" s="130" t="s">
        <v>167</v>
      </c>
      <c r="F88" s="14"/>
      <c r="G88" s="14"/>
      <c r="H88" s="127"/>
    </row>
    <row r="89" spans="2:8" x14ac:dyDescent="0.3">
      <c r="B89" s="128"/>
      <c r="C89" s="129"/>
      <c r="D89" s="125"/>
      <c r="E89" s="130" t="s">
        <v>167</v>
      </c>
      <c r="F89" s="14"/>
      <c r="G89" s="14"/>
      <c r="H89" s="127"/>
    </row>
    <row r="90" spans="2:8" ht="56.25" x14ac:dyDescent="0.3">
      <c r="B90" s="123">
        <v>1</v>
      </c>
      <c r="C90" s="124" t="s">
        <v>20</v>
      </c>
      <c r="D90" s="131"/>
      <c r="E90" s="126" t="s">
        <v>167</v>
      </c>
      <c r="F90" s="14"/>
      <c r="G90" s="14"/>
      <c r="H90" s="127"/>
    </row>
    <row r="91" spans="2:8" x14ac:dyDescent="0.3">
      <c r="B91" s="128">
        <f>B90+0.01</f>
        <v>1.01</v>
      </c>
      <c r="C91" s="129" t="s">
        <v>21</v>
      </c>
      <c r="D91" s="131">
        <v>10</v>
      </c>
      <c r="E91" s="130" t="s">
        <v>8</v>
      </c>
      <c r="F91" s="14"/>
      <c r="G91" s="14">
        <f>+ROUND(D91*F91,2)</f>
        <v>0</v>
      </c>
      <c r="H91" s="127"/>
    </row>
    <row r="92" spans="2:8" x14ac:dyDescent="0.3">
      <c r="B92" s="128"/>
      <c r="C92" s="129"/>
      <c r="D92" s="131"/>
      <c r="E92" s="130" t="s">
        <v>167</v>
      </c>
      <c r="F92" s="14"/>
      <c r="G92" s="14"/>
      <c r="H92" s="127">
        <f>SUM(G91)</f>
        <v>0</v>
      </c>
    </row>
    <row r="93" spans="2:8" x14ac:dyDescent="0.3">
      <c r="B93" s="128"/>
      <c r="C93" s="129"/>
      <c r="D93" s="125"/>
      <c r="E93" s="130" t="s">
        <v>167</v>
      </c>
      <c r="F93" s="14"/>
      <c r="G93" s="14"/>
      <c r="H93" s="127"/>
    </row>
    <row r="94" spans="2:8" x14ac:dyDescent="0.3">
      <c r="B94" s="128"/>
      <c r="C94" s="129"/>
      <c r="D94" s="125"/>
      <c r="E94" s="130" t="s">
        <v>167</v>
      </c>
      <c r="F94" s="14"/>
      <c r="G94" s="14"/>
      <c r="H94" s="127"/>
    </row>
    <row r="95" spans="2:8" x14ac:dyDescent="0.3">
      <c r="B95" s="117"/>
      <c r="C95" s="132" t="s">
        <v>26</v>
      </c>
      <c r="D95" s="133"/>
      <c r="E95" s="134" t="s">
        <v>167</v>
      </c>
      <c r="F95" s="14"/>
      <c r="G95" s="14"/>
      <c r="H95" s="127"/>
    </row>
    <row r="96" spans="2:8" x14ac:dyDescent="0.3">
      <c r="B96" s="117"/>
      <c r="C96" s="135"/>
      <c r="D96" s="133"/>
      <c r="E96" s="134" t="s">
        <v>167</v>
      </c>
      <c r="F96" s="14"/>
      <c r="G96" s="14"/>
      <c r="H96" s="127"/>
    </row>
    <row r="97" spans="2:8" x14ac:dyDescent="0.3">
      <c r="B97" s="117"/>
      <c r="C97" s="132" t="s">
        <v>15</v>
      </c>
      <c r="D97" s="133"/>
      <c r="E97" s="134" t="s">
        <v>167</v>
      </c>
      <c r="F97" s="14"/>
      <c r="G97" s="14"/>
      <c r="H97" s="127"/>
    </row>
    <row r="98" spans="2:8" x14ac:dyDescent="0.3">
      <c r="B98" s="117"/>
      <c r="C98" s="135"/>
      <c r="D98" s="133"/>
      <c r="E98" s="134" t="s">
        <v>167</v>
      </c>
      <c r="F98" s="14"/>
      <c r="G98" s="14"/>
      <c r="H98" s="127"/>
    </row>
    <row r="99" spans="2:8" x14ac:dyDescent="0.3">
      <c r="B99" s="139"/>
      <c r="C99" s="140"/>
      <c r="D99" s="125"/>
      <c r="E99" s="126" t="s">
        <v>167</v>
      </c>
      <c r="F99" s="14"/>
      <c r="G99" s="14"/>
      <c r="H99" s="127"/>
    </row>
    <row r="100" spans="2:8" x14ac:dyDescent="0.3">
      <c r="B100" s="123">
        <v>1</v>
      </c>
      <c r="C100" s="124" t="s">
        <v>16</v>
      </c>
      <c r="D100" s="125"/>
      <c r="E100" s="126" t="s">
        <v>167</v>
      </c>
      <c r="F100" s="14"/>
      <c r="G100" s="14"/>
      <c r="H100" s="127"/>
    </row>
    <row r="101" spans="2:8" x14ac:dyDescent="0.3">
      <c r="B101" s="128">
        <f>B100+0.01</f>
        <v>1.01</v>
      </c>
      <c r="C101" s="129" t="s">
        <v>17</v>
      </c>
      <c r="D101" s="125">
        <v>1</v>
      </c>
      <c r="E101" s="130" t="s">
        <v>492</v>
      </c>
      <c r="F101" s="14"/>
      <c r="G101" s="14">
        <f>+ROUND(D101*F101,2)</f>
        <v>0</v>
      </c>
      <c r="H101" s="127"/>
    </row>
    <row r="102" spans="2:8" x14ac:dyDescent="0.3">
      <c r="B102" s="128"/>
      <c r="C102" s="129"/>
      <c r="D102" s="125"/>
      <c r="E102" s="130" t="s">
        <v>167</v>
      </c>
      <c r="F102" s="14"/>
      <c r="G102" s="14"/>
      <c r="H102" s="127">
        <f>SUM(G101)</f>
        <v>0</v>
      </c>
    </row>
    <row r="103" spans="2:8" x14ac:dyDescent="0.3">
      <c r="B103" s="136"/>
      <c r="C103" s="137"/>
      <c r="D103" s="138"/>
      <c r="E103" s="138" t="s">
        <v>167</v>
      </c>
      <c r="F103" s="14"/>
      <c r="G103" s="14"/>
      <c r="H103" s="127"/>
    </row>
    <row r="104" spans="2:8" ht="56.25" x14ac:dyDescent="0.3">
      <c r="B104" s="123">
        <v>2</v>
      </c>
      <c r="C104" s="124" t="s">
        <v>18</v>
      </c>
      <c r="D104" s="131"/>
      <c r="E104" s="126" t="s">
        <v>167</v>
      </c>
      <c r="F104" s="14"/>
      <c r="G104" s="14"/>
      <c r="H104" s="127"/>
    </row>
    <row r="105" spans="2:8" x14ac:dyDescent="0.3">
      <c r="B105" s="128">
        <f>B104+0.01</f>
        <v>2.0099999999999998</v>
      </c>
      <c r="C105" s="129" t="s">
        <v>19</v>
      </c>
      <c r="D105" s="131">
        <v>10</v>
      </c>
      <c r="E105" s="130" t="s">
        <v>8</v>
      </c>
      <c r="F105" s="14"/>
      <c r="G105" s="14">
        <f>+ROUND(D105*F105,2)</f>
        <v>0</v>
      </c>
      <c r="H105" s="127"/>
    </row>
    <row r="106" spans="2:8" x14ac:dyDescent="0.3">
      <c r="B106" s="128"/>
      <c r="C106" s="129"/>
      <c r="D106" s="131"/>
      <c r="E106" s="130" t="s">
        <v>167</v>
      </c>
      <c r="F106" s="14"/>
      <c r="G106" s="14"/>
      <c r="H106" s="127">
        <f>SUM(G105)</f>
        <v>0</v>
      </c>
    </row>
    <row r="107" spans="2:8" x14ac:dyDescent="0.3">
      <c r="B107" s="128"/>
      <c r="C107" s="129"/>
      <c r="D107" s="125"/>
      <c r="E107" s="130" t="s">
        <v>167</v>
      </c>
      <c r="F107" s="14"/>
      <c r="G107" s="14"/>
      <c r="H107" s="127"/>
    </row>
    <row r="108" spans="2:8" ht="56.25" x14ac:dyDescent="0.3">
      <c r="B108" s="123">
        <v>3</v>
      </c>
      <c r="C108" s="124" t="s">
        <v>20</v>
      </c>
      <c r="D108" s="131"/>
      <c r="E108" s="126" t="s">
        <v>167</v>
      </c>
      <c r="F108" s="14"/>
      <c r="G108" s="14"/>
      <c r="H108" s="127"/>
    </row>
    <row r="109" spans="2:8" x14ac:dyDescent="0.3">
      <c r="B109" s="128">
        <f>B108+0.01</f>
        <v>3.01</v>
      </c>
      <c r="C109" s="129" t="s">
        <v>21</v>
      </c>
      <c r="D109" s="131">
        <v>10</v>
      </c>
      <c r="E109" s="130" t="s">
        <v>8</v>
      </c>
      <c r="F109" s="14"/>
      <c r="G109" s="14">
        <f>+ROUND(D109*F109,2)</f>
        <v>0</v>
      </c>
      <c r="H109" s="127"/>
    </row>
    <row r="110" spans="2:8" x14ac:dyDescent="0.3">
      <c r="B110" s="128"/>
      <c r="C110" s="129"/>
      <c r="D110" s="131"/>
      <c r="E110" s="130" t="s">
        <v>167</v>
      </c>
      <c r="F110" s="14"/>
      <c r="G110" s="14"/>
      <c r="H110" s="127">
        <f>SUM(G109)</f>
        <v>0</v>
      </c>
    </row>
    <row r="111" spans="2:8" x14ac:dyDescent="0.3">
      <c r="B111" s="128"/>
      <c r="C111" s="129"/>
      <c r="D111" s="125"/>
      <c r="E111" s="130" t="s">
        <v>167</v>
      </c>
      <c r="F111" s="14"/>
      <c r="G111" s="14"/>
      <c r="H111" s="127"/>
    </row>
    <row r="112" spans="2:8" x14ac:dyDescent="0.3">
      <c r="B112" s="128"/>
      <c r="C112" s="132" t="s">
        <v>22</v>
      </c>
      <c r="D112" s="125"/>
      <c r="E112" s="130" t="s">
        <v>167</v>
      </c>
      <c r="F112" s="14"/>
      <c r="G112" s="14"/>
      <c r="H112" s="127"/>
    </row>
    <row r="113" spans="2:8" x14ac:dyDescent="0.3">
      <c r="B113" s="128"/>
      <c r="C113" s="129"/>
      <c r="D113" s="125"/>
      <c r="E113" s="130" t="s">
        <v>167</v>
      </c>
      <c r="F113" s="14"/>
      <c r="G113" s="14"/>
      <c r="H113" s="127"/>
    </row>
    <row r="114" spans="2:8" ht="56.25" x14ac:dyDescent="0.3">
      <c r="B114" s="123">
        <v>1</v>
      </c>
      <c r="C114" s="124" t="s">
        <v>20</v>
      </c>
      <c r="D114" s="131"/>
      <c r="E114" s="126" t="s">
        <v>167</v>
      </c>
      <c r="F114" s="14"/>
      <c r="G114" s="14"/>
      <c r="H114" s="127"/>
    </row>
    <row r="115" spans="2:8" x14ac:dyDescent="0.3">
      <c r="B115" s="128">
        <f>B114+0.01</f>
        <v>1.01</v>
      </c>
      <c r="C115" s="129" t="s">
        <v>21</v>
      </c>
      <c r="D115" s="131">
        <v>10</v>
      </c>
      <c r="E115" s="130" t="s">
        <v>8</v>
      </c>
      <c r="F115" s="14"/>
      <c r="G115" s="14">
        <f>+ROUND(D115*F115,2)</f>
        <v>0</v>
      </c>
      <c r="H115" s="127"/>
    </row>
    <row r="116" spans="2:8" x14ac:dyDescent="0.3">
      <c r="B116" s="128"/>
      <c r="C116" s="129"/>
      <c r="D116" s="131"/>
      <c r="E116" s="130" t="s">
        <v>167</v>
      </c>
      <c r="F116" s="14"/>
      <c r="G116" s="14"/>
      <c r="H116" s="127">
        <f>SUM(G115)</f>
        <v>0</v>
      </c>
    </row>
    <row r="117" spans="2:8" x14ac:dyDescent="0.3">
      <c r="B117" s="128"/>
      <c r="C117" s="129"/>
      <c r="D117" s="125"/>
      <c r="E117" s="130" t="s">
        <v>167</v>
      </c>
      <c r="F117" s="14"/>
      <c r="G117" s="14"/>
      <c r="H117" s="127"/>
    </row>
    <row r="118" spans="2:8" x14ac:dyDescent="0.3">
      <c r="B118" s="128"/>
      <c r="C118" s="132" t="s">
        <v>23</v>
      </c>
      <c r="D118" s="125"/>
      <c r="E118" s="130" t="s">
        <v>167</v>
      </c>
      <c r="F118" s="14"/>
      <c r="G118" s="14"/>
      <c r="H118" s="127"/>
    </row>
    <row r="119" spans="2:8" x14ac:dyDescent="0.3">
      <c r="B119" s="128"/>
      <c r="C119" s="129"/>
      <c r="D119" s="125"/>
      <c r="E119" s="130" t="s">
        <v>167</v>
      </c>
      <c r="F119" s="14"/>
      <c r="G119" s="14"/>
      <c r="H119" s="127"/>
    </row>
    <row r="120" spans="2:8" ht="56.25" x14ac:dyDescent="0.3">
      <c r="B120" s="123">
        <v>1</v>
      </c>
      <c r="C120" s="124" t="s">
        <v>20</v>
      </c>
      <c r="D120" s="131"/>
      <c r="E120" s="126" t="s">
        <v>167</v>
      </c>
      <c r="F120" s="14"/>
      <c r="G120" s="14"/>
      <c r="H120" s="127"/>
    </row>
    <row r="121" spans="2:8" x14ac:dyDescent="0.3">
      <c r="B121" s="128">
        <f>B120+0.01</f>
        <v>1.01</v>
      </c>
      <c r="C121" s="129" t="s">
        <v>21</v>
      </c>
      <c r="D121" s="131">
        <v>10</v>
      </c>
      <c r="E121" s="130" t="s">
        <v>8</v>
      </c>
      <c r="F121" s="14"/>
      <c r="G121" s="14">
        <f>+ROUND(D121*F121,2)</f>
        <v>0</v>
      </c>
      <c r="H121" s="127"/>
    </row>
    <row r="122" spans="2:8" x14ac:dyDescent="0.3">
      <c r="B122" s="128"/>
      <c r="C122" s="129"/>
      <c r="D122" s="131"/>
      <c r="E122" s="130" t="s">
        <v>167</v>
      </c>
      <c r="F122" s="14"/>
      <c r="G122" s="14"/>
      <c r="H122" s="127">
        <f>SUM(G121)</f>
        <v>0</v>
      </c>
    </row>
    <row r="123" spans="2:8" x14ac:dyDescent="0.3">
      <c r="B123" s="128"/>
      <c r="C123" s="129"/>
      <c r="D123" s="125"/>
      <c r="E123" s="130" t="s">
        <v>167</v>
      </c>
      <c r="F123" s="14"/>
      <c r="G123" s="14"/>
      <c r="H123" s="127"/>
    </row>
    <row r="124" spans="2:8" x14ac:dyDescent="0.3">
      <c r="B124" s="128"/>
      <c r="C124" s="129"/>
      <c r="D124" s="125"/>
      <c r="E124" s="130" t="s">
        <v>167</v>
      </c>
      <c r="F124" s="14"/>
      <c r="G124" s="14"/>
      <c r="H124" s="127"/>
    </row>
    <row r="125" spans="2:8" x14ac:dyDescent="0.3">
      <c r="B125" s="117"/>
      <c r="C125" s="132" t="s">
        <v>27</v>
      </c>
      <c r="D125" s="133"/>
      <c r="E125" s="134" t="s">
        <v>167</v>
      </c>
      <c r="F125" s="14"/>
      <c r="G125" s="14"/>
      <c r="H125" s="127"/>
    </row>
    <row r="126" spans="2:8" x14ac:dyDescent="0.3">
      <c r="B126" s="117"/>
      <c r="C126" s="135"/>
      <c r="D126" s="133"/>
      <c r="E126" s="134" t="s">
        <v>167</v>
      </c>
      <c r="F126" s="14"/>
      <c r="G126" s="14"/>
      <c r="H126" s="127"/>
    </row>
    <row r="127" spans="2:8" x14ac:dyDescent="0.3">
      <c r="B127" s="117"/>
      <c r="C127" s="132" t="s">
        <v>15</v>
      </c>
      <c r="D127" s="133"/>
      <c r="E127" s="134" t="s">
        <v>167</v>
      </c>
      <c r="F127" s="14"/>
      <c r="G127" s="14"/>
      <c r="H127" s="127"/>
    </row>
    <row r="128" spans="2:8" x14ac:dyDescent="0.3">
      <c r="B128" s="117"/>
      <c r="C128" s="135"/>
      <c r="D128" s="133"/>
      <c r="E128" s="134" t="s">
        <v>167</v>
      </c>
      <c r="F128" s="14"/>
      <c r="G128" s="14"/>
      <c r="H128" s="127"/>
    </row>
    <row r="129" spans="2:8" x14ac:dyDescent="0.3">
      <c r="B129" s="139"/>
      <c r="C129" s="140"/>
      <c r="D129" s="125"/>
      <c r="E129" s="126" t="s">
        <v>167</v>
      </c>
      <c r="F129" s="14"/>
      <c r="G129" s="14"/>
      <c r="H129" s="127"/>
    </row>
    <row r="130" spans="2:8" x14ac:dyDescent="0.3">
      <c r="B130" s="123">
        <v>1</v>
      </c>
      <c r="C130" s="124" t="s">
        <v>16</v>
      </c>
      <c r="D130" s="125"/>
      <c r="E130" s="126" t="s">
        <v>167</v>
      </c>
      <c r="F130" s="14"/>
      <c r="G130" s="14"/>
      <c r="H130" s="127"/>
    </row>
    <row r="131" spans="2:8" x14ac:dyDescent="0.3">
      <c r="B131" s="128">
        <f>B130+0.01</f>
        <v>1.01</v>
      </c>
      <c r="C131" s="129" t="s">
        <v>17</v>
      </c>
      <c r="D131" s="125">
        <v>1</v>
      </c>
      <c r="E131" s="130" t="s">
        <v>492</v>
      </c>
      <c r="F131" s="14"/>
      <c r="G131" s="14">
        <f>+ROUND(D131*F131,2)</f>
        <v>0</v>
      </c>
      <c r="H131" s="127"/>
    </row>
    <row r="132" spans="2:8" x14ac:dyDescent="0.3">
      <c r="B132" s="128"/>
      <c r="C132" s="129"/>
      <c r="D132" s="125"/>
      <c r="E132" s="130" t="s">
        <v>167</v>
      </c>
      <c r="F132" s="14"/>
      <c r="G132" s="14"/>
      <c r="H132" s="127">
        <f>SUM(G131)</f>
        <v>0</v>
      </c>
    </row>
    <row r="133" spans="2:8" x14ac:dyDescent="0.3">
      <c r="B133" s="136"/>
      <c r="C133" s="137"/>
      <c r="D133" s="138"/>
      <c r="E133" s="138" t="s">
        <v>167</v>
      </c>
      <c r="F133" s="14"/>
      <c r="G133" s="14"/>
      <c r="H133" s="127"/>
    </row>
    <row r="134" spans="2:8" ht="56.25" x14ac:dyDescent="0.3">
      <c r="B134" s="123">
        <v>2</v>
      </c>
      <c r="C134" s="124" t="s">
        <v>18</v>
      </c>
      <c r="D134" s="131"/>
      <c r="E134" s="126" t="s">
        <v>167</v>
      </c>
      <c r="F134" s="14"/>
      <c r="G134" s="14"/>
      <c r="H134" s="127"/>
    </row>
    <row r="135" spans="2:8" x14ac:dyDescent="0.3">
      <c r="B135" s="128">
        <f>B134+0.01</f>
        <v>2.0099999999999998</v>
      </c>
      <c r="C135" s="129" t="s">
        <v>19</v>
      </c>
      <c r="D135" s="131">
        <v>10</v>
      </c>
      <c r="E135" s="130" t="s">
        <v>8</v>
      </c>
      <c r="F135" s="14"/>
      <c r="G135" s="14">
        <f>+ROUND(D135*F135,2)</f>
        <v>0</v>
      </c>
      <c r="H135" s="127"/>
    </row>
    <row r="136" spans="2:8" x14ac:dyDescent="0.3">
      <c r="B136" s="128"/>
      <c r="C136" s="129"/>
      <c r="D136" s="131"/>
      <c r="E136" s="130" t="s">
        <v>167</v>
      </c>
      <c r="F136" s="14"/>
      <c r="G136" s="14"/>
      <c r="H136" s="127">
        <f>SUM(G135)</f>
        <v>0</v>
      </c>
    </row>
    <row r="137" spans="2:8" x14ac:dyDescent="0.3">
      <c r="B137" s="128"/>
      <c r="C137" s="129"/>
      <c r="D137" s="125"/>
      <c r="E137" s="130" t="s">
        <v>167</v>
      </c>
      <c r="F137" s="14"/>
      <c r="G137" s="14"/>
      <c r="H137" s="127"/>
    </row>
    <row r="138" spans="2:8" ht="56.25" x14ac:dyDescent="0.3">
      <c r="B138" s="123">
        <v>3</v>
      </c>
      <c r="C138" s="124" t="s">
        <v>20</v>
      </c>
      <c r="D138" s="131"/>
      <c r="E138" s="126" t="s">
        <v>167</v>
      </c>
      <c r="F138" s="14"/>
      <c r="G138" s="14"/>
      <c r="H138" s="127"/>
    </row>
    <row r="139" spans="2:8" x14ac:dyDescent="0.3">
      <c r="B139" s="128">
        <f>B138+0.01</f>
        <v>3.01</v>
      </c>
      <c r="C139" s="129" t="s">
        <v>21</v>
      </c>
      <c r="D139" s="131">
        <v>10</v>
      </c>
      <c r="E139" s="130" t="s">
        <v>8</v>
      </c>
      <c r="F139" s="14"/>
      <c r="G139" s="14">
        <f>+ROUND(D139*F139,2)</f>
        <v>0</v>
      </c>
      <c r="H139" s="127"/>
    </row>
    <row r="140" spans="2:8" x14ac:dyDescent="0.3">
      <c r="B140" s="128"/>
      <c r="C140" s="129"/>
      <c r="D140" s="131"/>
      <c r="E140" s="130" t="s">
        <v>167</v>
      </c>
      <c r="F140" s="14"/>
      <c r="G140" s="14"/>
      <c r="H140" s="127">
        <f>SUM(G139)</f>
        <v>0</v>
      </c>
    </row>
    <row r="141" spans="2:8" x14ac:dyDescent="0.3">
      <c r="B141" s="128"/>
      <c r="C141" s="129"/>
      <c r="D141" s="125"/>
      <c r="E141" s="130" t="s">
        <v>167</v>
      </c>
      <c r="F141" s="14"/>
      <c r="G141" s="14"/>
      <c r="H141" s="127"/>
    </row>
    <row r="142" spans="2:8" x14ac:dyDescent="0.3">
      <c r="B142" s="128"/>
      <c r="C142" s="132" t="s">
        <v>22</v>
      </c>
      <c r="D142" s="125"/>
      <c r="E142" s="130" t="s">
        <v>167</v>
      </c>
      <c r="F142" s="14"/>
      <c r="G142" s="14"/>
      <c r="H142" s="127"/>
    </row>
    <row r="143" spans="2:8" x14ac:dyDescent="0.3">
      <c r="B143" s="128"/>
      <c r="C143" s="129"/>
      <c r="D143" s="125"/>
      <c r="E143" s="130" t="s">
        <v>167</v>
      </c>
      <c r="F143" s="14"/>
      <c r="G143" s="14"/>
      <c r="H143" s="127"/>
    </row>
    <row r="144" spans="2:8" ht="56.25" x14ac:dyDescent="0.3">
      <c r="B144" s="123">
        <v>1</v>
      </c>
      <c r="C144" s="124" t="s">
        <v>20</v>
      </c>
      <c r="D144" s="131"/>
      <c r="E144" s="126" t="s">
        <v>167</v>
      </c>
      <c r="F144" s="14"/>
      <c r="G144" s="14"/>
      <c r="H144" s="127"/>
    </row>
    <row r="145" spans="2:8" x14ac:dyDescent="0.3">
      <c r="B145" s="128">
        <f>B144+0.01</f>
        <v>1.01</v>
      </c>
      <c r="C145" s="129" t="s">
        <v>21</v>
      </c>
      <c r="D145" s="131">
        <v>10</v>
      </c>
      <c r="E145" s="130" t="s">
        <v>8</v>
      </c>
      <c r="F145" s="14"/>
      <c r="G145" s="14">
        <f>+ROUND(D145*F145,2)</f>
        <v>0</v>
      </c>
      <c r="H145" s="127"/>
    </row>
    <row r="146" spans="2:8" x14ac:dyDescent="0.3">
      <c r="B146" s="128"/>
      <c r="C146" s="129"/>
      <c r="D146" s="131"/>
      <c r="E146" s="130" t="s">
        <v>167</v>
      </c>
      <c r="F146" s="14"/>
      <c r="G146" s="14"/>
      <c r="H146" s="127">
        <f>SUM(G145)</f>
        <v>0</v>
      </c>
    </row>
    <row r="147" spans="2:8" x14ac:dyDescent="0.3">
      <c r="B147" s="128"/>
      <c r="C147" s="129"/>
      <c r="D147" s="125"/>
      <c r="E147" s="130" t="s">
        <v>167</v>
      </c>
      <c r="F147" s="14"/>
      <c r="G147" s="14"/>
      <c r="H147" s="127"/>
    </row>
    <row r="148" spans="2:8" x14ac:dyDescent="0.3">
      <c r="B148" s="128"/>
      <c r="C148" s="132" t="s">
        <v>23</v>
      </c>
      <c r="D148" s="125"/>
      <c r="E148" s="130" t="s">
        <v>167</v>
      </c>
      <c r="F148" s="14"/>
      <c r="G148" s="14"/>
      <c r="H148" s="127"/>
    </row>
    <row r="149" spans="2:8" x14ac:dyDescent="0.3">
      <c r="B149" s="128"/>
      <c r="C149" s="129"/>
      <c r="D149" s="125"/>
      <c r="E149" s="130" t="s">
        <v>167</v>
      </c>
      <c r="F149" s="14"/>
      <c r="G149" s="14"/>
      <c r="H149" s="127"/>
    </row>
    <row r="150" spans="2:8" ht="56.25" x14ac:dyDescent="0.3">
      <c r="B150" s="123">
        <v>1</v>
      </c>
      <c r="C150" s="124" t="s">
        <v>20</v>
      </c>
      <c r="D150" s="131"/>
      <c r="E150" s="126" t="s">
        <v>167</v>
      </c>
      <c r="F150" s="14"/>
      <c r="G150" s="14"/>
      <c r="H150" s="127"/>
    </row>
    <row r="151" spans="2:8" x14ac:dyDescent="0.3">
      <c r="B151" s="128">
        <f>B150+0.01</f>
        <v>1.01</v>
      </c>
      <c r="C151" s="129" t="s">
        <v>21</v>
      </c>
      <c r="D151" s="131">
        <v>10</v>
      </c>
      <c r="E151" s="130" t="s">
        <v>8</v>
      </c>
      <c r="F151" s="14"/>
      <c r="G151" s="14">
        <f>+ROUND(D151*F151,2)</f>
        <v>0</v>
      </c>
      <c r="H151" s="127"/>
    </row>
    <row r="152" spans="2:8" x14ac:dyDescent="0.3">
      <c r="B152" s="128"/>
      <c r="C152" s="129"/>
      <c r="D152" s="131"/>
      <c r="E152" s="130" t="s">
        <v>167</v>
      </c>
      <c r="F152" s="14"/>
      <c r="G152" s="14"/>
      <c r="H152" s="127">
        <f>SUM(G151)</f>
        <v>0</v>
      </c>
    </row>
    <row r="153" spans="2:8" x14ac:dyDescent="0.3">
      <c r="B153" s="128"/>
      <c r="C153" s="129"/>
      <c r="D153" s="125"/>
      <c r="E153" s="130" t="s">
        <v>167</v>
      </c>
      <c r="F153" s="14"/>
      <c r="G153" s="14"/>
      <c r="H153" s="127"/>
    </row>
    <row r="154" spans="2:8" x14ac:dyDescent="0.3">
      <c r="B154" s="117"/>
      <c r="C154" s="132" t="s">
        <v>28</v>
      </c>
      <c r="D154" s="133"/>
      <c r="E154" s="134" t="s">
        <v>167</v>
      </c>
      <c r="F154" s="14"/>
      <c r="G154" s="14"/>
      <c r="H154" s="127"/>
    </row>
    <row r="155" spans="2:8" x14ac:dyDescent="0.3">
      <c r="B155" s="117"/>
      <c r="C155" s="135"/>
      <c r="D155" s="133"/>
      <c r="E155" s="134" t="s">
        <v>167</v>
      </c>
      <c r="F155" s="14"/>
      <c r="G155" s="14"/>
      <c r="H155" s="127"/>
    </row>
    <row r="156" spans="2:8" x14ac:dyDescent="0.3">
      <c r="B156" s="117"/>
      <c r="C156" s="132" t="s">
        <v>15</v>
      </c>
      <c r="D156" s="133"/>
      <c r="E156" s="134" t="s">
        <v>167</v>
      </c>
      <c r="F156" s="14"/>
      <c r="G156" s="14"/>
      <c r="H156" s="127"/>
    </row>
    <row r="157" spans="2:8" x14ac:dyDescent="0.3">
      <c r="B157" s="117"/>
      <c r="C157" s="135"/>
      <c r="D157" s="133"/>
      <c r="E157" s="134" t="s">
        <v>167</v>
      </c>
      <c r="F157" s="14"/>
      <c r="G157" s="14"/>
      <c r="H157" s="127"/>
    </row>
    <row r="158" spans="2:8" x14ac:dyDescent="0.3">
      <c r="B158" s="139"/>
      <c r="C158" s="140"/>
      <c r="D158" s="125"/>
      <c r="E158" s="126" t="s">
        <v>167</v>
      </c>
      <c r="F158" s="14"/>
      <c r="G158" s="14"/>
      <c r="H158" s="127"/>
    </row>
    <row r="159" spans="2:8" x14ac:dyDescent="0.3">
      <c r="B159" s="123">
        <v>1</v>
      </c>
      <c r="C159" s="124" t="s">
        <v>16</v>
      </c>
      <c r="D159" s="125"/>
      <c r="E159" s="126" t="s">
        <v>167</v>
      </c>
      <c r="F159" s="14"/>
      <c r="G159" s="14"/>
      <c r="H159" s="127"/>
    </row>
    <row r="160" spans="2:8" x14ac:dyDescent="0.3">
      <c r="B160" s="128">
        <f>B159+0.01</f>
        <v>1.01</v>
      </c>
      <c r="C160" s="129" t="s">
        <v>17</v>
      </c>
      <c r="D160" s="125">
        <v>1</v>
      </c>
      <c r="E160" s="130" t="s">
        <v>492</v>
      </c>
      <c r="F160" s="14"/>
      <c r="G160" s="14">
        <f>+ROUND(D160*F160,2)</f>
        <v>0</v>
      </c>
      <c r="H160" s="127"/>
    </row>
    <row r="161" spans="2:8" x14ac:dyDescent="0.3">
      <c r="B161" s="128"/>
      <c r="C161" s="129"/>
      <c r="D161" s="125"/>
      <c r="E161" s="130" t="s">
        <v>167</v>
      </c>
      <c r="F161" s="14"/>
      <c r="G161" s="14"/>
      <c r="H161" s="127">
        <f>SUM(G160)</f>
        <v>0</v>
      </c>
    </row>
    <row r="162" spans="2:8" x14ac:dyDescent="0.3">
      <c r="B162" s="136"/>
      <c r="C162" s="137"/>
      <c r="D162" s="138"/>
      <c r="E162" s="138" t="s">
        <v>167</v>
      </c>
      <c r="F162" s="14"/>
      <c r="G162" s="14"/>
      <c r="H162" s="127"/>
    </row>
    <row r="163" spans="2:8" ht="56.25" x14ac:dyDescent="0.3">
      <c r="B163" s="123">
        <v>2</v>
      </c>
      <c r="C163" s="124" t="s">
        <v>18</v>
      </c>
      <c r="D163" s="131"/>
      <c r="E163" s="126" t="s">
        <v>167</v>
      </c>
      <c r="F163" s="14"/>
      <c r="G163" s="14"/>
      <c r="H163" s="127"/>
    </row>
    <row r="164" spans="2:8" x14ac:dyDescent="0.3">
      <c r="B164" s="128">
        <f>B163+0.01</f>
        <v>2.0099999999999998</v>
      </c>
      <c r="C164" s="129" t="s">
        <v>19</v>
      </c>
      <c r="D164" s="131">
        <v>17</v>
      </c>
      <c r="E164" s="130" t="s">
        <v>8</v>
      </c>
      <c r="F164" s="14"/>
      <c r="G164" s="14">
        <f>+ROUND(D164*F164,2)</f>
        <v>0</v>
      </c>
      <c r="H164" s="127"/>
    </row>
    <row r="165" spans="2:8" x14ac:dyDescent="0.3">
      <c r="B165" s="128"/>
      <c r="C165" s="129"/>
      <c r="D165" s="131"/>
      <c r="E165" s="130" t="s">
        <v>167</v>
      </c>
      <c r="F165" s="14"/>
      <c r="G165" s="14"/>
      <c r="H165" s="127">
        <f>SUM(G164)</f>
        <v>0</v>
      </c>
    </row>
    <row r="166" spans="2:8" x14ac:dyDescent="0.3">
      <c r="B166" s="128"/>
      <c r="C166" s="129"/>
      <c r="D166" s="125"/>
      <c r="E166" s="130" t="s">
        <v>167</v>
      </c>
      <c r="F166" s="14"/>
      <c r="G166" s="14"/>
      <c r="H166" s="127"/>
    </row>
    <row r="167" spans="2:8" ht="56.25" x14ac:dyDescent="0.3">
      <c r="B167" s="123">
        <v>3</v>
      </c>
      <c r="C167" s="124" t="s">
        <v>20</v>
      </c>
      <c r="D167" s="131"/>
      <c r="E167" s="126" t="s">
        <v>167</v>
      </c>
      <c r="F167" s="14"/>
      <c r="G167" s="14"/>
      <c r="H167" s="127"/>
    </row>
    <row r="168" spans="2:8" x14ac:dyDescent="0.3">
      <c r="B168" s="128">
        <f>B167+0.01</f>
        <v>3.01</v>
      </c>
      <c r="C168" s="129" t="s">
        <v>21</v>
      </c>
      <c r="D168" s="131">
        <v>17</v>
      </c>
      <c r="E168" s="130" t="s">
        <v>8</v>
      </c>
      <c r="F168" s="14"/>
      <c r="G168" s="14">
        <f>+ROUND(D168*F168,2)</f>
        <v>0</v>
      </c>
      <c r="H168" s="127"/>
    </row>
    <row r="169" spans="2:8" x14ac:dyDescent="0.3">
      <c r="B169" s="128"/>
      <c r="C169" s="129"/>
      <c r="D169" s="131"/>
      <c r="E169" s="130" t="s">
        <v>167</v>
      </c>
      <c r="F169" s="14"/>
      <c r="G169" s="14"/>
      <c r="H169" s="127">
        <f>SUM(G168)</f>
        <v>0</v>
      </c>
    </row>
    <row r="170" spans="2:8" x14ac:dyDescent="0.3">
      <c r="B170" s="128"/>
      <c r="C170" s="129"/>
      <c r="D170" s="125"/>
      <c r="E170" s="130" t="s">
        <v>167</v>
      </c>
      <c r="F170" s="14"/>
      <c r="G170" s="14"/>
      <c r="H170" s="127"/>
    </row>
    <row r="171" spans="2:8" x14ac:dyDescent="0.3">
      <c r="B171" s="128"/>
      <c r="C171" s="132" t="s">
        <v>22</v>
      </c>
      <c r="D171" s="125"/>
      <c r="E171" s="130" t="s">
        <v>167</v>
      </c>
      <c r="F171" s="14"/>
      <c r="G171" s="14"/>
      <c r="H171" s="127"/>
    </row>
    <row r="172" spans="2:8" x14ac:dyDescent="0.3">
      <c r="B172" s="128"/>
      <c r="C172" s="129"/>
      <c r="D172" s="125"/>
      <c r="E172" s="130" t="s">
        <v>167</v>
      </c>
      <c r="F172" s="14"/>
      <c r="G172" s="14"/>
      <c r="H172" s="127"/>
    </row>
    <row r="173" spans="2:8" ht="56.25" x14ac:dyDescent="0.3">
      <c r="B173" s="123">
        <v>1</v>
      </c>
      <c r="C173" s="124" t="s">
        <v>20</v>
      </c>
      <c r="D173" s="131"/>
      <c r="E173" s="126" t="s">
        <v>167</v>
      </c>
      <c r="F173" s="14"/>
      <c r="G173" s="14"/>
      <c r="H173" s="127"/>
    </row>
    <row r="174" spans="2:8" x14ac:dyDescent="0.3">
      <c r="B174" s="128">
        <f>B173+0.01</f>
        <v>1.01</v>
      </c>
      <c r="C174" s="129" t="s">
        <v>21</v>
      </c>
      <c r="D174" s="131">
        <v>17</v>
      </c>
      <c r="E174" s="130" t="s">
        <v>8</v>
      </c>
      <c r="F174" s="14"/>
      <c r="G174" s="14">
        <f>+ROUND(D174*F174,2)</f>
        <v>0</v>
      </c>
      <c r="H174" s="127"/>
    </row>
    <row r="175" spans="2:8" x14ac:dyDescent="0.3">
      <c r="B175" s="128"/>
      <c r="C175" s="129"/>
      <c r="D175" s="131"/>
      <c r="E175" s="130" t="s">
        <v>167</v>
      </c>
      <c r="F175" s="14"/>
      <c r="G175" s="14"/>
      <c r="H175" s="127">
        <f>SUM(G174)</f>
        <v>0</v>
      </c>
    </row>
    <row r="176" spans="2:8" x14ac:dyDescent="0.3">
      <c r="B176" s="128"/>
      <c r="C176" s="129"/>
      <c r="D176" s="125"/>
      <c r="E176" s="130" t="s">
        <v>167</v>
      </c>
      <c r="F176" s="14"/>
      <c r="G176" s="14"/>
      <c r="H176" s="127"/>
    </row>
    <row r="177" spans="2:8" x14ac:dyDescent="0.3">
      <c r="B177" s="128"/>
      <c r="C177" s="132" t="s">
        <v>23</v>
      </c>
      <c r="D177" s="125"/>
      <c r="E177" s="130" t="s">
        <v>167</v>
      </c>
      <c r="F177" s="14"/>
      <c r="G177" s="14"/>
      <c r="H177" s="127"/>
    </row>
    <row r="178" spans="2:8" x14ac:dyDescent="0.3">
      <c r="B178" s="128"/>
      <c r="C178" s="129"/>
      <c r="D178" s="125"/>
      <c r="E178" s="130" t="s">
        <v>167</v>
      </c>
      <c r="F178" s="14"/>
      <c r="G178" s="14"/>
      <c r="H178" s="127"/>
    </row>
    <row r="179" spans="2:8" ht="56.25" x14ac:dyDescent="0.3">
      <c r="B179" s="123">
        <v>1</v>
      </c>
      <c r="C179" s="124" t="s">
        <v>20</v>
      </c>
      <c r="D179" s="131"/>
      <c r="E179" s="126" t="s">
        <v>167</v>
      </c>
      <c r="F179" s="14"/>
      <c r="G179" s="14"/>
      <c r="H179" s="127"/>
    </row>
    <row r="180" spans="2:8" x14ac:dyDescent="0.3">
      <c r="B180" s="128">
        <f>B179+0.01</f>
        <v>1.01</v>
      </c>
      <c r="C180" s="129" t="s">
        <v>21</v>
      </c>
      <c r="D180" s="131">
        <v>17</v>
      </c>
      <c r="E180" s="130" t="s">
        <v>8</v>
      </c>
      <c r="F180" s="14"/>
      <c r="G180" s="14">
        <f>+ROUND(D180*F180,2)</f>
        <v>0</v>
      </c>
      <c r="H180" s="127"/>
    </row>
    <row r="181" spans="2:8" x14ac:dyDescent="0.3">
      <c r="B181" s="128"/>
      <c r="C181" s="129"/>
      <c r="D181" s="131"/>
      <c r="E181" s="130" t="s">
        <v>167</v>
      </c>
      <c r="F181" s="14"/>
      <c r="G181" s="14"/>
      <c r="H181" s="127">
        <f>SUM(G180)</f>
        <v>0</v>
      </c>
    </row>
    <row r="182" spans="2:8" x14ac:dyDescent="0.3">
      <c r="B182" s="128"/>
      <c r="C182" s="129"/>
      <c r="D182" s="125"/>
      <c r="E182" s="130" t="s">
        <v>167</v>
      </c>
      <c r="F182" s="14"/>
      <c r="G182" s="14"/>
      <c r="H182" s="127"/>
    </row>
    <row r="183" spans="2:8" x14ac:dyDescent="0.3">
      <c r="B183" s="117"/>
      <c r="C183" s="132" t="s">
        <v>29</v>
      </c>
      <c r="D183" s="133"/>
      <c r="E183" s="134" t="s">
        <v>167</v>
      </c>
      <c r="F183" s="14"/>
      <c r="G183" s="14"/>
      <c r="H183" s="127"/>
    </row>
    <row r="184" spans="2:8" x14ac:dyDescent="0.3">
      <c r="B184" s="117"/>
      <c r="C184" s="135"/>
      <c r="D184" s="133"/>
      <c r="E184" s="134" t="s">
        <v>167</v>
      </c>
      <c r="F184" s="14"/>
      <c r="G184" s="14"/>
      <c r="H184" s="127"/>
    </row>
    <row r="185" spans="2:8" x14ac:dyDescent="0.3">
      <c r="B185" s="117"/>
      <c r="C185" s="132" t="s">
        <v>23</v>
      </c>
      <c r="D185" s="133"/>
      <c r="E185" s="134" t="s">
        <v>167</v>
      </c>
      <c r="F185" s="14"/>
      <c r="G185" s="14"/>
      <c r="H185" s="127"/>
    </row>
    <row r="186" spans="2:8" x14ac:dyDescent="0.3">
      <c r="B186" s="117"/>
      <c r="C186" s="135"/>
      <c r="D186" s="133"/>
      <c r="E186" s="134" t="s">
        <v>167</v>
      </c>
      <c r="F186" s="14"/>
      <c r="G186" s="14"/>
      <c r="H186" s="127"/>
    </row>
    <row r="187" spans="2:8" x14ac:dyDescent="0.3">
      <c r="B187" s="139"/>
      <c r="C187" s="140"/>
      <c r="D187" s="125"/>
      <c r="E187" s="126" t="s">
        <v>167</v>
      </c>
      <c r="F187" s="14"/>
      <c r="G187" s="14"/>
      <c r="H187" s="127"/>
    </row>
    <row r="188" spans="2:8" x14ac:dyDescent="0.3">
      <c r="B188" s="123">
        <v>1</v>
      </c>
      <c r="C188" s="124" t="s">
        <v>16</v>
      </c>
      <c r="D188" s="125"/>
      <c r="E188" s="126" t="s">
        <v>167</v>
      </c>
      <c r="F188" s="14"/>
      <c r="G188" s="14"/>
      <c r="H188" s="127"/>
    </row>
    <row r="189" spans="2:8" x14ac:dyDescent="0.3">
      <c r="B189" s="128">
        <f>B188+0.01</f>
        <v>1.01</v>
      </c>
      <c r="C189" s="129" t="s">
        <v>17</v>
      </c>
      <c r="D189" s="125">
        <v>1</v>
      </c>
      <c r="E189" s="130" t="s">
        <v>492</v>
      </c>
      <c r="F189" s="14"/>
      <c r="G189" s="14">
        <f>+ROUND(D189*F189,2)</f>
        <v>0</v>
      </c>
      <c r="H189" s="127"/>
    </row>
    <row r="190" spans="2:8" x14ac:dyDescent="0.3">
      <c r="B190" s="128"/>
      <c r="C190" s="129"/>
      <c r="D190" s="125"/>
      <c r="E190" s="130" t="s">
        <v>167</v>
      </c>
      <c r="F190" s="14"/>
      <c r="G190" s="14"/>
      <c r="H190" s="127">
        <f>SUM(G189)</f>
        <v>0</v>
      </c>
    </row>
    <row r="191" spans="2:8" x14ac:dyDescent="0.3">
      <c r="B191" s="136"/>
      <c r="C191" s="137"/>
      <c r="D191" s="138"/>
      <c r="E191" s="138" t="s">
        <v>167</v>
      </c>
      <c r="F191" s="14"/>
      <c r="G191" s="14"/>
      <c r="H191" s="127"/>
    </row>
    <row r="192" spans="2:8" ht="56.25" x14ac:dyDescent="0.3">
      <c r="B192" s="123">
        <v>2</v>
      </c>
      <c r="C192" s="124" t="s">
        <v>18</v>
      </c>
      <c r="D192" s="131"/>
      <c r="E192" s="126" t="s">
        <v>167</v>
      </c>
      <c r="F192" s="14"/>
      <c r="G192" s="14"/>
      <c r="H192" s="127"/>
    </row>
    <row r="193" spans="2:8" x14ac:dyDescent="0.3">
      <c r="B193" s="128">
        <f>B192+0.01</f>
        <v>2.0099999999999998</v>
      </c>
      <c r="C193" s="129" t="s">
        <v>19</v>
      </c>
      <c r="D193" s="131">
        <v>2</v>
      </c>
      <c r="E193" s="130" t="s">
        <v>8</v>
      </c>
      <c r="F193" s="14"/>
      <c r="G193" s="14">
        <f>+ROUND(D193*F193,2)</f>
        <v>0</v>
      </c>
      <c r="H193" s="127"/>
    </row>
    <row r="194" spans="2:8" x14ac:dyDescent="0.3">
      <c r="B194" s="128"/>
      <c r="C194" s="129"/>
      <c r="D194" s="131"/>
      <c r="E194" s="130" t="s">
        <v>167</v>
      </c>
      <c r="F194" s="14"/>
      <c r="G194" s="14"/>
      <c r="H194" s="127">
        <f>SUM(G193)</f>
        <v>0</v>
      </c>
    </row>
    <row r="195" spans="2:8" x14ac:dyDescent="0.3">
      <c r="B195" s="128"/>
      <c r="C195" s="129"/>
      <c r="D195" s="125"/>
      <c r="E195" s="130" t="s">
        <v>167</v>
      </c>
      <c r="F195" s="14"/>
      <c r="G195" s="14"/>
      <c r="H195" s="127"/>
    </row>
    <row r="196" spans="2:8" ht="56.25" x14ac:dyDescent="0.3">
      <c r="B196" s="123">
        <v>3</v>
      </c>
      <c r="C196" s="124" t="s">
        <v>20</v>
      </c>
      <c r="D196" s="131"/>
      <c r="E196" s="126" t="s">
        <v>167</v>
      </c>
      <c r="F196" s="14"/>
      <c r="G196" s="14"/>
      <c r="H196" s="127"/>
    </row>
    <row r="197" spans="2:8" x14ac:dyDescent="0.3">
      <c r="B197" s="128">
        <f>B196+0.01</f>
        <v>3.01</v>
      </c>
      <c r="C197" s="129" t="s">
        <v>21</v>
      </c>
      <c r="D197" s="131">
        <v>2</v>
      </c>
      <c r="E197" s="130" t="s">
        <v>8</v>
      </c>
      <c r="F197" s="14"/>
      <c r="G197" s="14">
        <f>+ROUND(D197*F197,2)</f>
        <v>0</v>
      </c>
      <c r="H197" s="127"/>
    </row>
    <row r="198" spans="2:8" x14ac:dyDescent="0.3">
      <c r="B198" s="128"/>
      <c r="C198" s="129"/>
      <c r="D198" s="131"/>
      <c r="E198" s="130" t="s">
        <v>167</v>
      </c>
      <c r="F198" s="14"/>
      <c r="G198" s="14"/>
      <c r="H198" s="127">
        <f>SUM(G197)</f>
        <v>0</v>
      </c>
    </row>
    <row r="199" spans="2:8" x14ac:dyDescent="0.3">
      <c r="B199" s="117"/>
      <c r="C199" s="132" t="s">
        <v>30</v>
      </c>
      <c r="D199" s="133"/>
      <c r="E199" s="134" t="s">
        <v>167</v>
      </c>
      <c r="F199" s="14"/>
      <c r="G199" s="14"/>
      <c r="H199" s="127"/>
    </row>
    <row r="200" spans="2:8" x14ac:dyDescent="0.3">
      <c r="B200" s="117"/>
      <c r="C200" s="135"/>
      <c r="D200" s="133"/>
      <c r="E200" s="134" t="s">
        <v>167</v>
      </c>
      <c r="F200" s="14"/>
      <c r="G200" s="14"/>
      <c r="H200" s="127"/>
    </row>
    <row r="201" spans="2:8" x14ac:dyDescent="0.3">
      <c r="B201" s="117"/>
      <c r="C201" s="132" t="s">
        <v>23</v>
      </c>
      <c r="D201" s="133"/>
      <c r="E201" s="134" t="s">
        <v>167</v>
      </c>
      <c r="F201" s="14"/>
      <c r="G201" s="14"/>
      <c r="H201" s="127"/>
    </row>
    <row r="202" spans="2:8" x14ac:dyDescent="0.3">
      <c r="B202" s="117"/>
      <c r="C202" s="135"/>
      <c r="D202" s="133"/>
      <c r="E202" s="134" t="s">
        <v>167</v>
      </c>
      <c r="F202" s="14"/>
      <c r="G202" s="14"/>
      <c r="H202" s="127"/>
    </row>
    <row r="203" spans="2:8" x14ac:dyDescent="0.3">
      <c r="B203" s="139"/>
      <c r="C203" s="140"/>
      <c r="D203" s="125"/>
      <c r="E203" s="126" t="s">
        <v>167</v>
      </c>
      <c r="F203" s="14"/>
      <c r="G203" s="14"/>
      <c r="H203" s="127"/>
    </row>
    <row r="204" spans="2:8" x14ac:dyDescent="0.3">
      <c r="B204" s="123">
        <v>1</v>
      </c>
      <c r="C204" s="124" t="s">
        <v>16</v>
      </c>
      <c r="D204" s="125"/>
      <c r="E204" s="126" t="s">
        <v>167</v>
      </c>
      <c r="F204" s="14"/>
      <c r="G204" s="14"/>
      <c r="H204" s="127"/>
    </row>
    <row r="205" spans="2:8" x14ac:dyDescent="0.3">
      <c r="B205" s="128">
        <f>B204+0.01</f>
        <v>1.01</v>
      </c>
      <c r="C205" s="129" t="s">
        <v>17</v>
      </c>
      <c r="D205" s="125">
        <v>1</v>
      </c>
      <c r="E205" s="130" t="s">
        <v>492</v>
      </c>
      <c r="F205" s="14"/>
      <c r="G205" s="14">
        <f>+ROUND(D205*F205,2)</f>
        <v>0</v>
      </c>
      <c r="H205" s="127"/>
    </row>
    <row r="206" spans="2:8" x14ac:dyDescent="0.3">
      <c r="B206" s="128"/>
      <c r="C206" s="129"/>
      <c r="D206" s="125"/>
      <c r="E206" s="130" t="s">
        <v>167</v>
      </c>
      <c r="F206" s="14"/>
      <c r="G206" s="14"/>
      <c r="H206" s="127">
        <f>SUM(G205)</f>
        <v>0</v>
      </c>
    </row>
    <row r="207" spans="2:8" x14ac:dyDescent="0.3">
      <c r="B207" s="136"/>
      <c r="C207" s="137"/>
      <c r="D207" s="138"/>
      <c r="E207" s="138" t="s">
        <v>167</v>
      </c>
      <c r="F207" s="14"/>
      <c r="G207" s="14"/>
      <c r="H207" s="127"/>
    </row>
    <row r="208" spans="2:8" ht="56.25" x14ac:dyDescent="0.3">
      <c r="B208" s="123">
        <v>2</v>
      </c>
      <c r="C208" s="124" t="s">
        <v>18</v>
      </c>
      <c r="D208" s="131"/>
      <c r="E208" s="126" t="s">
        <v>167</v>
      </c>
      <c r="F208" s="14"/>
      <c r="G208" s="14"/>
      <c r="H208" s="127"/>
    </row>
    <row r="209" spans="2:8" x14ac:dyDescent="0.3">
      <c r="B209" s="128">
        <f>B208+0.01</f>
        <v>2.0099999999999998</v>
      </c>
      <c r="C209" s="129" t="s">
        <v>19</v>
      </c>
      <c r="D209" s="131">
        <v>3</v>
      </c>
      <c r="E209" s="130" t="s">
        <v>8</v>
      </c>
      <c r="F209" s="14"/>
      <c r="G209" s="14">
        <f>+ROUND(D209*F209,2)</f>
        <v>0</v>
      </c>
      <c r="H209" s="127"/>
    </row>
    <row r="210" spans="2:8" x14ac:dyDescent="0.3">
      <c r="B210" s="128"/>
      <c r="C210" s="129"/>
      <c r="D210" s="131"/>
      <c r="E210" s="130" t="s">
        <v>167</v>
      </c>
      <c r="F210" s="14"/>
      <c r="G210" s="14"/>
      <c r="H210" s="127">
        <f>SUM(G209)</f>
        <v>0</v>
      </c>
    </row>
    <row r="211" spans="2:8" x14ac:dyDescent="0.3">
      <c r="B211" s="128"/>
      <c r="C211" s="129"/>
      <c r="D211" s="125"/>
      <c r="E211" s="130" t="s">
        <v>167</v>
      </c>
      <c r="F211" s="14"/>
      <c r="G211" s="14"/>
      <c r="H211" s="127"/>
    </row>
    <row r="212" spans="2:8" ht="56.25" x14ac:dyDescent="0.3">
      <c r="B212" s="123">
        <v>3</v>
      </c>
      <c r="C212" s="124" t="s">
        <v>20</v>
      </c>
      <c r="D212" s="131"/>
      <c r="E212" s="126" t="s">
        <v>167</v>
      </c>
      <c r="F212" s="14"/>
      <c r="G212" s="14"/>
      <c r="H212" s="127"/>
    </row>
    <row r="213" spans="2:8" x14ac:dyDescent="0.3">
      <c r="B213" s="128">
        <f>B212+0.01</f>
        <v>3.01</v>
      </c>
      <c r="C213" s="129" t="s">
        <v>21</v>
      </c>
      <c r="D213" s="131">
        <v>3</v>
      </c>
      <c r="E213" s="130" t="s">
        <v>8</v>
      </c>
      <c r="F213" s="14"/>
      <c r="G213" s="14">
        <f>+ROUND(D213*F213,2)</f>
        <v>0</v>
      </c>
      <c r="H213" s="127"/>
    </row>
    <row r="214" spans="2:8" x14ac:dyDescent="0.3">
      <c r="B214" s="128"/>
      <c r="C214" s="129"/>
      <c r="D214" s="131"/>
      <c r="E214" s="130" t="s">
        <v>167</v>
      </c>
      <c r="F214" s="14"/>
      <c r="G214" s="14"/>
      <c r="H214" s="127">
        <f>SUM(G213)</f>
        <v>0</v>
      </c>
    </row>
    <row r="215" spans="2:8" x14ac:dyDescent="0.3">
      <c r="B215" s="128"/>
      <c r="C215" s="129"/>
      <c r="D215" s="125"/>
      <c r="E215" s="130" t="s">
        <v>167</v>
      </c>
      <c r="F215" s="14"/>
      <c r="G215" s="14"/>
      <c r="H215" s="127"/>
    </row>
    <row r="216" spans="2:8" x14ac:dyDescent="0.3">
      <c r="B216" s="117"/>
      <c r="C216" s="132" t="s">
        <v>31</v>
      </c>
      <c r="D216" s="133"/>
      <c r="E216" s="134" t="s">
        <v>167</v>
      </c>
      <c r="F216" s="14"/>
      <c r="G216" s="14"/>
      <c r="H216" s="127"/>
    </row>
    <row r="217" spans="2:8" x14ac:dyDescent="0.3">
      <c r="B217" s="117"/>
      <c r="C217" s="135"/>
      <c r="D217" s="133"/>
      <c r="E217" s="134" t="s">
        <v>167</v>
      </c>
      <c r="F217" s="14"/>
      <c r="G217" s="14"/>
      <c r="H217" s="127"/>
    </row>
    <row r="218" spans="2:8" x14ac:dyDescent="0.3">
      <c r="B218" s="117"/>
      <c r="C218" s="132" t="s">
        <v>23</v>
      </c>
      <c r="D218" s="133"/>
      <c r="E218" s="134" t="s">
        <v>167</v>
      </c>
      <c r="F218" s="14"/>
      <c r="G218" s="14"/>
      <c r="H218" s="127"/>
    </row>
    <row r="219" spans="2:8" x14ac:dyDescent="0.3">
      <c r="B219" s="117"/>
      <c r="C219" s="135"/>
      <c r="D219" s="133"/>
      <c r="E219" s="134" t="s">
        <v>167</v>
      </c>
      <c r="F219" s="14"/>
      <c r="G219" s="14"/>
      <c r="H219" s="127"/>
    </row>
    <row r="220" spans="2:8" x14ac:dyDescent="0.3">
      <c r="B220" s="139"/>
      <c r="C220" s="140"/>
      <c r="D220" s="125"/>
      <c r="E220" s="126" t="s">
        <v>167</v>
      </c>
      <c r="F220" s="14"/>
      <c r="G220" s="14"/>
      <c r="H220" s="127"/>
    </row>
    <row r="221" spans="2:8" x14ac:dyDescent="0.3">
      <c r="B221" s="123">
        <v>1</v>
      </c>
      <c r="C221" s="124" t="s">
        <v>16</v>
      </c>
      <c r="D221" s="125"/>
      <c r="E221" s="126" t="s">
        <v>167</v>
      </c>
      <c r="F221" s="14"/>
      <c r="G221" s="14"/>
      <c r="H221" s="127"/>
    </row>
    <row r="222" spans="2:8" x14ac:dyDescent="0.3">
      <c r="B222" s="128">
        <f>B221+0.01</f>
        <v>1.01</v>
      </c>
      <c r="C222" s="129" t="s">
        <v>17</v>
      </c>
      <c r="D222" s="125">
        <v>1</v>
      </c>
      <c r="E222" s="130" t="s">
        <v>492</v>
      </c>
      <c r="F222" s="14"/>
      <c r="G222" s="14">
        <f>+ROUND(D222*F222,2)</f>
        <v>0</v>
      </c>
      <c r="H222" s="127"/>
    </row>
    <row r="223" spans="2:8" x14ac:dyDescent="0.3">
      <c r="B223" s="128"/>
      <c r="C223" s="129"/>
      <c r="D223" s="125"/>
      <c r="E223" s="130" t="s">
        <v>167</v>
      </c>
      <c r="F223" s="14"/>
      <c r="G223" s="14"/>
      <c r="H223" s="127">
        <f>SUM(G222)</f>
        <v>0</v>
      </c>
    </row>
    <row r="224" spans="2:8" x14ac:dyDescent="0.3">
      <c r="B224" s="136"/>
      <c r="C224" s="137"/>
      <c r="D224" s="138"/>
      <c r="E224" s="138" t="s">
        <v>167</v>
      </c>
      <c r="F224" s="14"/>
      <c r="G224" s="14"/>
      <c r="H224" s="127"/>
    </row>
    <row r="225" spans="2:8" ht="56.25" x14ac:dyDescent="0.3">
      <c r="B225" s="123">
        <v>2</v>
      </c>
      <c r="C225" s="124" t="s">
        <v>18</v>
      </c>
      <c r="D225" s="131"/>
      <c r="E225" s="126" t="s">
        <v>167</v>
      </c>
      <c r="F225" s="14"/>
      <c r="G225" s="14"/>
      <c r="H225" s="127"/>
    </row>
    <row r="226" spans="2:8" x14ac:dyDescent="0.3">
      <c r="B226" s="128">
        <f>B225+0.01</f>
        <v>2.0099999999999998</v>
      </c>
      <c r="C226" s="129" t="s">
        <v>19</v>
      </c>
      <c r="D226" s="131">
        <v>2</v>
      </c>
      <c r="E226" s="130" t="s">
        <v>8</v>
      </c>
      <c r="F226" s="14"/>
      <c r="G226" s="14">
        <f>+ROUND(D226*F226,2)</f>
        <v>0</v>
      </c>
      <c r="H226" s="127"/>
    </row>
    <row r="227" spans="2:8" x14ac:dyDescent="0.3">
      <c r="B227" s="128"/>
      <c r="C227" s="129"/>
      <c r="D227" s="131"/>
      <c r="E227" s="130" t="s">
        <v>167</v>
      </c>
      <c r="F227" s="14"/>
      <c r="G227" s="14"/>
      <c r="H227" s="127">
        <f>SUM(G226)</f>
        <v>0</v>
      </c>
    </row>
    <row r="228" spans="2:8" x14ac:dyDescent="0.3">
      <c r="B228" s="128"/>
      <c r="C228" s="129"/>
      <c r="D228" s="125"/>
      <c r="E228" s="130" t="s">
        <v>167</v>
      </c>
      <c r="F228" s="14"/>
      <c r="G228" s="14"/>
      <c r="H228" s="127"/>
    </row>
    <row r="229" spans="2:8" ht="56.25" x14ac:dyDescent="0.3">
      <c r="B229" s="123">
        <v>3</v>
      </c>
      <c r="C229" s="124" t="s">
        <v>20</v>
      </c>
      <c r="D229" s="131"/>
      <c r="E229" s="126" t="s">
        <v>167</v>
      </c>
      <c r="F229" s="14"/>
      <c r="G229" s="14"/>
      <c r="H229" s="127"/>
    </row>
    <row r="230" spans="2:8" x14ac:dyDescent="0.3">
      <c r="B230" s="128">
        <f>B229+0.01</f>
        <v>3.01</v>
      </c>
      <c r="C230" s="129" t="s">
        <v>21</v>
      </c>
      <c r="D230" s="131">
        <v>2</v>
      </c>
      <c r="E230" s="130" t="s">
        <v>8</v>
      </c>
      <c r="F230" s="14"/>
      <c r="G230" s="14">
        <f>+ROUND(D230*F230,2)</f>
        <v>0</v>
      </c>
      <c r="H230" s="127"/>
    </row>
    <row r="231" spans="2:8" x14ac:dyDescent="0.3">
      <c r="B231" s="128"/>
      <c r="C231" s="129"/>
      <c r="D231" s="131"/>
      <c r="E231" s="130" t="s">
        <v>167</v>
      </c>
      <c r="F231" s="14"/>
      <c r="G231" s="14"/>
      <c r="H231" s="127">
        <f>SUM(G230)</f>
        <v>0</v>
      </c>
    </row>
    <row r="232" spans="2:8" x14ac:dyDescent="0.3">
      <c r="B232" s="128"/>
      <c r="C232" s="129"/>
      <c r="D232" s="125"/>
      <c r="E232" s="130" t="s">
        <v>167</v>
      </c>
      <c r="F232" s="14"/>
      <c r="G232" s="14"/>
      <c r="H232" s="127"/>
    </row>
    <row r="233" spans="2:8" x14ac:dyDescent="0.3">
      <c r="B233" s="117"/>
      <c r="C233" s="132" t="s">
        <v>32</v>
      </c>
      <c r="D233" s="133"/>
      <c r="E233" s="134" t="s">
        <v>167</v>
      </c>
      <c r="F233" s="14"/>
      <c r="G233" s="14"/>
      <c r="H233" s="127"/>
    </row>
    <row r="234" spans="2:8" x14ac:dyDescent="0.3">
      <c r="B234" s="117"/>
      <c r="C234" s="135"/>
      <c r="D234" s="133"/>
      <c r="E234" s="134" t="s">
        <v>167</v>
      </c>
      <c r="F234" s="14"/>
      <c r="G234" s="14"/>
      <c r="H234" s="127"/>
    </row>
    <row r="235" spans="2:8" x14ac:dyDescent="0.3">
      <c r="B235" s="117"/>
      <c r="C235" s="132" t="s">
        <v>23</v>
      </c>
      <c r="D235" s="133"/>
      <c r="E235" s="134" t="s">
        <v>167</v>
      </c>
      <c r="F235" s="14"/>
      <c r="G235" s="14"/>
      <c r="H235" s="127"/>
    </row>
    <row r="236" spans="2:8" x14ac:dyDescent="0.3">
      <c r="B236" s="117"/>
      <c r="C236" s="135"/>
      <c r="D236" s="133"/>
      <c r="E236" s="134" t="s">
        <v>167</v>
      </c>
      <c r="F236" s="14"/>
      <c r="G236" s="14"/>
      <c r="H236" s="127"/>
    </row>
    <row r="237" spans="2:8" x14ac:dyDescent="0.3">
      <c r="B237" s="139"/>
      <c r="C237" s="140"/>
      <c r="D237" s="125"/>
      <c r="E237" s="126" t="s">
        <v>167</v>
      </c>
      <c r="F237" s="14"/>
      <c r="G237" s="14"/>
      <c r="H237" s="127"/>
    </row>
    <row r="238" spans="2:8" x14ac:dyDescent="0.3">
      <c r="B238" s="123">
        <v>1</v>
      </c>
      <c r="C238" s="124" t="s">
        <v>16</v>
      </c>
      <c r="D238" s="125"/>
      <c r="E238" s="126" t="s">
        <v>167</v>
      </c>
      <c r="F238" s="14"/>
      <c r="G238" s="14"/>
      <c r="H238" s="127"/>
    </row>
    <row r="239" spans="2:8" x14ac:dyDescent="0.3">
      <c r="B239" s="128">
        <f>B238+0.01</f>
        <v>1.01</v>
      </c>
      <c r="C239" s="129" t="s">
        <v>17</v>
      </c>
      <c r="D239" s="125">
        <v>1</v>
      </c>
      <c r="E239" s="130" t="s">
        <v>492</v>
      </c>
      <c r="F239" s="14"/>
      <c r="G239" s="14">
        <f>+ROUND(D239*F239,2)</f>
        <v>0</v>
      </c>
      <c r="H239" s="127">
        <f t="shared" ref="H239:H240" si="0">SUM(G238)</f>
        <v>0</v>
      </c>
    </row>
    <row r="240" spans="2:8" x14ac:dyDescent="0.3">
      <c r="B240" s="128"/>
      <c r="C240" s="129"/>
      <c r="D240" s="125"/>
      <c r="E240" s="130" t="s">
        <v>167</v>
      </c>
      <c r="F240" s="14"/>
      <c r="G240" s="14"/>
      <c r="H240" s="127">
        <f t="shared" si="0"/>
        <v>0</v>
      </c>
    </row>
    <row r="241" spans="2:8" x14ac:dyDescent="0.3">
      <c r="B241" s="136"/>
      <c r="C241" s="137"/>
      <c r="D241" s="138"/>
      <c r="E241" s="138" t="s">
        <v>167</v>
      </c>
      <c r="F241" s="14"/>
      <c r="G241" s="14"/>
      <c r="H241" s="127"/>
    </row>
    <row r="242" spans="2:8" ht="56.25" x14ac:dyDescent="0.3">
      <c r="B242" s="123">
        <v>2</v>
      </c>
      <c r="C242" s="124" t="s">
        <v>18</v>
      </c>
      <c r="D242" s="131"/>
      <c r="E242" s="126" t="s">
        <v>167</v>
      </c>
      <c r="F242" s="14"/>
      <c r="G242" s="14"/>
      <c r="H242" s="127"/>
    </row>
    <row r="243" spans="2:8" x14ac:dyDescent="0.3">
      <c r="B243" s="128">
        <f>B242+0.01</f>
        <v>2.0099999999999998</v>
      </c>
      <c r="C243" s="129" t="s">
        <v>19</v>
      </c>
      <c r="D243" s="131">
        <v>2</v>
      </c>
      <c r="E243" s="130" t="s">
        <v>8</v>
      </c>
      <c r="F243" s="14"/>
      <c r="G243" s="14">
        <f>+ROUND(D243*F243,2)</f>
        <v>0</v>
      </c>
      <c r="H243" s="127"/>
    </row>
    <row r="244" spans="2:8" x14ac:dyDescent="0.3">
      <c r="B244" s="128"/>
      <c r="C244" s="129"/>
      <c r="D244" s="131"/>
      <c r="E244" s="130" t="s">
        <v>167</v>
      </c>
      <c r="F244" s="14"/>
      <c r="G244" s="14"/>
      <c r="H244" s="127">
        <f>SUM(G243)</f>
        <v>0</v>
      </c>
    </row>
    <row r="245" spans="2:8" x14ac:dyDescent="0.3">
      <c r="B245" s="128"/>
      <c r="C245" s="129"/>
      <c r="D245" s="125"/>
      <c r="E245" s="130" t="s">
        <v>167</v>
      </c>
      <c r="F245" s="14"/>
      <c r="G245" s="14"/>
      <c r="H245" s="127"/>
    </row>
    <row r="246" spans="2:8" ht="56.25" x14ac:dyDescent="0.3">
      <c r="B246" s="123">
        <v>3</v>
      </c>
      <c r="C246" s="124" t="s">
        <v>20</v>
      </c>
      <c r="D246" s="131"/>
      <c r="E246" s="126" t="s">
        <v>167</v>
      </c>
      <c r="F246" s="14"/>
      <c r="G246" s="14"/>
      <c r="H246" s="127"/>
    </row>
    <row r="247" spans="2:8" x14ac:dyDescent="0.3">
      <c r="B247" s="128">
        <f>B246+0.01</f>
        <v>3.01</v>
      </c>
      <c r="C247" s="129" t="s">
        <v>21</v>
      </c>
      <c r="D247" s="131">
        <v>2</v>
      </c>
      <c r="E247" s="130" t="s">
        <v>8</v>
      </c>
      <c r="F247" s="14"/>
      <c r="G247" s="14">
        <f>+ROUND(D247*F247,2)</f>
        <v>0</v>
      </c>
      <c r="H247" s="127"/>
    </row>
    <row r="248" spans="2:8" x14ac:dyDescent="0.3">
      <c r="B248" s="128"/>
      <c r="C248" s="129"/>
      <c r="D248" s="131"/>
      <c r="E248" s="130" t="s">
        <v>167</v>
      </c>
      <c r="F248" s="14"/>
      <c r="G248" s="14"/>
      <c r="H248" s="127">
        <f>SUM(G247)</f>
        <v>0</v>
      </c>
    </row>
    <row r="249" spans="2:8" x14ac:dyDescent="0.3">
      <c r="B249" s="128"/>
      <c r="C249" s="129"/>
      <c r="D249" s="125"/>
      <c r="E249" s="130" t="s">
        <v>167</v>
      </c>
      <c r="F249" s="14"/>
      <c r="G249" s="14"/>
      <c r="H249" s="127"/>
    </row>
    <row r="250" spans="2:8" x14ac:dyDescent="0.3">
      <c r="B250" s="117"/>
      <c r="C250" s="132" t="s">
        <v>33</v>
      </c>
      <c r="D250" s="133"/>
      <c r="E250" s="134" t="s">
        <v>167</v>
      </c>
      <c r="F250" s="14"/>
      <c r="G250" s="14"/>
      <c r="H250" s="127"/>
    </row>
    <row r="251" spans="2:8" x14ac:dyDescent="0.3">
      <c r="B251" s="117"/>
      <c r="C251" s="135"/>
      <c r="D251" s="133"/>
      <c r="E251" s="134" t="s">
        <v>167</v>
      </c>
      <c r="F251" s="14"/>
      <c r="G251" s="14"/>
      <c r="H251" s="127"/>
    </row>
    <row r="252" spans="2:8" x14ac:dyDescent="0.3">
      <c r="B252" s="117"/>
      <c r="C252" s="132" t="s">
        <v>23</v>
      </c>
      <c r="D252" s="133"/>
      <c r="E252" s="134" t="s">
        <v>167</v>
      </c>
      <c r="F252" s="14"/>
      <c r="G252" s="14"/>
      <c r="H252" s="127"/>
    </row>
    <row r="253" spans="2:8" x14ac:dyDescent="0.3">
      <c r="B253" s="117"/>
      <c r="C253" s="135"/>
      <c r="D253" s="133"/>
      <c r="E253" s="134" t="s">
        <v>167</v>
      </c>
      <c r="F253" s="14"/>
      <c r="G253" s="14"/>
      <c r="H253" s="127"/>
    </row>
    <row r="254" spans="2:8" x14ac:dyDescent="0.3">
      <c r="B254" s="139"/>
      <c r="C254" s="140"/>
      <c r="D254" s="125"/>
      <c r="E254" s="126" t="s">
        <v>167</v>
      </c>
      <c r="F254" s="14"/>
      <c r="G254" s="14"/>
      <c r="H254" s="127"/>
    </row>
    <row r="255" spans="2:8" x14ac:dyDescent="0.3">
      <c r="B255" s="123">
        <v>1</v>
      </c>
      <c r="C255" s="124" t="s">
        <v>16</v>
      </c>
      <c r="D255" s="125"/>
      <c r="E255" s="126" t="s">
        <v>167</v>
      </c>
      <c r="F255" s="14"/>
      <c r="G255" s="14"/>
      <c r="H255" s="127"/>
    </row>
    <row r="256" spans="2:8" x14ac:dyDescent="0.3">
      <c r="B256" s="128">
        <f>B255+0.01</f>
        <v>1.01</v>
      </c>
      <c r="C256" s="129" t="s">
        <v>17</v>
      </c>
      <c r="D256" s="125">
        <v>1</v>
      </c>
      <c r="E256" s="130" t="s">
        <v>492</v>
      </c>
      <c r="F256" s="14"/>
      <c r="G256" s="14">
        <f>+ROUND(D256*F256,2)</f>
        <v>0</v>
      </c>
      <c r="H256" s="127"/>
    </row>
    <row r="257" spans="2:8" x14ac:dyDescent="0.3">
      <c r="B257" s="128"/>
      <c r="C257" s="129"/>
      <c r="D257" s="125"/>
      <c r="E257" s="130" t="s">
        <v>167</v>
      </c>
      <c r="F257" s="14"/>
      <c r="G257" s="14"/>
      <c r="H257" s="127">
        <f>SUM(G256)</f>
        <v>0</v>
      </c>
    </row>
    <row r="258" spans="2:8" x14ac:dyDescent="0.3">
      <c r="B258" s="136"/>
      <c r="C258" s="137"/>
      <c r="D258" s="138"/>
      <c r="E258" s="138" t="s">
        <v>167</v>
      </c>
      <c r="F258" s="14"/>
      <c r="G258" s="14"/>
      <c r="H258" s="127"/>
    </row>
    <row r="259" spans="2:8" ht="56.25" x14ac:dyDescent="0.3">
      <c r="B259" s="123">
        <v>2</v>
      </c>
      <c r="C259" s="124" t="s">
        <v>18</v>
      </c>
      <c r="D259" s="131"/>
      <c r="E259" s="126" t="s">
        <v>167</v>
      </c>
      <c r="F259" s="14"/>
      <c r="G259" s="14"/>
      <c r="H259" s="127"/>
    </row>
    <row r="260" spans="2:8" x14ac:dyDescent="0.3">
      <c r="B260" s="128">
        <f>B259+0.01</f>
        <v>2.0099999999999998</v>
      </c>
      <c r="C260" s="129" t="s">
        <v>19</v>
      </c>
      <c r="D260" s="131">
        <v>2</v>
      </c>
      <c r="E260" s="130" t="s">
        <v>8</v>
      </c>
      <c r="F260" s="14"/>
      <c r="G260" s="14">
        <f>+ROUND(D260*F260,2)</f>
        <v>0</v>
      </c>
      <c r="H260" s="127"/>
    </row>
    <row r="261" spans="2:8" x14ac:dyDescent="0.3">
      <c r="B261" s="128"/>
      <c r="C261" s="129"/>
      <c r="D261" s="131"/>
      <c r="E261" s="130" t="s">
        <v>167</v>
      </c>
      <c r="F261" s="14"/>
      <c r="G261" s="14"/>
      <c r="H261" s="127">
        <f>SUM(G260)</f>
        <v>0</v>
      </c>
    </row>
    <row r="262" spans="2:8" x14ac:dyDescent="0.3">
      <c r="B262" s="128"/>
      <c r="C262" s="129"/>
      <c r="D262" s="125"/>
      <c r="E262" s="130" t="s">
        <v>167</v>
      </c>
      <c r="F262" s="14"/>
      <c r="G262" s="14"/>
      <c r="H262" s="127"/>
    </row>
    <row r="263" spans="2:8" ht="56.25" x14ac:dyDescent="0.3">
      <c r="B263" s="123">
        <v>3</v>
      </c>
      <c r="C263" s="124" t="s">
        <v>20</v>
      </c>
      <c r="D263" s="131"/>
      <c r="E263" s="126" t="s">
        <v>167</v>
      </c>
      <c r="F263" s="14"/>
      <c r="G263" s="14"/>
      <c r="H263" s="127"/>
    </row>
    <row r="264" spans="2:8" x14ac:dyDescent="0.3">
      <c r="B264" s="128">
        <f>B263+0.01</f>
        <v>3.01</v>
      </c>
      <c r="C264" s="129" t="s">
        <v>21</v>
      </c>
      <c r="D264" s="131">
        <v>2</v>
      </c>
      <c r="E264" s="130" t="s">
        <v>8</v>
      </c>
      <c r="F264" s="14"/>
      <c r="G264" s="14">
        <f>+ROUND(D264*F264,2)</f>
        <v>0</v>
      </c>
      <c r="H264" s="127"/>
    </row>
    <row r="265" spans="2:8" x14ac:dyDescent="0.3">
      <c r="B265" s="128"/>
      <c r="C265" s="129"/>
      <c r="D265" s="131"/>
      <c r="E265" s="130" t="s">
        <v>167</v>
      </c>
      <c r="F265" s="14"/>
      <c r="G265" s="14"/>
      <c r="H265" s="127">
        <f>SUM(G264)</f>
        <v>0</v>
      </c>
    </row>
    <row r="266" spans="2:8" x14ac:dyDescent="0.3">
      <c r="B266" s="128"/>
      <c r="C266" s="129"/>
      <c r="D266" s="125"/>
      <c r="E266" s="130" t="s">
        <v>167</v>
      </c>
      <c r="F266" s="14"/>
      <c r="G266" s="14"/>
      <c r="H266" s="127"/>
    </row>
    <row r="267" spans="2:8" x14ac:dyDescent="0.3">
      <c r="B267" s="117"/>
      <c r="C267" s="132" t="s">
        <v>34</v>
      </c>
      <c r="D267" s="133"/>
      <c r="E267" s="134" t="s">
        <v>167</v>
      </c>
      <c r="F267" s="14"/>
      <c r="G267" s="14"/>
      <c r="H267" s="127"/>
    </row>
    <row r="268" spans="2:8" x14ac:dyDescent="0.3">
      <c r="B268" s="117"/>
      <c r="C268" s="135"/>
      <c r="D268" s="133"/>
      <c r="E268" s="134" t="s">
        <v>167</v>
      </c>
      <c r="F268" s="14"/>
      <c r="G268" s="14"/>
      <c r="H268" s="127"/>
    </row>
    <row r="269" spans="2:8" x14ac:dyDescent="0.3">
      <c r="B269" s="117"/>
      <c r="C269" s="132" t="s">
        <v>23</v>
      </c>
      <c r="D269" s="133"/>
      <c r="E269" s="134" t="s">
        <v>167</v>
      </c>
      <c r="F269" s="14"/>
      <c r="G269" s="14"/>
      <c r="H269" s="127"/>
    </row>
    <row r="270" spans="2:8" x14ac:dyDescent="0.3">
      <c r="B270" s="117"/>
      <c r="C270" s="135"/>
      <c r="D270" s="133"/>
      <c r="E270" s="134" t="s">
        <v>167</v>
      </c>
      <c r="F270" s="14"/>
      <c r="G270" s="14"/>
      <c r="H270" s="127"/>
    </row>
    <row r="271" spans="2:8" x14ac:dyDescent="0.3">
      <c r="B271" s="139"/>
      <c r="C271" s="140"/>
      <c r="D271" s="125"/>
      <c r="E271" s="126" t="s">
        <v>167</v>
      </c>
      <c r="F271" s="14"/>
      <c r="G271" s="14"/>
      <c r="H271" s="127"/>
    </row>
    <row r="272" spans="2:8" x14ac:dyDescent="0.3">
      <c r="B272" s="123">
        <v>1</v>
      </c>
      <c r="C272" s="124" t="s">
        <v>16</v>
      </c>
      <c r="D272" s="125"/>
      <c r="E272" s="126" t="s">
        <v>167</v>
      </c>
      <c r="F272" s="14"/>
      <c r="G272" s="14"/>
      <c r="H272" s="127"/>
    </row>
    <row r="273" spans="2:8" x14ac:dyDescent="0.3">
      <c r="B273" s="128">
        <f>B272+0.01</f>
        <v>1.01</v>
      </c>
      <c r="C273" s="129" t="s">
        <v>17</v>
      </c>
      <c r="D273" s="125">
        <v>1</v>
      </c>
      <c r="E273" s="130" t="s">
        <v>492</v>
      </c>
      <c r="F273" s="14"/>
      <c r="G273" s="14">
        <f>+ROUND(D273*F273,2)</f>
        <v>0</v>
      </c>
      <c r="H273" s="127"/>
    </row>
    <row r="274" spans="2:8" x14ac:dyDescent="0.3">
      <c r="B274" s="128"/>
      <c r="C274" s="129"/>
      <c r="D274" s="125"/>
      <c r="E274" s="130" t="s">
        <v>167</v>
      </c>
      <c r="F274" s="14"/>
      <c r="G274" s="14"/>
      <c r="H274" s="127">
        <f>SUM(G273)</f>
        <v>0</v>
      </c>
    </row>
    <row r="275" spans="2:8" x14ac:dyDescent="0.3">
      <c r="B275" s="136"/>
      <c r="C275" s="137"/>
      <c r="D275" s="138"/>
      <c r="E275" s="138" t="s">
        <v>167</v>
      </c>
      <c r="F275" s="14"/>
      <c r="G275" s="14"/>
      <c r="H275" s="127"/>
    </row>
    <row r="276" spans="2:8" ht="56.25" x14ac:dyDescent="0.3">
      <c r="B276" s="123">
        <v>2</v>
      </c>
      <c r="C276" s="124" t="s">
        <v>18</v>
      </c>
      <c r="D276" s="131"/>
      <c r="E276" s="126" t="s">
        <v>167</v>
      </c>
      <c r="F276" s="14"/>
      <c r="G276" s="14"/>
      <c r="H276" s="127"/>
    </row>
    <row r="277" spans="2:8" x14ac:dyDescent="0.3">
      <c r="B277" s="128">
        <f>B276+0.01</f>
        <v>2.0099999999999998</v>
      </c>
      <c r="C277" s="129" t="s">
        <v>19</v>
      </c>
      <c r="D277" s="131">
        <v>2</v>
      </c>
      <c r="E277" s="130" t="s">
        <v>8</v>
      </c>
      <c r="F277" s="14"/>
      <c r="G277" s="14">
        <f>+ROUND(D277*F277,2)</f>
        <v>0</v>
      </c>
      <c r="H277" s="127"/>
    </row>
    <row r="278" spans="2:8" x14ac:dyDescent="0.3">
      <c r="B278" s="128"/>
      <c r="C278" s="129"/>
      <c r="D278" s="131"/>
      <c r="E278" s="130" t="s">
        <v>167</v>
      </c>
      <c r="F278" s="14"/>
      <c r="G278" s="14"/>
      <c r="H278" s="127">
        <f>SUM(G277)</f>
        <v>0</v>
      </c>
    </row>
    <row r="279" spans="2:8" x14ac:dyDescent="0.3">
      <c r="B279" s="128"/>
      <c r="C279" s="129"/>
      <c r="D279" s="125"/>
      <c r="E279" s="130" t="s">
        <v>167</v>
      </c>
      <c r="F279" s="14"/>
      <c r="G279" s="14"/>
      <c r="H279" s="127"/>
    </row>
    <row r="280" spans="2:8" ht="56.25" x14ac:dyDescent="0.3">
      <c r="B280" s="123">
        <v>3</v>
      </c>
      <c r="C280" s="124" t="s">
        <v>20</v>
      </c>
      <c r="D280" s="131"/>
      <c r="E280" s="126" t="s">
        <v>167</v>
      </c>
      <c r="F280" s="14"/>
      <c r="G280" s="14"/>
      <c r="H280" s="127"/>
    </row>
    <row r="281" spans="2:8" x14ac:dyDescent="0.3">
      <c r="B281" s="128">
        <f>B280+0.01</f>
        <v>3.01</v>
      </c>
      <c r="C281" s="129" t="s">
        <v>21</v>
      </c>
      <c r="D281" s="131">
        <v>2</v>
      </c>
      <c r="E281" s="130" t="s">
        <v>8</v>
      </c>
      <c r="F281" s="14"/>
      <c r="G281" s="14">
        <f>+ROUND(D281*F281,2)</f>
        <v>0</v>
      </c>
      <c r="H281" s="127"/>
    </row>
    <row r="282" spans="2:8" x14ac:dyDescent="0.3">
      <c r="B282" s="128"/>
      <c r="C282" s="129"/>
      <c r="D282" s="131"/>
      <c r="E282" s="130" t="s">
        <v>167</v>
      </c>
      <c r="F282" s="14"/>
      <c r="G282" s="14"/>
      <c r="H282" s="127">
        <f>SUM(G281)</f>
        <v>0</v>
      </c>
    </row>
    <row r="283" spans="2:8" x14ac:dyDescent="0.3">
      <c r="B283" s="128"/>
      <c r="C283" s="129"/>
      <c r="D283" s="125"/>
      <c r="E283" s="130" t="s">
        <v>167</v>
      </c>
      <c r="F283" s="14"/>
      <c r="G283" s="14"/>
      <c r="H283" s="127"/>
    </row>
    <row r="284" spans="2:8" x14ac:dyDescent="0.3">
      <c r="B284" s="117"/>
      <c r="C284" s="132" t="s">
        <v>35</v>
      </c>
      <c r="D284" s="133"/>
      <c r="E284" s="134" t="s">
        <v>167</v>
      </c>
      <c r="F284" s="14"/>
      <c r="G284" s="14"/>
      <c r="H284" s="127"/>
    </row>
    <row r="285" spans="2:8" x14ac:dyDescent="0.3">
      <c r="B285" s="117"/>
      <c r="C285" s="135"/>
      <c r="D285" s="133"/>
      <c r="E285" s="134" t="s">
        <v>167</v>
      </c>
      <c r="F285" s="14"/>
      <c r="G285" s="14"/>
      <c r="H285" s="127"/>
    </row>
    <row r="286" spans="2:8" x14ac:dyDescent="0.3">
      <c r="B286" s="117"/>
      <c r="C286" s="132" t="s">
        <v>23</v>
      </c>
      <c r="D286" s="133"/>
      <c r="E286" s="134" t="s">
        <v>167</v>
      </c>
      <c r="F286" s="14"/>
      <c r="G286" s="14"/>
      <c r="H286" s="127"/>
    </row>
    <row r="287" spans="2:8" x14ac:dyDescent="0.3">
      <c r="B287" s="117"/>
      <c r="C287" s="135"/>
      <c r="D287" s="133"/>
      <c r="E287" s="134" t="s">
        <v>167</v>
      </c>
      <c r="F287" s="14"/>
      <c r="G287" s="14"/>
      <c r="H287" s="127"/>
    </row>
    <row r="288" spans="2:8" x14ac:dyDescent="0.3">
      <c r="B288" s="139"/>
      <c r="C288" s="140"/>
      <c r="D288" s="125"/>
      <c r="E288" s="126" t="s">
        <v>167</v>
      </c>
      <c r="F288" s="14"/>
      <c r="G288" s="14"/>
      <c r="H288" s="127"/>
    </row>
    <row r="289" spans="2:8" x14ac:dyDescent="0.3">
      <c r="B289" s="123">
        <v>1</v>
      </c>
      <c r="C289" s="124" t="s">
        <v>16</v>
      </c>
      <c r="D289" s="125"/>
      <c r="E289" s="126" t="s">
        <v>167</v>
      </c>
      <c r="F289" s="14"/>
      <c r="G289" s="14"/>
      <c r="H289" s="127"/>
    </row>
    <row r="290" spans="2:8" x14ac:dyDescent="0.3">
      <c r="B290" s="128">
        <f>B289+0.01</f>
        <v>1.01</v>
      </c>
      <c r="C290" s="129" t="s">
        <v>17</v>
      </c>
      <c r="D290" s="125">
        <v>1</v>
      </c>
      <c r="E290" s="130" t="s">
        <v>492</v>
      </c>
      <c r="F290" s="14"/>
      <c r="G290" s="14">
        <f>+ROUND(D290*F290,2)</f>
        <v>0</v>
      </c>
      <c r="H290" s="127"/>
    </row>
    <row r="291" spans="2:8" x14ac:dyDescent="0.3">
      <c r="B291" s="128"/>
      <c r="C291" s="129"/>
      <c r="D291" s="125"/>
      <c r="E291" s="130" t="s">
        <v>167</v>
      </c>
      <c r="F291" s="14"/>
      <c r="G291" s="14"/>
      <c r="H291" s="127">
        <f>SUM(G290)</f>
        <v>0</v>
      </c>
    </row>
    <row r="292" spans="2:8" x14ac:dyDescent="0.3">
      <c r="B292" s="136"/>
      <c r="C292" s="137"/>
      <c r="D292" s="138"/>
      <c r="E292" s="138" t="s">
        <v>167</v>
      </c>
      <c r="F292" s="14"/>
      <c r="G292" s="14"/>
      <c r="H292" s="127"/>
    </row>
    <row r="293" spans="2:8" ht="56.25" x14ac:dyDescent="0.3">
      <c r="B293" s="123">
        <v>2</v>
      </c>
      <c r="C293" s="124" t="s">
        <v>18</v>
      </c>
      <c r="D293" s="131"/>
      <c r="E293" s="126" t="s">
        <v>167</v>
      </c>
      <c r="F293" s="14"/>
      <c r="G293" s="14"/>
      <c r="H293" s="127"/>
    </row>
    <row r="294" spans="2:8" x14ac:dyDescent="0.3">
      <c r="B294" s="128">
        <f>B293+0.01</f>
        <v>2.0099999999999998</v>
      </c>
      <c r="C294" s="129" t="s">
        <v>19</v>
      </c>
      <c r="D294" s="131">
        <v>3</v>
      </c>
      <c r="E294" s="130" t="s">
        <v>8</v>
      </c>
      <c r="F294" s="14"/>
      <c r="G294" s="14">
        <f>+ROUND(D294*F294,2)</f>
        <v>0</v>
      </c>
      <c r="H294" s="127"/>
    </row>
    <row r="295" spans="2:8" x14ac:dyDescent="0.3">
      <c r="B295" s="128"/>
      <c r="C295" s="129"/>
      <c r="D295" s="131"/>
      <c r="E295" s="130" t="s">
        <v>167</v>
      </c>
      <c r="F295" s="14"/>
      <c r="G295" s="14"/>
      <c r="H295" s="127">
        <f>SUM(G294)</f>
        <v>0</v>
      </c>
    </row>
    <row r="296" spans="2:8" x14ac:dyDescent="0.3">
      <c r="B296" s="128"/>
      <c r="C296" s="129"/>
      <c r="D296" s="125"/>
      <c r="E296" s="130" t="s">
        <v>167</v>
      </c>
      <c r="F296" s="14"/>
      <c r="G296" s="14"/>
      <c r="H296" s="127"/>
    </row>
    <row r="297" spans="2:8" ht="56.25" x14ac:dyDescent="0.3">
      <c r="B297" s="123">
        <v>3</v>
      </c>
      <c r="C297" s="124" t="s">
        <v>20</v>
      </c>
      <c r="D297" s="131"/>
      <c r="E297" s="126" t="s">
        <v>167</v>
      </c>
      <c r="F297" s="14"/>
      <c r="G297" s="14"/>
      <c r="H297" s="127"/>
    </row>
    <row r="298" spans="2:8" x14ac:dyDescent="0.3">
      <c r="B298" s="128">
        <f>B297+0.01</f>
        <v>3.01</v>
      </c>
      <c r="C298" s="129" t="s">
        <v>21</v>
      </c>
      <c r="D298" s="131">
        <v>3</v>
      </c>
      <c r="E298" s="130" t="s">
        <v>8</v>
      </c>
      <c r="F298" s="14"/>
      <c r="G298" s="14">
        <f>+ROUND(D298*F298,2)</f>
        <v>0</v>
      </c>
      <c r="H298" s="127"/>
    </row>
    <row r="299" spans="2:8" x14ac:dyDescent="0.3">
      <c r="B299" s="128"/>
      <c r="C299" s="129"/>
      <c r="D299" s="131"/>
      <c r="E299" s="130" t="s">
        <v>167</v>
      </c>
      <c r="F299" s="14"/>
      <c r="G299" s="14"/>
      <c r="H299" s="127">
        <f>SUM(G298)</f>
        <v>0</v>
      </c>
    </row>
    <row r="300" spans="2:8" x14ac:dyDescent="0.3">
      <c r="B300" s="128"/>
      <c r="C300" s="129"/>
      <c r="D300" s="125"/>
      <c r="E300" s="130" t="s">
        <v>167</v>
      </c>
      <c r="F300" s="14"/>
      <c r="G300" s="14"/>
      <c r="H300" s="127"/>
    </row>
    <row r="301" spans="2:8" x14ac:dyDescent="0.3">
      <c r="B301" s="117"/>
      <c r="C301" s="132" t="s">
        <v>36</v>
      </c>
      <c r="D301" s="133"/>
      <c r="E301" s="134" t="s">
        <v>167</v>
      </c>
      <c r="F301" s="14"/>
      <c r="G301" s="14"/>
      <c r="H301" s="127"/>
    </row>
    <row r="302" spans="2:8" x14ac:dyDescent="0.3">
      <c r="B302" s="117"/>
      <c r="C302" s="135"/>
      <c r="D302" s="133"/>
      <c r="E302" s="134" t="s">
        <v>167</v>
      </c>
      <c r="F302" s="14"/>
      <c r="G302" s="14"/>
      <c r="H302" s="127"/>
    </row>
    <row r="303" spans="2:8" x14ac:dyDescent="0.3">
      <c r="B303" s="117"/>
      <c r="C303" s="132" t="s">
        <v>23</v>
      </c>
      <c r="D303" s="133"/>
      <c r="E303" s="134" t="s">
        <v>167</v>
      </c>
      <c r="F303" s="14"/>
      <c r="G303" s="14"/>
      <c r="H303" s="127"/>
    </row>
    <row r="304" spans="2:8" x14ac:dyDescent="0.3">
      <c r="B304" s="117"/>
      <c r="C304" s="135"/>
      <c r="D304" s="133"/>
      <c r="E304" s="134" t="s">
        <v>167</v>
      </c>
      <c r="F304" s="14"/>
      <c r="G304" s="14"/>
      <c r="H304" s="127"/>
    </row>
    <row r="305" spans="2:8" x14ac:dyDescent="0.3">
      <c r="B305" s="139"/>
      <c r="C305" s="140"/>
      <c r="D305" s="125"/>
      <c r="E305" s="126" t="s">
        <v>167</v>
      </c>
      <c r="F305" s="14"/>
      <c r="G305" s="14"/>
      <c r="H305" s="127"/>
    </row>
    <row r="306" spans="2:8" x14ac:dyDescent="0.3">
      <c r="B306" s="123">
        <v>1</v>
      </c>
      <c r="C306" s="124" t="s">
        <v>16</v>
      </c>
      <c r="D306" s="125"/>
      <c r="E306" s="126" t="s">
        <v>167</v>
      </c>
      <c r="F306" s="14"/>
      <c r="G306" s="14"/>
      <c r="H306" s="127"/>
    </row>
    <row r="307" spans="2:8" x14ac:dyDescent="0.3">
      <c r="B307" s="128">
        <f>B306+0.01</f>
        <v>1.01</v>
      </c>
      <c r="C307" s="129" t="s">
        <v>17</v>
      </c>
      <c r="D307" s="125">
        <v>1</v>
      </c>
      <c r="E307" s="130" t="s">
        <v>492</v>
      </c>
      <c r="F307" s="14"/>
      <c r="G307" s="14">
        <f>+ROUND(D307*F307,2)</f>
        <v>0</v>
      </c>
      <c r="H307" s="127"/>
    </row>
    <row r="308" spans="2:8" x14ac:dyDescent="0.3">
      <c r="B308" s="128"/>
      <c r="C308" s="129"/>
      <c r="D308" s="125"/>
      <c r="E308" s="130" t="s">
        <v>167</v>
      </c>
      <c r="F308" s="14"/>
      <c r="G308" s="14"/>
      <c r="H308" s="127">
        <f>SUM(G307)</f>
        <v>0</v>
      </c>
    </row>
    <row r="309" spans="2:8" x14ac:dyDescent="0.3">
      <c r="B309" s="136"/>
      <c r="C309" s="137"/>
      <c r="D309" s="138"/>
      <c r="E309" s="138" t="s">
        <v>167</v>
      </c>
      <c r="F309" s="14"/>
      <c r="G309" s="14"/>
      <c r="H309" s="127"/>
    </row>
    <row r="310" spans="2:8" ht="56.25" x14ac:dyDescent="0.3">
      <c r="B310" s="123">
        <v>2</v>
      </c>
      <c r="C310" s="124" t="s">
        <v>18</v>
      </c>
      <c r="D310" s="131"/>
      <c r="E310" s="126" t="s">
        <v>167</v>
      </c>
      <c r="F310" s="14"/>
      <c r="G310" s="14"/>
      <c r="H310" s="127"/>
    </row>
    <row r="311" spans="2:8" x14ac:dyDescent="0.3">
      <c r="B311" s="128">
        <f>B310+0.01</f>
        <v>2.0099999999999998</v>
      </c>
      <c r="C311" s="129" t="s">
        <v>19</v>
      </c>
      <c r="D311" s="131">
        <v>4</v>
      </c>
      <c r="E311" s="130" t="s">
        <v>8</v>
      </c>
      <c r="F311" s="14"/>
      <c r="G311" s="14">
        <f>+ROUND(D311*F311,2)</f>
        <v>0</v>
      </c>
      <c r="H311" s="127"/>
    </row>
    <row r="312" spans="2:8" x14ac:dyDescent="0.3">
      <c r="B312" s="128"/>
      <c r="C312" s="129"/>
      <c r="D312" s="131"/>
      <c r="E312" s="130" t="s">
        <v>167</v>
      </c>
      <c r="F312" s="14"/>
      <c r="G312" s="14"/>
      <c r="H312" s="127">
        <f>SUM(G311)</f>
        <v>0</v>
      </c>
    </row>
    <row r="313" spans="2:8" x14ac:dyDescent="0.3">
      <c r="B313" s="128"/>
      <c r="C313" s="129"/>
      <c r="D313" s="125"/>
      <c r="E313" s="130" t="s">
        <v>167</v>
      </c>
      <c r="F313" s="14"/>
      <c r="G313" s="14"/>
      <c r="H313" s="127"/>
    </row>
    <row r="314" spans="2:8" ht="56.25" x14ac:dyDescent="0.3">
      <c r="B314" s="123">
        <v>3</v>
      </c>
      <c r="C314" s="124" t="s">
        <v>20</v>
      </c>
      <c r="D314" s="131"/>
      <c r="E314" s="126" t="s">
        <v>167</v>
      </c>
      <c r="F314" s="14"/>
      <c r="G314" s="14"/>
      <c r="H314" s="127"/>
    </row>
    <row r="315" spans="2:8" x14ac:dyDescent="0.3">
      <c r="B315" s="128">
        <f>B314+0.01</f>
        <v>3.01</v>
      </c>
      <c r="C315" s="129" t="s">
        <v>21</v>
      </c>
      <c r="D315" s="131">
        <v>4</v>
      </c>
      <c r="E315" s="130" t="s">
        <v>8</v>
      </c>
      <c r="F315" s="14"/>
      <c r="G315" s="14">
        <f>+ROUND(D315*F315,2)</f>
        <v>0</v>
      </c>
      <c r="H315" s="127"/>
    </row>
    <row r="316" spans="2:8" x14ac:dyDescent="0.3">
      <c r="B316" s="128"/>
      <c r="C316" s="129"/>
      <c r="D316" s="131"/>
      <c r="E316" s="130" t="s">
        <v>167</v>
      </c>
      <c r="F316" s="14"/>
      <c r="G316" s="14"/>
      <c r="H316" s="127">
        <f>SUM(G315)</f>
        <v>0</v>
      </c>
    </row>
    <row r="317" spans="2:8" x14ac:dyDescent="0.3">
      <c r="B317" s="128"/>
      <c r="C317" s="129"/>
      <c r="D317" s="125"/>
      <c r="E317" s="130" t="s">
        <v>167</v>
      </c>
      <c r="F317" s="14"/>
      <c r="G317" s="14"/>
      <c r="H317" s="127"/>
    </row>
    <row r="318" spans="2:8" x14ac:dyDescent="0.3">
      <c r="B318" s="117"/>
      <c r="C318" s="132" t="s">
        <v>37</v>
      </c>
      <c r="D318" s="133"/>
      <c r="E318" s="134" t="s">
        <v>167</v>
      </c>
      <c r="F318" s="14"/>
      <c r="G318" s="14"/>
      <c r="H318" s="127"/>
    </row>
    <row r="319" spans="2:8" x14ac:dyDescent="0.3">
      <c r="B319" s="117"/>
      <c r="C319" s="135"/>
      <c r="D319" s="133"/>
      <c r="E319" s="134" t="s">
        <v>167</v>
      </c>
      <c r="F319" s="14"/>
      <c r="G319" s="14"/>
      <c r="H319" s="127"/>
    </row>
    <row r="320" spans="2:8" x14ac:dyDescent="0.3">
      <c r="B320" s="117"/>
      <c r="C320" s="132" t="s">
        <v>23</v>
      </c>
      <c r="D320" s="133"/>
      <c r="E320" s="134" t="s">
        <v>167</v>
      </c>
      <c r="F320" s="14"/>
      <c r="G320" s="14"/>
      <c r="H320" s="127"/>
    </row>
    <row r="321" spans="2:8" x14ac:dyDescent="0.3">
      <c r="B321" s="117"/>
      <c r="C321" s="135"/>
      <c r="D321" s="133"/>
      <c r="E321" s="134" t="s">
        <v>167</v>
      </c>
      <c r="F321" s="14"/>
      <c r="G321" s="14"/>
      <c r="H321" s="127"/>
    </row>
    <row r="322" spans="2:8" x14ac:dyDescent="0.3">
      <c r="B322" s="139"/>
      <c r="C322" s="140"/>
      <c r="D322" s="125"/>
      <c r="E322" s="126" t="s">
        <v>167</v>
      </c>
      <c r="F322" s="14"/>
      <c r="G322" s="14"/>
      <c r="H322" s="127"/>
    </row>
    <row r="323" spans="2:8" x14ac:dyDescent="0.3">
      <c r="B323" s="123">
        <v>1</v>
      </c>
      <c r="C323" s="124" t="s">
        <v>16</v>
      </c>
      <c r="D323" s="125"/>
      <c r="E323" s="126" t="s">
        <v>167</v>
      </c>
      <c r="F323" s="14"/>
      <c r="G323" s="14"/>
      <c r="H323" s="127"/>
    </row>
    <row r="324" spans="2:8" x14ac:dyDescent="0.3">
      <c r="B324" s="128">
        <f>B323+0.01</f>
        <v>1.01</v>
      </c>
      <c r="C324" s="129" t="s">
        <v>17</v>
      </c>
      <c r="D324" s="125">
        <v>1</v>
      </c>
      <c r="E324" s="130" t="s">
        <v>492</v>
      </c>
      <c r="F324" s="14"/>
      <c r="G324" s="14">
        <f>+ROUND(D324*F324,2)</f>
        <v>0</v>
      </c>
      <c r="H324" s="127"/>
    </row>
    <row r="325" spans="2:8" x14ac:dyDescent="0.3">
      <c r="B325" s="128"/>
      <c r="C325" s="129"/>
      <c r="D325" s="125"/>
      <c r="E325" s="130" t="s">
        <v>167</v>
      </c>
      <c r="F325" s="14"/>
      <c r="G325" s="14"/>
      <c r="H325" s="127">
        <f>SUM(G324)</f>
        <v>0</v>
      </c>
    </row>
    <row r="326" spans="2:8" x14ac:dyDescent="0.3">
      <c r="B326" s="136"/>
      <c r="C326" s="137"/>
      <c r="D326" s="138"/>
      <c r="E326" s="138" t="s">
        <v>167</v>
      </c>
      <c r="F326" s="14"/>
      <c r="G326" s="14"/>
      <c r="H326" s="127"/>
    </row>
    <row r="327" spans="2:8" ht="56.25" x14ac:dyDescent="0.3">
      <c r="B327" s="123">
        <v>2</v>
      </c>
      <c r="C327" s="124" t="s">
        <v>18</v>
      </c>
      <c r="D327" s="131"/>
      <c r="E327" s="126" t="s">
        <v>167</v>
      </c>
      <c r="F327" s="14"/>
      <c r="G327" s="14"/>
      <c r="H327" s="127"/>
    </row>
    <row r="328" spans="2:8" x14ac:dyDescent="0.3">
      <c r="B328" s="128">
        <f>B327+0.01</f>
        <v>2.0099999999999998</v>
      </c>
      <c r="C328" s="129" t="s">
        <v>19</v>
      </c>
      <c r="D328" s="131">
        <v>4</v>
      </c>
      <c r="E328" s="130" t="s">
        <v>8</v>
      </c>
      <c r="F328" s="14"/>
      <c r="G328" s="14">
        <f>+ROUND(D328*F328,2)</f>
        <v>0</v>
      </c>
      <c r="H328" s="127"/>
    </row>
    <row r="329" spans="2:8" x14ac:dyDescent="0.3">
      <c r="B329" s="128"/>
      <c r="C329" s="129"/>
      <c r="D329" s="131"/>
      <c r="E329" s="130" t="s">
        <v>167</v>
      </c>
      <c r="F329" s="14"/>
      <c r="G329" s="14"/>
      <c r="H329" s="127">
        <f>SUM(G328)</f>
        <v>0</v>
      </c>
    </row>
    <row r="330" spans="2:8" x14ac:dyDescent="0.3">
      <c r="B330" s="128"/>
      <c r="C330" s="129"/>
      <c r="D330" s="125"/>
      <c r="E330" s="130" t="s">
        <v>167</v>
      </c>
      <c r="F330" s="14"/>
      <c r="G330" s="14"/>
      <c r="H330" s="127"/>
    </row>
    <row r="331" spans="2:8" ht="56.25" x14ac:dyDescent="0.3">
      <c r="B331" s="123">
        <v>3</v>
      </c>
      <c r="C331" s="124" t="s">
        <v>20</v>
      </c>
      <c r="D331" s="131"/>
      <c r="E331" s="126" t="s">
        <v>167</v>
      </c>
      <c r="F331" s="14"/>
      <c r="G331" s="14"/>
      <c r="H331" s="127"/>
    </row>
    <row r="332" spans="2:8" x14ac:dyDescent="0.3">
      <c r="B332" s="128">
        <f>B331+0.01</f>
        <v>3.01</v>
      </c>
      <c r="C332" s="129" t="s">
        <v>21</v>
      </c>
      <c r="D332" s="131">
        <v>4</v>
      </c>
      <c r="E332" s="130" t="s">
        <v>8</v>
      </c>
      <c r="F332" s="14"/>
      <c r="G332" s="14">
        <f>+ROUND(D332*F332,2)</f>
        <v>0</v>
      </c>
      <c r="H332" s="127"/>
    </row>
    <row r="333" spans="2:8" x14ac:dyDescent="0.3">
      <c r="B333" s="128"/>
      <c r="C333" s="129"/>
      <c r="D333" s="131"/>
      <c r="E333" s="130" t="s">
        <v>167</v>
      </c>
      <c r="F333" s="14"/>
      <c r="G333" s="14"/>
      <c r="H333" s="127">
        <f>SUM(G332)</f>
        <v>0</v>
      </c>
    </row>
    <row r="334" spans="2:8" x14ac:dyDescent="0.3">
      <c r="B334" s="128"/>
      <c r="C334" s="129"/>
      <c r="D334" s="125"/>
      <c r="E334" s="130" t="s">
        <v>167</v>
      </c>
      <c r="F334" s="14"/>
      <c r="G334" s="14"/>
      <c r="H334" s="127"/>
    </row>
    <row r="335" spans="2:8" x14ac:dyDescent="0.3">
      <c r="B335" s="117"/>
      <c r="C335" s="132" t="s">
        <v>38</v>
      </c>
      <c r="D335" s="133"/>
      <c r="E335" s="134" t="s">
        <v>167</v>
      </c>
      <c r="F335" s="14"/>
      <c r="G335" s="14"/>
      <c r="H335" s="127"/>
    </row>
    <row r="336" spans="2:8" x14ac:dyDescent="0.3">
      <c r="B336" s="117"/>
      <c r="C336" s="135"/>
      <c r="D336" s="133"/>
      <c r="E336" s="134" t="s">
        <v>167</v>
      </c>
      <c r="F336" s="14"/>
      <c r="G336" s="14"/>
      <c r="H336" s="127"/>
    </row>
    <row r="337" spans="2:8" x14ac:dyDescent="0.3">
      <c r="B337" s="117"/>
      <c r="C337" s="132" t="s">
        <v>23</v>
      </c>
      <c r="D337" s="133"/>
      <c r="E337" s="134" t="s">
        <v>167</v>
      </c>
      <c r="F337" s="14"/>
      <c r="G337" s="14"/>
      <c r="H337" s="127"/>
    </row>
    <row r="338" spans="2:8" x14ac:dyDescent="0.3">
      <c r="B338" s="117"/>
      <c r="C338" s="135"/>
      <c r="D338" s="133"/>
      <c r="E338" s="134" t="s">
        <v>167</v>
      </c>
      <c r="F338" s="14"/>
      <c r="G338" s="14"/>
      <c r="H338" s="127"/>
    </row>
    <row r="339" spans="2:8" x14ac:dyDescent="0.3">
      <c r="B339" s="139"/>
      <c r="C339" s="140"/>
      <c r="D339" s="125"/>
      <c r="E339" s="126" t="s">
        <v>167</v>
      </c>
      <c r="F339" s="14"/>
      <c r="G339" s="14"/>
      <c r="H339" s="127"/>
    </row>
    <row r="340" spans="2:8" x14ac:dyDescent="0.3">
      <c r="B340" s="123">
        <v>1</v>
      </c>
      <c r="C340" s="124" t="s">
        <v>16</v>
      </c>
      <c r="D340" s="125"/>
      <c r="E340" s="126" t="s">
        <v>167</v>
      </c>
      <c r="F340" s="14"/>
      <c r="G340" s="14"/>
      <c r="H340" s="127"/>
    </row>
    <row r="341" spans="2:8" x14ac:dyDescent="0.3">
      <c r="B341" s="128">
        <f>B340+0.01</f>
        <v>1.01</v>
      </c>
      <c r="C341" s="129" t="s">
        <v>17</v>
      </c>
      <c r="D341" s="125">
        <v>1</v>
      </c>
      <c r="E341" s="130" t="s">
        <v>492</v>
      </c>
      <c r="F341" s="14"/>
      <c r="G341" s="14">
        <f>+ROUND(D341*F341,2)</f>
        <v>0</v>
      </c>
      <c r="H341" s="127"/>
    </row>
    <row r="342" spans="2:8" x14ac:dyDescent="0.3">
      <c r="B342" s="128"/>
      <c r="C342" s="129"/>
      <c r="D342" s="125"/>
      <c r="E342" s="130" t="s">
        <v>167</v>
      </c>
      <c r="F342" s="14"/>
      <c r="G342" s="14"/>
      <c r="H342" s="127">
        <f>SUM(G341)</f>
        <v>0</v>
      </c>
    </row>
    <row r="343" spans="2:8" x14ac:dyDescent="0.3">
      <c r="B343" s="136"/>
      <c r="C343" s="137"/>
      <c r="D343" s="138"/>
      <c r="E343" s="138" t="s">
        <v>167</v>
      </c>
      <c r="F343" s="14"/>
      <c r="G343" s="14"/>
      <c r="H343" s="127"/>
    </row>
    <row r="344" spans="2:8" ht="56.25" x14ac:dyDescent="0.3">
      <c r="B344" s="123">
        <v>2</v>
      </c>
      <c r="C344" s="124" t="s">
        <v>18</v>
      </c>
      <c r="D344" s="131"/>
      <c r="E344" s="126" t="s">
        <v>167</v>
      </c>
      <c r="F344" s="14"/>
      <c r="G344" s="14"/>
      <c r="H344" s="127"/>
    </row>
    <row r="345" spans="2:8" x14ac:dyDescent="0.3">
      <c r="B345" s="128">
        <f>B344+0.01</f>
        <v>2.0099999999999998</v>
      </c>
      <c r="C345" s="129" t="s">
        <v>19</v>
      </c>
      <c r="D345" s="131">
        <v>4</v>
      </c>
      <c r="E345" s="130" t="s">
        <v>8</v>
      </c>
      <c r="F345" s="14"/>
      <c r="G345" s="14">
        <f>+ROUND(D345*F345,2)</f>
        <v>0</v>
      </c>
      <c r="H345" s="127"/>
    </row>
    <row r="346" spans="2:8" x14ac:dyDescent="0.3">
      <c r="B346" s="128"/>
      <c r="C346" s="129"/>
      <c r="D346" s="131"/>
      <c r="E346" s="130" t="s">
        <v>167</v>
      </c>
      <c r="F346" s="14"/>
      <c r="G346" s="14"/>
      <c r="H346" s="127">
        <f>SUM(G345)</f>
        <v>0</v>
      </c>
    </row>
    <row r="347" spans="2:8" x14ac:dyDescent="0.3">
      <c r="B347" s="128"/>
      <c r="C347" s="129"/>
      <c r="D347" s="125"/>
      <c r="E347" s="130" t="s">
        <v>167</v>
      </c>
      <c r="F347" s="14"/>
      <c r="G347" s="14"/>
      <c r="H347" s="127"/>
    </row>
    <row r="348" spans="2:8" ht="56.25" x14ac:dyDescent="0.3">
      <c r="B348" s="123">
        <v>3</v>
      </c>
      <c r="C348" s="124" t="s">
        <v>20</v>
      </c>
      <c r="D348" s="131"/>
      <c r="E348" s="126" t="s">
        <v>167</v>
      </c>
      <c r="F348" s="14"/>
      <c r="G348" s="14"/>
      <c r="H348" s="127"/>
    </row>
    <row r="349" spans="2:8" x14ac:dyDescent="0.3">
      <c r="B349" s="128">
        <f>B348+0.01</f>
        <v>3.01</v>
      </c>
      <c r="C349" s="129" t="s">
        <v>21</v>
      </c>
      <c r="D349" s="131">
        <v>4</v>
      </c>
      <c r="E349" s="130" t="s">
        <v>8</v>
      </c>
      <c r="F349" s="14"/>
      <c r="G349" s="14">
        <f>+ROUND(D349*F349,2)</f>
        <v>0</v>
      </c>
      <c r="H349" s="127"/>
    </row>
    <row r="350" spans="2:8" x14ac:dyDescent="0.3">
      <c r="B350" s="128"/>
      <c r="C350" s="129"/>
      <c r="D350" s="131"/>
      <c r="E350" s="130" t="s">
        <v>167</v>
      </c>
      <c r="F350" s="14"/>
      <c r="G350" s="14"/>
      <c r="H350" s="127">
        <f>SUM(G349)</f>
        <v>0</v>
      </c>
    </row>
    <row r="351" spans="2:8" x14ac:dyDescent="0.3">
      <c r="B351" s="128"/>
      <c r="C351" s="129"/>
      <c r="D351" s="125"/>
      <c r="E351" s="130" t="s">
        <v>167</v>
      </c>
      <c r="F351" s="14"/>
      <c r="G351" s="14"/>
      <c r="H351" s="127"/>
    </row>
    <row r="352" spans="2:8" x14ac:dyDescent="0.3">
      <c r="B352" s="117"/>
      <c r="C352" s="132" t="s">
        <v>39</v>
      </c>
      <c r="D352" s="133"/>
      <c r="E352" s="134" t="s">
        <v>167</v>
      </c>
      <c r="F352" s="14"/>
      <c r="G352" s="14"/>
      <c r="H352" s="127"/>
    </row>
    <row r="353" spans="2:8" x14ac:dyDescent="0.3">
      <c r="B353" s="117"/>
      <c r="C353" s="135"/>
      <c r="D353" s="133"/>
      <c r="E353" s="134" t="s">
        <v>167</v>
      </c>
      <c r="F353" s="14"/>
      <c r="G353" s="14"/>
      <c r="H353" s="127"/>
    </row>
    <row r="354" spans="2:8" x14ac:dyDescent="0.3">
      <c r="B354" s="117"/>
      <c r="C354" s="132" t="s">
        <v>23</v>
      </c>
      <c r="D354" s="133"/>
      <c r="E354" s="134" t="s">
        <v>167</v>
      </c>
      <c r="F354" s="14"/>
      <c r="G354" s="14"/>
      <c r="H354" s="127"/>
    </row>
    <row r="355" spans="2:8" x14ac:dyDescent="0.3">
      <c r="B355" s="117"/>
      <c r="C355" s="135"/>
      <c r="D355" s="133"/>
      <c r="E355" s="134" t="s">
        <v>167</v>
      </c>
      <c r="F355" s="14"/>
      <c r="G355" s="14"/>
      <c r="H355" s="127"/>
    </row>
    <row r="356" spans="2:8" x14ac:dyDescent="0.3">
      <c r="B356" s="139"/>
      <c r="C356" s="140"/>
      <c r="D356" s="125"/>
      <c r="E356" s="126" t="s">
        <v>167</v>
      </c>
      <c r="F356" s="14"/>
      <c r="G356" s="14"/>
      <c r="H356" s="127"/>
    </row>
    <row r="357" spans="2:8" x14ac:dyDescent="0.3">
      <c r="B357" s="123">
        <v>1</v>
      </c>
      <c r="C357" s="124" t="s">
        <v>16</v>
      </c>
      <c r="D357" s="125"/>
      <c r="E357" s="126" t="s">
        <v>167</v>
      </c>
      <c r="F357" s="14"/>
      <c r="G357" s="14"/>
      <c r="H357" s="127"/>
    </row>
    <row r="358" spans="2:8" x14ac:dyDescent="0.3">
      <c r="B358" s="128">
        <f>B357+0.01</f>
        <v>1.01</v>
      </c>
      <c r="C358" s="129" t="s">
        <v>17</v>
      </c>
      <c r="D358" s="125">
        <v>1</v>
      </c>
      <c r="E358" s="130" t="s">
        <v>492</v>
      </c>
      <c r="F358" s="14"/>
      <c r="G358" s="14">
        <f>+ROUND(D358*F358,2)</f>
        <v>0</v>
      </c>
      <c r="H358" s="127"/>
    </row>
    <row r="359" spans="2:8" x14ac:dyDescent="0.3">
      <c r="B359" s="128"/>
      <c r="C359" s="129"/>
      <c r="D359" s="125"/>
      <c r="E359" s="130" t="s">
        <v>167</v>
      </c>
      <c r="F359" s="14"/>
      <c r="G359" s="14"/>
      <c r="H359" s="127">
        <f>SUM(G358)</f>
        <v>0</v>
      </c>
    </row>
    <row r="360" spans="2:8" x14ac:dyDescent="0.3">
      <c r="B360" s="136"/>
      <c r="C360" s="137"/>
      <c r="D360" s="138"/>
      <c r="E360" s="138" t="s">
        <v>167</v>
      </c>
      <c r="F360" s="14"/>
      <c r="G360" s="14"/>
      <c r="H360" s="127"/>
    </row>
    <row r="361" spans="2:8" ht="56.25" x14ac:dyDescent="0.3">
      <c r="B361" s="123">
        <v>2</v>
      </c>
      <c r="C361" s="124" t="s">
        <v>18</v>
      </c>
      <c r="D361" s="131"/>
      <c r="E361" s="126" t="s">
        <v>167</v>
      </c>
      <c r="F361" s="14"/>
      <c r="G361" s="14"/>
      <c r="H361" s="127"/>
    </row>
    <row r="362" spans="2:8" x14ac:dyDescent="0.3">
      <c r="B362" s="128">
        <f>B361+0.01</f>
        <v>2.0099999999999998</v>
      </c>
      <c r="C362" s="129" t="s">
        <v>19</v>
      </c>
      <c r="D362" s="131">
        <v>5</v>
      </c>
      <c r="E362" s="130" t="s">
        <v>8</v>
      </c>
      <c r="F362" s="14"/>
      <c r="G362" s="14">
        <f>+ROUND(D362*F362,2)</f>
        <v>0</v>
      </c>
      <c r="H362" s="127"/>
    </row>
    <row r="363" spans="2:8" x14ac:dyDescent="0.3">
      <c r="B363" s="128"/>
      <c r="C363" s="129"/>
      <c r="D363" s="131"/>
      <c r="E363" s="130" t="s">
        <v>167</v>
      </c>
      <c r="F363" s="14"/>
      <c r="G363" s="14"/>
      <c r="H363" s="127">
        <f>SUM(G362)</f>
        <v>0</v>
      </c>
    </row>
    <row r="364" spans="2:8" x14ac:dyDescent="0.3">
      <c r="B364" s="128"/>
      <c r="C364" s="129"/>
      <c r="D364" s="125"/>
      <c r="E364" s="130" t="s">
        <v>167</v>
      </c>
      <c r="F364" s="14"/>
      <c r="G364" s="14"/>
      <c r="H364" s="127"/>
    </row>
    <row r="365" spans="2:8" ht="56.25" x14ac:dyDescent="0.3">
      <c r="B365" s="123">
        <v>3</v>
      </c>
      <c r="C365" s="124" t="s">
        <v>20</v>
      </c>
      <c r="D365" s="131"/>
      <c r="E365" s="126" t="s">
        <v>167</v>
      </c>
      <c r="F365" s="14"/>
      <c r="G365" s="14"/>
      <c r="H365" s="127"/>
    </row>
    <row r="366" spans="2:8" x14ac:dyDescent="0.3">
      <c r="B366" s="128">
        <f>B365+0.01</f>
        <v>3.01</v>
      </c>
      <c r="C366" s="129" t="s">
        <v>21</v>
      </c>
      <c r="D366" s="131">
        <v>5</v>
      </c>
      <c r="E366" s="130" t="s">
        <v>8</v>
      </c>
      <c r="F366" s="14"/>
      <c r="G366" s="14">
        <f>+ROUND(D366*F366,2)</f>
        <v>0</v>
      </c>
      <c r="H366" s="127"/>
    </row>
    <row r="367" spans="2:8" x14ac:dyDescent="0.3">
      <c r="B367" s="128"/>
      <c r="C367" s="129"/>
      <c r="D367" s="131"/>
      <c r="E367" s="130" t="s">
        <v>167</v>
      </c>
      <c r="F367" s="14"/>
      <c r="G367" s="14"/>
      <c r="H367" s="127">
        <f>SUM(G366)</f>
        <v>0</v>
      </c>
    </row>
    <row r="368" spans="2:8" x14ac:dyDescent="0.3">
      <c r="B368" s="128"/>
      <c r="C368" s="129"/>
      <c r="D368" s="125"/>
      <c r="E368" s="130" t="s">
        <v>167</v>
      </c>
      <c r="F368" s="14"/>
      <c r="G368" s="14"/>
      <c r="H368" s="127"/>
    </row>
    <row r="369" spans="2:8" x14ac:dyDescent="0.3">
      <c r="B369" s="117"/>
      <c r="C369" s="132" t="s">
        <v>40</v>
      </c>
      <c r="D369" s="133"/>
      <c r="E369" s="134" t="s">
        <v>167</v>
      </c>
      <c r="F369" s="14"/>
      <c r="G369" s="14"/>
      <c r="H369" s="127"/>
    </row>
    <row r="370" spans="2:8" x14ac:dyDescent="0.3">
      <c r="B370" s="117"/>
      <c r="C370" s="135"/>
      <c r="D370" s="133"/>
      <c r="E370" s="134" t="s">
        <v>167</v>
      </c>
      <c r="F370" s="14"/>
      <c r="G370" s="14"/>
      <c r="H370" s="127"/>
    </row>
    <row r="371" spans="2:8" x14ac:dyDescent="0.3">
      <c r="B371" s="117"/>
      <c r="C371" s="132" t="s">
        <v>23</v>
      </c>
      <c r="D371" s="133"/>
      <c r="E371" s="134" t="s">
        <v>167</v>
      </c>
      <c r="F371" s="14"/>
      <c r="G371" s="14"/>
      <c r="H371" s="127"/>
    </row>
    <row r="372" spans="2:8" x14ac:dyDescent="0.3">
      <c r="B372" s="117"/>
      <c r="C372" s="135"/>
      <c r="D372" s="133"/>
      <c r="E372" s="134" t="s">
        <v>167</v>
      </c>
      <c r="F372" s="14"/>
      <c r="G372" s="14"/>
      <c r="H372" s="127"/>
    </row>
    <row r="373" spans="2:8" x14ac:dyDescent="0.3">
      <c r="B373" s="139"/>
      <c r="C373" s="140"/>
      <c r="D373" s="125"/>
      <c r="E373" s="126" t="s">
        <v>167</v>
      </c>
      <c r="F373" s="14"/>
      <c r="G373" s="14"/>
      <c r="H373" s="127"/>
    </row>
    <row r="374" spans="2:8" x14ac:dyDescent="0.3">
      <c r="B374" s="123">
        <v>1</v>
      </c>
      <c r="C374" s="124" t="s">
        <v>16</v>
      </c>
      <c r="D374" s="125"/>
      <c r="E374" s="126" t="s">
        <v>167</v>
      </c>
      <c r="F374" s="14"/>
      <c r="G374" s="14"/>
      <c r="H374" s="127"/>
    </row>
    <row r="375" spans="2:8" x14ac:dyDescent="0.3">
      <c r="B375" s="128">
        <f>B374+0.01</f>
        <v>1.01</v>
      </c>
      <c r="C375" s="129" t="s">
        <v>17</v>
      </c>
      <c r="D375" s="125">
        <v>1</v>
      </c>
      <c r="E375" s="130" t="s">
        <v>492</v>
      </c>
      <c r="F375" s="14"/>
      <c r="G375" s="14">
        <f>+ROUND(D375*F375,2)</f>
        <v>0</v>
      </c>
      <c r="H375" s="127"/>
    </row>
    <row r="376" spans="2:8" x14ac:dyDescent="0.3">
      <c r="B376" s="128"/>
      <c r="C376" s="129"/>
      <c r="D376" s="125"/>
      <c r="E376" s="130" t="s">
        <v>167</v>
      </c>
      <c r="F376" s="14"/>
      <c r="G376" s="14"/>
      <c r="H376" s="127">
        <f>SUM(G375)</f>
        <v>0</v>
      </c>
    </row>
    <row r="377" spans="2:8" x14ac:dyDescent="0.3">
      <c r="B377" s="136"/>
      <c r="C377" s="137"/>
      <c r="D377" s="138"/>
      <c r="E377" s="138" t="s">
        <v>167</v>
      </c>
      <c r="F377" s="14"/>
      <c r="G377" s="14"/>
      <c r="H377" s="127"/>
    </row>
    <row r="378" spans="2:8" ht="56.25" x14ac:dyDescent="0.3">
      <c r="B378" s="123">
        <v>2</v>
      </c>
      <c r="C378" s="124" t="s">
        <v>18</v>
      </c>
      <c r="D378" s="131"/>
      <c r="E378" s="126" t="s">
        <v>167</v>
      </c>
      <c r="F378" s="14"/>
      <c r="G378" s="14"/>
      <c r="H378" s="127"/>
    </row>
    <row r="379" spans="2:8" x14ac:dyDescent="0.3">
      <c r="B379" s="128">
        <f>B378+0.01</f>
        <v>2.0099999999999998</v>
      </c>
      <c r="C379" s="129" t="s">
        <v>19</v>
      </c>
      <c r="D379" s="131">
        <v>7</v>
      </c>
      <c r="E379" s="130" t="s">
        <v>8</v>
      </c>
      <c r="F379" s="14"/>
      <c r="G379" s="14">
        <f>+ROUND(D379*F379,2)</f>
        <v>0</v>
      </c>
      <c r="H379" s="127"/>
    </row>
    <row r="380" spans="2:8" x14ac:dyDescent="0.3">
      <c r="B380" s="128"/>
      <c r="C380" s="129"/>
      <c r="D380" s="131"/>
      <c r="E380" s="130" t="s">
        <v>167</v>
      </c>
      <c r="F380" s="14"/>
      <c r="G380" s="14"/>
      <c r="H380" s="127">
        <f>SUM(G379)</f>
        <v>0</v>
      </c>
    </row>
    <row r="381" spans="2:8" x14ac:dyDescent="0.3">
      <c r="B381" s="128"/>
      <c r="C381" s="129"/>
      <c r="D381" s="125"/>
      <c r="E381" s="130" t="s">
        <v>167</v>
      </c>
      <c r="F381" s="14"/>
      <c r="G381" s="14"/>
      <c r="H381" s="127"/>
    </row>
    <row r="382" spans="2:8" ht="56.25" x14ac:dyDescent="0.3">
      <c r="B382" s="123">
        <v>3</v>
      </c>
      <c r="C382" s="124" t="s">
        <v>20</v>
      </c>
      <c r="D382" s="131"/>
      <c r="E382" s="126" t="s">
        <v>167</v>
      </c>
      <c r="F382" s="14"/>
      <c r="G382" s="14"/>
      <c r="H382" s="127"/>
    </row>
    <row r="383" spans="2:8" x14ac:dyDescent="0.3">
      <c r="B383" s="128">
        <f>B382+0.01</f>
        <v>3.01</v>
      </c>
      <c r="C383" s="129" t="s">
        <v>21</v>
      </c>
      <c r="D383" s="131">
        <v>7</v>
      </c>
      <c r="E383" s="130" t="s">
        <v>8</v>
      </c>
      <c r="F383" s="14"/>
      <c r="G383" s="14">
        <f>+ROUND(D383*F383,2)</f>
        <v>0</v>
      </c>
      <c r="H383" s="127"/>
    </row>
    <row r="384" spans="2:8" x14ac:dyDescent="0.3">
      <c r="B384" s="128"/>
      <c r="C384" s="129"/>
      <c r="D384" s="131"/>
      <c r="E384" s="130" t="s">
        <v>167</v>
      </c>
      <c r="F384" s="14"/>
      <c r="G384" s="14"/>
      <c r="H384" s="127">
        <f>SUM(G383)</f>
        <v>0</v>
      </c>
    </row>
    <row r="385" spans="2:8" x14ac:dyDescent="0.3">
      <c r="B385" s="128"/>
      <c r="C385" s="129"/>
      <c r="D385" s="125"/>
      <c r="E385" s="130" t="s">
        <v>167</v>
      </c>
      <c r="F385" s="14"/>
      <c r="G385" s="14"/>
      <c r="H385" s="127"/>
    </row>
    <row r="386" spans="2:8" x14ac:dyDescent="0.3">
      <c r="B386" s="117"/>
      <c r="C386" s="132" t="s">
        <v>41</v>
      </c>
      <c r="D386" s="133"/>
      <c r="E386" s="134" t="s">
        <v>167</v>
      </c>
      <c r="F386" s="14"/>
      <c r="G386" s="14"/>
      <c r="H386" s="127"/>
    </row>
    <row r="387" spans="2:8" x14ac:dyDescent="0.3">
      <c r="B387" s="117"/>
      <c r="C387" s="135"/>
      <c r="D387" s="133"/>
      <c r="E387" s="134" t="s">
        <v>167</v>
      </c>
      <c r="F387" s="14"/>
      <c r="G387" s="14"/>
      <c r="H387" s="127"/>
    </row>
    <row r="388" spans="2:8" x14ac:dyDescent="0.3">
      <c r="B388" s="117"/>
      <c r="C388" s="132" t="s">
        <v>23</v>
      </c>
      <c r="D388" s="133"/>
      <c r="E388" s="134" t="s">
        <v>167</v>
      </c>
      <c r="F388" s="14"/>
      <c r="G388" s="14"/>
      <c r="H388" s="127"/>
    </row>
    <row r="389" spans="2:8" x14ac:dyDescent="0.3">
      <c r="B389" s="117"/>
      <c r="C389" s="135"/>
      <c r="D389" s="133"/>
      <c r="E389" s="134" t="s">
        <v>167</v>
      </c>
      <c r="F389" s="14"/>
      <c r="G389" s="14"/>
      <c r="H389" s="127"/>
    </row>
    <row r="390" spans="2:8" x14ac:dyDescent="0.3">
      <c r="B390" s="139"/>
      <c r="C390" s="140"/>
      <c r="D390" s="125"/>
      <c r="E390" s="126" t="s">
        <v>167</v>
      </c>
      <c r="F390" s="14"/>
      <c r="G390" s="14"/>
      <c r="H390" s="127"/>
    </row>
    <row r="391" spans="2:8" x14ac:dyDescent="0.3">
      <c r="B391" s="123">
        <v>1</v>
      </c>
      <c r="C391" s="124" t="s">
        <v>16</v>
      </c>
      <c r="D391" s="125"/>
      <c r="E391" s="126" t="s">
        <v>167</v>
      </c>
      <c r="F391" s="14"/>
      <c r="G391" s="14"/>
      <c r="H391" s="127"/>
    </row>
    <row r="392" spans="2:8" x14ac:dyDescent="0.3">
      <c r="B392" s="128">
        <f>B391+0.01</f>
        <v>1.01</v>
      </c>
      <c r="C392" s="129" t="s">
        <v>17</v>
      </c>
      <c r="D392" s="125">
        <v>1</v>
      </c>
      <c r="E392" s="130" t="s">
        <v>492</v>
      </c>
      <c r="F392" s="14"/>
      <c r="G392" s="14">
        <f>+ROUND(D392*F392,2)</f>
        <v>0</v>
      </c>
      <c r="H392" s="127"/>
    </row>
    <row r="393" spans="2:8" x14ac:dyDescent="0.3">
      <c r="B393" s="128"/>
      <c r="C393" s="129"/>
      <c r="D393" s="125"/>
      <c r="E393" s="130" t="s">
        <v>167</v>
      </c>
      <c r="F393" s="14"/>
      <c r="G393" s="14"/>
      <c r="H393" s="127">
        <f>SUM(G392)</f>
        <v>0</v>
      </c>
    </row>
    <row r="394" spans="2:8" x14ac:dyDescent="0.3">
      <c r="B394" s="136"/>
      <c r="C394" s="137"/>
      <c r="D394" s="138"/>
      <c r="E394" s="138" t="s">
        <v>167</v>
      </c>
      <c r="F394" s="14"/>
      <c r="G394" s="14"/>
      <c r="H394" s="127"/>
    </row>
    <row r="395" spans="2:8" ht="56.25" x14ac:dyDescent="0.3">
      <c r="B395" s="123">
        <v>2</v>
      </c>
      <c r="C395" s="124" t="s">
        <v>18</v>
      </c>
      <c r="D395" s="131"/>
      <c r="E395" s="126" t="s">
        <v>167</v>
      </c>
      <c r="F395" s="14"/>
      <c r="G395" s="14"/>
      <c r="H395" s="127"/>
    </row>
    <row r="396" spans="2:8" x14ac:dyDescent="0.3">
      <c r="B396" s="128">
        <f>B395+0.01</f>
        <v>2.0099999999999998</v>
      </c>
      <c r="C396" s="129" t="s">
        <v>19</v>
      </c>
      <c r="D396" s="131">
        <f>5+8+6</f>
        <v>19</v>
      </c>
      <c r="E396" s="130" t="s">
        <v>8</v>
      </c>
      <c r="F396" s="14"/>
      <c r="G396" s="14">
        <f>+ROUND(D396*F396,2)</f>
        <v>0</v>
      </c>
      <c r="H396" s="127"/>
    </row>
    <row r="397" spans="2:8" x14ac:dyDescent="0.3">
      <c r="B397" s="128"/>
      <c r="C397" s="129"/>
      <c r="D397" s="131"/>
      <c r="E397" s="130" t="s">
        <v>167</v>
      </c>
      <c r="F397" s="14"/>
      <c r="G397" s="14"/>
      <c r="H397" s="127">
        <f>SUM(G396)</f>
        <v>0</v>
      </c>
    </row>
    <row r="398" spans="2:8" x14ac:dyDescent="0.3">
      <c r="B398" s="128"/>
      <c r="C398" s="129"/>
      <c r="D398" s="125"/>
      <c r="E398" s="130" t="s">
        <v>167</v>
      </c>
      <c r="F398" s="14"/>
      <c r="G398" s="14"/>
      <c r="H398" s="127"/>
    </row>
    <row r="399" spans="2:8" ht="56.25" x14ac:dyDescent="0.3">
      <c r="B399" s="123">
        <v>3</v>
      </c>
      <c r="C399" s="124" t="s">
        <v>20</v>
      </c>
      <c r="D399" s="131"/>
      <c r="E399" s="126" t="s">
        <v>167</v>
      </c>
      <c r="F399" s="14"/>
      <c r="G399" s="14"/>
      <c r="H399" s="127"/>
    </row>
    <row r="400" spans="2:8" x14ac:dyDescent="0.3">
      <c r="B400" s="128">
        <f>B399+0.01</f>
        <v>3.01</v>
      </c>
      <c r="C400" s="129" t="s">
        <v>21</v>
      </c>
      <c r="D400" s="131">
        <v>19</v>
      </c>
      <c r="E400" s="130" t="s">
        <v>8</v>
      </c>
      <c r="F400" s="14"/>
      <c r="G400" s="14">
        <f>+ROUND(D400*F400,2)</f>
        <v>0</v>
      </c>
      <c r="H400" s="127"/>
    </row>
    <row r="401" spans="2:8" x14ac:dyDescent="0.3">
      <c r="B401" s="128"/>
      <c r="C401" s="129"/>
      <c r="D401" s="131"/>
      <c r="E401" s="130" t="s">
        <v>167</v>
      </c>
      <c r="F401" s="14"/>
      <c r="G401" s="14"/>
      <c r="H401" s="127">
        <f>SUM(G400)</f>
        <v>0</v>
      </c>
    </row>
    <row r="402" spans="2:8" x14ac:dyDescent="0.3">
      <c r="B402" s="128"/>
      <c r="C402" s="129"/>
      <c r="D402" s="125"/>
      <c r="E402" s="130" t="s">
        <v>167</v>
      </c>
      <c r="F402" s="14"/>
      <c r="G402" s="14"/>
      <c r="H402" s="127"/>
    </row>
    <row r="403" spans="2:8" x14ac:dyDescent="0.3">
      <c r="B403" s="117"/>
      <c r="C403" s="132" t="s">
        <v>42</v>
      </c>
      <c r="D403" s="133"/>
      <c r="E403" s="134" t="s">
        <v>167</v>
      </c>
      <c r="F403" s="14"/>
      <c r="G403" s="14"/>
      <c r="H403" s="127"/>
    </row>
    <row r="404" spans="2:8" x14ac:dyDescent="0.3">
      <c r="B404" s="117"/>
      <c r="C404" s="135"/>
      <c r="D404" s="133"/>
      <c r="E404" s="134" t="s">
        <v>167</v>
      </c>
      <c r="F404" s="14"/>
      <c r="G404" s="14"/>
      <c r="H404" s="127"/>
    </row>
    <row r="405" spans="2:8" x14ac:dyDescent="0.3">
      <c r="B405" s="117"/>
      <c r="C405" s="132" t="s">
        <v>23</v>
      </c>
      <c r="D405" s="133"/>
      <c r="E405" s="134" t="s">
        <v>167</v>
      </c>
      <c r="F405" s="14"/>
      <c r="G405" s="14"/>
      <c r="H405" s="127"/>
    </row>
    <row r="406" spans="2:8" x14ac:dyDescent="0.3">
      <c r="B406" s="117"/>
      <c r="C406" s="135"/>
      <c r="D406" s="133"/>
      <c r="E406" s="134" t="s">
        <v>167</v>
      </c>
      <c r="F406" s="14"/>
      <c r="G406" s="14"/>
      <c r="H406" s="127"/>
    </row>
    <row r="407" spans="2:8" x14ac:dyDescent="0.3">
      <c r="B407" s="139"/>
      <c r="C407" s="140"/>
      <c r="D407" s="125"/>
      <c r="E407" s="126" t="s">
        <v>167</v>
      </c>
      <c r="F407" s="14"/>
      <c r="G407" s="14"/>
      <c r="H407" s="127"/>
    </row>
    <row r="408" spans="2:8" x14ac:dyDescent="0.3">
      <c r="B408" s="123">
        <v>1</v>
      </c>
      <c r="C408" s="124" t="s">
        <v>16</v>
      </c>
      <c r="D408" s="125"/>
      <c r="E408" s="126" t="s">
        <v>167</v>
      </c>
      <c r="F408" s="14"/>
      <c r="G408" s="14"/>
      <c r="H408" s="127"/>
    </row>
    <row r="409" spans="2:8" x14ac:dyDescent="0.3">
      <c r="B409" s="128">
        <f>B408+0.01</f>
        <v>1.01</v>
      </c>
      <c r="C409" s="129" t="s">
        <v>17</v>
      </c>
      <c r="D409" s="125">
        <v>1</v>
      </c>
      <c r="E409" s="130" t="s">
        <v>492</v>
      </c>
      <c r="F409" s="14"/>
      <c r="G409" s="14">
        <f>+ROUND(D409*F409,2)</f>
        <v>0</v>
      </c>
      <c r="H409" s="127"/>
    </row>
    <row r="410" spans="2:8" x14ac:dyDescent="0.3">
      <c r="B410" s="128"/>
      <c r="C410" s="129"/>
      <c r="D410" s="125"/>
      <c r="E410" s="130" t="s">
        <v>167</v>
      </c>
      <c r="F410" s="14"/>
      <c r="G410" s="14"/>
      <c r="H410" s="127">
        <f>SUM(G409)</f>
        <v>0</v>
      </c>
    </row>
    <row r="411" spans="2:8" x14ac:dyDescent="0.3">
      <c r="B411" s="136"/>
      <c r="C411" s="137"/>
      <c r="D411" s="138"/>
      <c r="E411" s="138" t="s">
        <v>167</v>
      </c>
      <c r="F411" s="14"/>
      <c r="G411" s="14"/>
      <c r="H411" s="127"/>
    </row>
    <row r="412" spans="2:8" ht="56.25" x14ac:dyDescent="0.3">
      <c r="B412" s="123">
        <v>2</v>
      </c>
      <c r="C412" s="124" t="s">
        <v>18</v>
      </c>
      <c r="D412" s="131"/>
      <c r="E412" s="126" t="s">
        <v>167</v>
      </c>
      <c r="F412" s="14"/>
      <c r="G412" s="14"/>
      <c r="H412" s="127"/>
    </row>
    <row r="413" spans="2:8" x14ac:dyDescent="0.3">
      <c r="B413" s="128">
        <f>B412+0.01</f>
        <v>2.0099999999999998</v>
      </c>
      <c r="C413" s="129" t="s">
        <v>19</v>
      </c>
      <c r="D413" s="131">
        <f>1+2+16</f>
        <v>19</v>
      </c>
      <c r="E413" s="130" t="s">
        <v>8</v>
      </c>
      <c r="F413" s="14"/>
      <c r="G413" s="14">
        <f>+ROUND(D413*F413,2)</f>
        <v>0</v>
      </c>
      <c r="H413" s="127"/>
    </row>
    <row r="414" spans="2:8" x14ac:dyDescent="0.3">
      <c r="B414" s="128"/>
      <c r="C414" s="129"/>
      <c r="D414" s="131"/>
      <c r="E414" s="130" t="s">
        <v>167</v>
      </c>
      <c r="F414" s="14"/>
      <c r="G414" s="14"/>
      <c r="H414" s="127">
        <f>SUM(G413)</f>
        <v>0</v>
      </c>
    </row>
    <row r="415" spans="2:8" x14ac:dyDescent="0.3">
      <c r="B415" s="128"/>
      <c r="C415" s="129"/>
      <c r="D415" s="125"/>
      <c r="E415" s="130" t="s">
        <v>167</v>
      </c>
      <c r="F415" s="14"/>
      <c r="G415" s="14"/>
      <c r="H415" s="127"/>
    </row>
    <row r="416" spans="2:8" ht="56.25" x14ac:dyDescent="0.3">
      <c r="B416" s="123">
        <v>3</v>
      </c>
      <c r="C416" s="124" t="s">
        <v>20</v>
      </c>
      <c r="D416" s="131"/>
      <c r="E416" s="126" t="s">
        <v>167</v>
      </c>
      <c r="F416" s="14"/>
      <c r="G416" s="14"/>
      <c r="H416" s="127"/>
    </row>
    <row r="417" spans="2:8" x14ac:dyDescent="0.3">
      <c r="B417" s="128">
        <f>B416+0.01</f>
        <v>3.01</v>
      </c>
      <c r="C417" s="129" t="s">
        <v>21</v>
      </c>
      <c r="D417" s="131">
        <v>19</v>
      </c>
      <c r="E417" s="130" t="s">
        <v>8</v>
      </c>
      <c r="F417" s="14"/>
      <c r="G417" s="14">
        <f>+ROUND(D417*F417,2)</f>
        <v>0</v>
      </c>
      <c r="H417" s="127"/>
    </row>
    <row r="418" spans="2:8" x14ac:dyDescent="0.3">
      <c r="B418" s="128"/>
      <c r="C418" s="129"/>
      <c r="D418" s="131"/>
      <c r="E418" s="130" t="s">
        <v>167</v>
      </c>
      <c r="F418" s="14"/>
      <c r="G418" s="14"/>
      <c r="H418" s="127">
        <f>SUM(G417)</f>
        <v>0</v>
      </c>
    </row>
    <row r="419" spans="2:8" x14ac:dyDescent="0.3">
      <c r="B419" s="128"/>
      <c r="C419" s="129"/>
      <c r="D419" s="125"/>
      <c r="E419" s="130" t="s">
        <v>167</v>
      </c>
      <c r="F419" s="14"/>
      <c r="G419" s="14"/>
      <c r="H419" s="127"/>
    </row>
    <row r="420" spans="2:8" x14ac:dyDescent="0.3">
      <c r="B420" s="128"/>
      <c r="C420" s="132" t="s">
        <v>43</v>
      </c>
      <c r="D420" s="125"/>
      <c r="E420" s="130" t="s">
        <v>167</v>
      </c>
      <c r="F420" s="14"/>
      <c r="G420" s="14"/>
      <c r="H420" s="127"/>
    </row>
    <row r="421" spans="2:8" x14ac:dyDescent="0.3">
      <c r="B421" s="128"/>
      <c r="C421" s="129"/>
      <c r="D421" s="125"/>
      <c r="E421" s="130" t="s">
        <v>167</v>
      </c>
      <c r="F421" s="14"/>
      <c r="G421" s="14"/>
      <c r="H421" s="127"/>
    </row>
    <row r="422" spans="2:8" x14ac:dyDescent="0.3">
      <c r="B422" s="128"/>
      <c r="C422" s="129"/>
      <c r="D422" s="125"/>
      <c r="E422" s="130" t="s">
        <v>167</v>
      </c>
      <c r="F422" s="14"/>
      <c r="G422" s="14"/>
      <c r="H422" s="127"/>
    </row>
    <row r="423" spans="2:8" ht="56.25" x14ac:dyDescent="0.3">
      <c r="B423" s="123">
        <v>1</v>
      </c>
      <c r="C423" s="124" t="s">
        <v>44</v>
      </c>
      <c r="D423" s="125"/>
      <c r="E423" s="130" t="s">
        <v>167</v>
      </c>
      <c r="F423" s="14"/>
      <c r="G423" s="14"/>
      <c r="H423" s="127"/>
    </row>
    <row r="424" spans="2:8" x14ac:dyDescent="0.3">
      <c r="B424" s="128">
        <f>B423+0.01</f>
        <v>1.01</v>
      </c>
      <c r="C424" s="129" t="s">
        <v>45</v>
      </c>
      <c r="D424" s="131">
        <f>36+27+310+40.31</f>
        <v>413.31</v>
      </c>
      <c r="E424" s="130" t="s">
        <v>129</v>
      </c>
      <c r="F424" s="141"/>
      <c r="G424" s="14">
        <f>+D424*F424</f>
        <v>0</v>
      </c>
      <c r="H424" s="127"/>
    </row>
    <row r="425" spans="2:8" x14ac:dyDescent="0.3">
      <c r="B425" s="128">
        <f t="shared" ref="B425:B430" si="1">B424+0.01</f>
        <v>1.02</v>
      </c>
      <c r="C425" s="129" t="s">
        <v>46</v>
      </c>
      <c r="D425" s="131">
        <f>24.36+57.03+74.41+128+51+155+50+85+33+80+45+96+15+18+60+60+60+48</f>
        <v>1139.8</v>
      </c>
      <c r="E425" s="130" t="s">
        <v>129</v>
      </c>
      <c r="F425" s="141"/>
      <c r="G425" s="14">
        <f t="shared" ref="G425:G430" si="2">+D425*F425</f>
        <v>0</v>
      </c>
      <c r="H425" s="127"/>
    </row>
    <row r="426" spans="2:8" x14ac:dyDescent="0.3">
      <c r="B426" s="128">
        <f t="shared" si="1"/>
        <v>1.03</v>
      </c>
      <c r="C426" s="129" t="s">
        <v>47</v>
      </c>
      <c r="D426" s="131">
        <f>33.64+16.12+48.16+27+27+128.22</f>
        <v>280.14</v>
      </c>
      <c r="E426" s="130" t="s">
        <v>129</v>
      </c>
      <c r="F426" s="141"/>
      <c r="G426" s="14">
        <f t="shared" si="2"/>
        <v>0</v>
      </c>
      <c r="H426" s="127"/>
    </row>
    <row r="427" spans="2:8" x14ac:dyDescent="0.3">
      <c r="B427" s="128">
        <f t="shared" si="1"/>
        <v>1.04</v>
      </c>
      <c r="C427" s="129" t="s">
        <v>48</v>
      </c>
      <c r="D427" s="131">
        <f>49+57.36+83.26</f>
        <v>189.62</v>
      </c>
      <c r="E427" s="130" t="s">
        <v>129</v>
      </c>
      <c r="F427" s="141"/>
      <c r="G427" s="14">
        <f t="shared" si="2"/>
        <v>0</v>
      </c>
      <c r="H427" s="127"/>
    </row>
    <row r="428" spans="2:8" x14ac:dyDescent="0.3">
      <c r="B428" s="128">
        <f t="shared" si="1"/>
        <v>1.05</v>
      </c>
      <c r="C428" s="129" t="s">
        <v>49</v>
      </c>
      <c r="D428" s="125">
        <v>76.709999999999994</v>
      </c>
      <c r="E428" s="130" t="s">
        <v>129</v>
      </c>
      <c r="F428" s="141"/>
      <c r="G428" s="14">
        <f t="shared" si="2"/>
        <v>0</v>
      </c>
      <c r="H428" s="127"/>
    </row>
    <row r="429" spans="2:8" x14ac:dyDescent="0.3">
      <c r="B429" s="128">
        <f t="shared" si="1"/>
        <v>1.06</v>
      </c>
      <c r="C429" s="129" t="s">
        <v>50</v>
      </c>
      <c r="D429" s="125">
        <v>147.37</v>
      </c>
      <c r="E429" s="130" t="s">
        <v>129</v>
      </c>
      <c r="F429" s="142"/>
      <c r="G429" s="14">
        <f t="shared" si="2"/>
        <v>0</v>
      </c>
      <c r="H429" s="127"/>
    </row>
    <row r="430" spans="2:8" x14ac:dyDescent="0.3">
      <c r="B430" s="128">
        <f t="shared" si="1"/>
        <v>1.07</v>
      </c>
      <c r="C430" s="129" t="s">
        <v>51</v>
      </c>
      <c r="D430" s="125">
        <f>74+55+27.53+290</f>
        <v>446.53</v>
      </c>
      <c r="E430" s="130" t="s">
        <v>129</v>
      </c>
      <c r="F430" s="142"/>
      <c r="G430" s="14">
        <f t="shared" si="2"/>
        <v>0</v>
      </c>
      <c r="H430" s="127"/>
    </row>
    <row r="431" spans="2:8" x14ac:dyDescent="0.3">
      <c r="B431" s="128"/>
      <c r="C431" s="129"/>
      <c r="D431" s="125"/>
      <c r="E431" s="130" t="s">
        <v>167</v>
      </c>
      <c r="F431" s="14"/>
      <c r="G431" s="14"/>
      <c r="H431" s="127">
        <f>SUM(G424:G430)</f>
        <v>0</v>
      </c>
    </row>
    <row r="432" spans="2:8" ht="56.25" x14ac:dyDescent="0.3">
      <c r="B432" s="123">
        <v>2</v>
      </c>
      <c r="C432" s="124" t="s">
        <v>52</v>
      </c>
      <c r="D432" s="131"/>
      <c r="E432" s="126" t="s">
        <v>167</v>
      </c>
      <c r="F432" s="14"/>
      <c r="G432" s="14"/>
      <c r="H432" s="127"/>
    </row>
    <row r="433" spans="2:8" x14ac:dyDescent="0.3">
      <c r="B433" s="128">
        <f>B432+0.01</f>
        <v>2.0099999999999998</v>
      </c>
      <c r="C433" s="129" t="s">
        <v>53</v>
      </c>
      <c r="D433" s="131">
        <v>7</v>
      </c>
      <c r="E433" s="130" t="s">
        <v>8</v>
      </c>
      <c r="F433" s="14"/>
      <c r="G433" s="16">
        <f t="shared" ref="G433:G444" si="3">ROUND(F433*D433,2)</f>
        <v>0</v>
      </c>
      <c r="H433" s="127"/>
    </row>
    <row r="434" spans="2:8" x14ac:dyDescent="0.3">
      <c r="B434" s="128">
        <f t="shared" ref="B434:B444" si="4">B433+0.01</f>
        <v>2.0199999999999996</v>
      </c>
      <c r="C434" s="129" t="s">
        <v>54</v>
      </c>
      <c r="D434" s="131">
        <v>33</v>
      </c>
      <c r="E434" s="130" t="s">
        <v>8</v>
      </c>
      <c r="F434" s="14"/>
      <c r="G434" s="16">
        <f t="shared" si="3"/>
        <v>0</v>
      </c>
      <c r="H434" s="127"/>
    </row>
    <row r="435" spans="2:8" x14ac:dyDescent="0.3">
      <c r="B435" s="128">
        <f t="shared" si="4"/>
        <v>2.0299999999999994</v>
      </c>
      <c r="C435" s="129" t="s">
        <v>55</v>
      </c>
      <c r="D435" s="131">
        <v>4</v>
      </c>
      <c r="E435" s="130" t="s">
        <v>8</v>
      </c>
      <c r="F435" s="14"/>
      <c r="G435" s="16">
        <f t="shared" si="3"/>
        <v>0</v>
      </c>
      <c r="H435" s="127"/>
    </row>
    <row r="436" spans="2:8" x14ac:dyDescent="0.3">
      <c r="B436" s="128">
        <f t="shared" si="4"/>
        <v>2.0399999999999991</v>
      </c>
      <c r="C436" s="129" t="s">
        <v>56</v>
      </c>
      <c r="D436" s="131">
        <v>4</v>
      </c>
      <c r="E436" s="130" t="s">
        <v>8</v>
      </c>
      <c r="F436" s="14"/>
      <c r="G436" s="16">
        <f t="shared" si="3"/>
        <v>0</v>
      </c>
      <c r="H436" s="127"/>
    </row>
    <row r="437" spans="2:8" x14ac:dyDescent="0.3">
      <c r="B437" s="128">
        <f t="shared" si="4"/>
        <v>2.0499999999999989</v>
      </c>
      <c r="C437" s="129" t="s">
        <v>57</v>
      </c>
      <c r="D437" s="131">
        <v>142</v>
      </c>
      <c r="E437" s="130" t="s">
        <v>8</v>
      </c>
      <c r="F437" s="14"/>
      <c r="G437" s="16">
        <f t="shared" si="3"/>
        <v>0</v>
      </c>
      <c r="H437" s="127"/>
    </row>
    <row r="438" spans="2:8" x14ac:dyDescent="0.3">
      <c r="B438" s="128">
        <f t="shared" si="4"/>
        <v>2.0599999999999987</v>
      </c>
      <c r="C438" s="129" t="s">
        <v>58</v>
      </c>
      <c r="D438" s="131">
        <v>5</v>
      </c>
      <c r="E438" s="130" t="s">
        <v>8</v>
      </c>
      <c r="F438" s="14"/>
      <c r="G438" s="16">
        <f t="shared" si="3"/>
        <v>0</v>
      </c>
      <c r="H438" s="127"/>
    </row>
    <row r="439" spans="2:8" x14ac:dyDescent="0.3">
      <c r="B439" s="128">
        <f t="shared" si="4"/>
        <v>2.0699999999999985</v>
      </c>
      <c r="C439" s="129" t="s">
        <v>59</v>
      </c>
      <c r="D439" s="131">
        <v>5</v>
      </c>
      <c r="E439" s="130" t="s">
        <v>8</v>
      </c>
      <c r="F439" s="14"/>
      <c r="G439" s="16">
        <f t="shared" si="3"/>
        <v>0</v>
      </c>
      <c r="H439" s="127"/>
    </row>
    <row r="440" spans="2:8" x14ac:dyDescent="0.3">
      <c r="B440" s="128">
        <f t="shared" si="4"/>
        <v>2.0799999999999983</v>
      </c>
      <c r="C440" s="129" t="s">
        <v>60</v>
      </c>
      <c r="D440" s="131">
        <v>8</v>
      </c>
      <c r="E440" s="130" t="s">
        <v>8</v>
      </c>
      <c r="F440" s="14"/>
      <c r="G440" s="16">
        <f t="shared" si="3"/>
        <v>0</v>
      </c>
      <c r="H440" s="127"/>
    </row>
    <row r="441" spans="2:8" x14ac:dyDescent="0.3">
      <c r="B441" s="128">
        <f t="shared" si="4"/>
        <v>2.0899999999999981</v>
      </c>
      <c r="C441" s="129" t="s">
        <v>61</v>
      </c>
      <c r="D441" s="131">
        <v>3</v>
      </c>
      <c r="E441" s="130" t="s">
        <v>8</v>
      </c>
      <c r="F441" s="14"/>
      <c r="G441" s="16">
        <f t="shared" si="3"/>
        <v>0</v>
      </c>
      <c r="H441" s="127"/>
    </row>
    <row r="442" spans="2:8" x14ac:dyDescent="0.3">
      <c r="B442" s="128">
        <f t="shared" si="4"/>
        <v>2.0999999999999979</v>
      </c>
      <c r="C442" s="129" t="s">
        <v>62</v>
      </c>
      <c r="D442" s="131">
        <v>2</v>
      </c>
      <c r="E442" s="130" t="s">
        <v>8</v>
      </c>
      <c r="F442" s="14"/>
      <c r="G442" s="16">
        <f t="shared" si="3"/>
        <v>0</v>
      </c>
      <c r="H442" s="127"/>
    </row>
    <row r="443" spans="2:8" x14ac:dyDescent="0.3">
      <c r="B443" s="128">
        <f t="shared" si="4"/>
        <v>2.1099999999999977</v>
      </c>
      <c r="C443" s="129" t="s">
        <v>63</v>
      </c>
      <c r="D443" s="131">
        <v>2</v>
      </c>
      <c r="E443" s="130" t="s">
        <v>8</v>
      </c>
      <c r="F443" s="14"/>
      <c r="G443" s="16">
        <f t="shared" si="3"/>
        <v>0</v>
      </c>
      <c r="H443" s="127"/>
    </row>
    <row r="444" spans="2:8" x14ac:dyDescent="0.3">
      <c r="B444" s="128">
        <f t="shared" si="4"/>
        <v>2.1199999999999974</v>
      </c>
      <c r="C444" s="129" t="s">
        <v>64</v>
      </c>
      <c r="D444" s="131">
        <v>3</v>
      </c>
      <c r="E444" s="130" t="s">
        <v>8</v>
      </c>
      <c r="F444" s="14"/>
      <c r="G444" s="16">
        <f t="shared" si="3"/>
        <v>0</v>
      </c>
      <c r="H444" s="127"/>
    </row>
    <row r="445" spans="2:8" x14ac:dyDescent="0.3">
      <c r="B445" s="123"/>
      <c r="C445" s="129"/>
      <c r="D445" s="131"/>
      <c r="E445" s="126" t="s">
        <v>167</v>
      </c>
      <c r="F445" s="14"/>
      <c r="G445" s="14"/>
      <c r="H445" s="127">
        <f>SUM(G433:G444)</f>
        <v>0</v>
      </c>
    </row>
    <row r="446" spans="2:8" x14ac:dyDescent="0.3">
      <c r="B446" s="123">
        <v>3</v>
      </c>
      <c r="C446" s="124" t="s">
        <v>65</v>
      </c>
      <c r="D446" s="131"/>
      <c r="E446" s="126" t="s">
        <v>167</v>
      </c>
      <c r="F446" s="14"/>
      <c r="G446" s="14"/>
      <c r="H446" s="127"/>
    </row>
    <row r="447" spans="2:8" x14ac:dyDescent="0.3">
      <c r="B447" s="128">
        <f t="shared" ref="B447:B452" si="5">B446+0.01</f>
        <v>3.01</v>
      </c>
      <c r="C447" s="129" t="s">
        <v>66</v>
      </c>
      <c r="D447" s="131">
        <f>32.14+42.76</f>
        <v>74.900000000000006</v>
      </c>
      <c r="E447" s="130" t="s">
        <v>129</v>
      </c>
      <c r="F447" s="14"/>
      <c r="G447" s="14"/>
      <c r="H447" s="127"/>
    </row>
    <row r="448" spans="2:8" x14ac:dyDescent="0.3">
      <c r="B448" s="128">
        <f t="shared" si="5"/>
        <v>3.0199999999999996</v>
      </c>
      <c r="C448" s="129" t="s">
        <v>67</v>
      </c>
      <c r="D448" s="131">
        <v>7</v>
      </c>
      <c r="E448" s="130" t="s">
        <v>8</v>
      </c>
      <c r="F448" s="14"/>
      <c r="G448" s="16">
        <f t="shared" ref="G448" si="6">ROUND(F448*D448,2)</f>
        <v>0</v>
      </c>
      <c r="H448" s="127"/>
    </row>
    <row r="449" spans="2:8" x14ac:dyDescent="0.3">
      <c r="B449" s="128">
        <f t="shared" si="5"/>
        <v>3.0299999999999994</v>
      </c>
      <c r="C449" s="129" t="s">
        <v>68</v>
      </c>
      <c r="D449" s="131">
        <v>43</v>
      </c>
      <c r="E449" s="130" t="s">
        <v>8</v>
      </c>
      <c r="F449" s="14"/>
      <c r="G449" s="14">
        <f t="shared" ref="G449:G452" si="7">+D449*F449</f>
        <v>0</v>
      </c>
      <c r="H449" s="127"/>
    </row>
    <row r="450" spans="2:8" x14ac:dyDescent="0.3">
      <c r="B450" s="128">
        <f t="shared" si="5"/>
        <v>3.0399999999999991</v>
      </c>
      <c r="C450" s="129" t="s">
        <v>69</v>
      </c>
      <c r="D450" s="125">
        <v>24</v>
      </c>
      <c r="E450" s="130" t="s">
        <v>8</v>
      </c>
      <c r="F450" s="14"/>
      <c r="G450" s="14">
        <f t="shared" si="7"/>
        <v>0</v>
      </c>
      <c r="H450" s="127"/>
    </row>
    <row r="451" spans="2:8" ht="56.25" x14ac:dyDescent="0.3">
      <c r="B451" s="128">
        <f t="shared" si="5"/>
        <v>3.0499999999999989</v>
      </c>
      <c r="C451" s="129" t="s">
        <v>70</v>
      </c>
      <c r="D451" s="125">
        <v>24</v>
      </c>
      <c r="E451" s="130" t="s">
        <v>8</v>
      </c>
      <c r="F451" s="14"/>
      <c r="G451" s="14">
        <f t="shared" si="7"/>
        <v>0</v>
      </c>
      <c r="H451" s="127"/>
    </row>
    <row r="452" spans="2:8" x14ac:dyDescent="0.3">
      <c r="B452" s="128">
        <f t="shared" si="5"/>
        <v>3.0599999999999987</v>
      </c>
      <c r="C452" s="129" t="s">
        <v>71</v>
      </c>
      <c r="D452" s="125">
        <v>7</v>
      </c>
      <c r="E452" s="130" t="s">
        <v>8</v>
      </c>
      <c r="F452" s="14"/>
      <c r="G452" s="14">
        <f t="shared" si="7"/>
        <v>0</v>
      </c>
      <c r="H452" s="127"/>
    </row>
    <row r="453" spans="2:8" x14ac:dyDescent="0.3">
      <c r="B453" s="128"/>
      <c r="C453" s="129"/>
      <c r="D453" s="125"/>
      <c r="E453" s="130" t="s">
        <v>167</v>
      </c>
      <c r="F453" s="14"/>
      <c r="G453" s="14"/>
      <c r="H453" s="127">
        <f>SUM(G447:G452)</f>
        <v>0</v>
      </c>
    </row>
    <row r="454" spans="2:8" ht="19.5" thickBot="1" x14ac:dyDescent="0.35">
      <c r="B454" s="128"/>
      <c r="C454" s="129"/>
      <c r="D454" s="125"/>
      <c r="E454" s="130" t="s">
        <v>167</v>
      </c>
      <c r="F454" s="14"/>
      <c r="G454" s="14"/>
      <c r="H454" s="127"/>
    </row>
    <row r="455" spans="2:8" ht="19.5" thickBot="1" x14ac:dyDescent="0.35">
      <c r="B455" s="143"/>
      <c r="C455" s="144" t="s">
        <v>72</v>
      </c>
      <c r="D455" s="145"/>
      <c r="E455" s="146" t="s">
        <v>167</v>
      </c>
      <c r="F455" s="147"/>
      <c r="G455" s="145"/>
      <c r="H455" s="148">
        <f>SUM(H11:H454)</f>
        <v>0</v>
      </c>
    </row>
    <row r="456" spans="2:8" x14ac:dyDescent="0.3">
      <c r="B456" s="128"/>
      <c r="C456" s="129"/>
      <c r="D456" s="125"/>
      <c r="E456" s="130" t="s">
        <v>167</v>
      </c>
      <c r="F456" s="14"/>
      <c r="G456" s="14"/>
      <c r="H456" s="127"/>
    </row>
    <row r="457" spans="2:8" x14ac:dyDescent="0.3">
      <c r="B457" s="108"/>
      <c r="C457" s="149"/>
      <c r="D457" s="110"/>
      <c r="E457" s="111" t="s">
        <v>167</v>
      </c>
      <c r="F457" s="14"/>
      <c r="G457" s="14"/>
      <c r="H457" s="127"/>
    </row>
    <row r="458" spans="2:8" x14ac:dyDescent="0.3">
      <c r="B458" s="117"/>
      <c r="C458" s="150" t="s">
        <v>73</v>
      </c>
      <c r="D458" s="133"/>
      <c r="E458" s="134" t="s">
        <v>167</v>
      </c>
      <c r="F458" s="14"/>
      <c r="G458" s="14"/>
      <c r="H458" s="127"/>
    </row>
    <row r="459" spans="2:8" x14ac:dyDescent="0.3">
      <c r="B459" s="117"/>
      <c r="C459" s="135"/>
      <c r="D459" s="133"/>
      <c r="E459" s="134" t="s">
        <v>167</v>
      </c>
      <c r="F459" s="14"/>
      <c r="G459" s="14"/>
      <c r="H459" s="127"/>
    </row>
    <row r="460" spans="2:8" x14ac:dyDescent="0.3">
      <c r="B460" s="117"/>
      <c r="C460" s="135"/>
      <c r="D460" s="133"/>
      <c r="E460" s="134" t="s">
        <v>167</v>
      </c>
      <c r="F460" s="14"/>
      <c r="G460" s="14"/>
      <c r="H460" s="127"/>
    </row>
    <row r="461" spans="2:8" ht="56.25" x14ac:dyDescent="0.3">
      <c r="B461" s="123">
        <v>1</v>
      </c>
      <c r="C461" s="124" t="s">
        <v>44</v>
      </c>
      <c r="D461" s="125"/>
      <c r="E461" s="130" t="s">
        <v>167</v>
      </c>
      <c r="F461" s="14"/>
      <c r="G461" s="14"/>
      <c r="H461" s="127"/>
    </row>
    <row r="462" spans="2:8" x14ac:dyDescent="0.3">
      <c r="B462" s="128">
        <f>B461+0.01</f>
        <v>1.01</v>
      </c>
      <c r="C462" s="129" t="s">
        <v>45</v>
      </c>
      <c r="D462" s="131">
        <v>13.27</v>
      </c>
      <c r="E462" s="130" t="s">
        <v>129</v>
      </c>
      <c r="F462" s="14"/>
      <c r="G462" s="14">
        <f>+D462*F462</f>
        <v>0</v>
      </c>
      <c r="H462" s="127"/>
    </row>
    <row r="463" spans="2:8" x14ac:dyDescent="0.3">
      <c r="B463" s="128">
        <f t="shared" ref="B463:B466" si="8">B462+0.01</f>
        <v>1.02</v>
      </c>
      <c r="C463" s="129" t="s">
        <v>46</v>
      </c>
      <c r="D463" s="131">
        <f>3+3+3+9+64.54+5+12+36</f>
        <v>135.54000000000002</v>
      </c>
      <c r="E463" s="130" t="s">
        <v>129</v>
      </c>
      <c r="F463" s="14"/>
      <c r="G463" s="14">
        <f>+D463*F463</f>
        <v>0</v>
      </c>
      <c r="H463" s="127"/>
    </row>
    <row r="464" spans="2:8" x14ac:dyDescent="0.3">
      <c r="B464" s="128">
        <f t="shared" si="8"/>
        <v>1.03</v>
      </c>
      <c r="C464" s="129" t="s">
        <v>47</v>
      </c>
      <c r="D464" s="131">
        <f>34.13+3+46.11+56.02</f>
        <v>139.26000000000002</v>
      </c>
      <c r="E464" s="130" t="s">
        <v>129</v>
      </c>
      <c r="F464" s="14"/>
      <c r="G464" s="14">
        <f t="shared" ref="G464:G466" si="9">+D464*F464</f>
        <v>0</v>
      </c>
      <c r="H464" s="127"/>
    </row>
    <row r="465" spans="2:8" x14ac:dyDescent="0.3">
      <c r="B465" s="128">
        <f t="shared" si="8"/>
        <v>1.04</v>
      </c>
      <c r="C465" s="129" t="s">
        <v>48</v>
      </c>
      <c r="D465" s="131">
        <f>174.07+12+56.41+223.42+124.92</f>
        <v>590.81999999999994</v>
      </c>
      <c r="E465" s="130" t="s">
        <v>129</v>
      </c>
      <c r="F465" s="14"/>
      <c r="G465" s="14">
        <f t="shared" si="9"/>
        <v>0</v>
      </c>
      <c r="H465" s="127"/>
    </row>
    <row r="466" spans="2:8" x14ac:dyDescent="0.3">
      <c r="B466" s="128">
        <f t="shared" si="8"/>
        <v>1.05</v>
      </c>
      <c r="C466" s="129" t="s">
        <v>49</v>
      </c>
      <c r="D466" s="125">
        <v>104.64</v>
      </c>
      <c r="E466" s="130" t="s">
        <v>129</v>
      </c>
      <c r="F466" s="14"/>
      <c r="G466" s="14">
        <f t="shared" si="9"/>
        <v>0</v>
      </c>
      <c r="H466" s="127"/>
    </row>
    <row r="467" spans="2:8" x14ac:dyDescent="0.3">
      <c r="B467" s="128"/>
      <c r="C467" s="129"/>
      <c r="D467" s="125"/>
      <c r="E467" s="130" t="s">
        <v>167</v>
      </c>
      <c r="F467" s="14"/>
      <c r="G467" s="14"/>
      <c r="H467" s="127">
        <f>SUM(G462:G466)</f>
        <v>0</v>
      </c>
    </row>
    <row r="468" spans="2:8" x14ac:dyDescent="0.3">
      <c r="B468" s="123">
        <v>2</v>
      </c>
      <c r="C468" s="124" t="s">
        <v>65</v>
      </c>
      <c r="D468" s="131"/>
      <c r="E468" s="126" t="s">
        <v>167</v>
      </c>
      <c r="F468" s="14"/>
      <c r="G468" s="14"/>
      <c r="H468" s="127"/>
    </row>
    <row r="469" spans="2:8" x14ac:dyDescent="0.3">
      <c r="B469" s="128">
        <f>B468+0.01</f>
        <v>2.0099999999999998</v>
      </c>
      <c r="C469" s="129" t="s">
        <v>74</v>
      </c>
      <c r="D469" s="131">
        <v>69</v>
      </c>
      <c r="E469" s="130" t="s">
        <v>8</v>
      </c>
      <c r="F469" s="14"/>
      <c r="G469" s="16">
        <f t="shared" ref="G469:G470" si="10">ROUND(F469*D469,2)</f>
        <v>0</v>
      </c>
      <c r="H469" s="127"/>
    </row>
    <row r="470" spans="2:8" x14ac:dyDescent="0.3">
      <c r="B470" s="128">
        <f t="shared" ref="B470" si="11">B469+0.01</f>
        <v>2.0199999999999996</v>
      </c>
      <c r="C470" s="129" t="s">
        <v>75</v>
      </c>
      <c r="D470" s="131">
        <v>5</v>
      </c>
      <c r="E470" s="130" t="s">
        <v>8</v>
      </c>
      <c r="F470" s="14"/>
      <c r="G470" s="16">
        <f t="shared" si="10"/>
        <v>0</v>
      </c>
      <c r="H470" s="127"/>
    </row>
    <row r="471" spans="2:8" x14ac:dyDescent="0.3">
      <c r="B471" s="151"/>
      <c r="C471" s="152"/>
      <c r="D471" s="14"/>
      <c r="E471" s="153" t="s">
        <v>167</v>
      </c>
      <c r="F471" s="14"/>
      <c r="G471" s="14"/>
      <c r="H471" s="127">
        <f>SUM(G469:G470)</f>
        <v>0</v>
      </c>
    </row>
    <row r="472" spans="2:8" ht="19.5" thickBot="1" x14ac:dyDescent="0.35">
      <c r="B472" s="151"/>
      <c r="C472" s="152"/>
      <c r="D472" s="14"/>
      <c r="E472" s="153" t="s">
        <v>167</v>
      </c>
      <c r="F472" s="14"/>
      <c r="G472" s="14"/>
      <c r="H472" s="127"/>
    </row>
    <row r="473" spans="2:8" ht="19.5" thickBot="1" x14ac:dyDescent="0.35">
      <c r="B473" s="143"/>
      <c r="C473" s="144" t="s">
        <v>72</v>
      </c>
      <c r="D473" s="145"/>
      <c r="E473" s="146" t="s">
        <v>167</v>
      </c>
      <c r="F473" s="147"/>
      <c r="G473" s="145"/>
      <c r="H473" s="148">
        <f>SUM(H463:H472)</f>
        <v>0</v>
      </c>
    </row>
    <row r="474" spans="2:8" x14ac:dyDescent="0.3">
      <c r="B474" s="154"/>
      <c r="C474" s="15"/>
      <c r="D474" s="16"/>
      <c r="E474" s="155" t="s">
        <v>167</v>
      </c>
      <c r="F474" s="14"/>
      <c r="G474" s="16"/>
      <c r="H474" s="127"/>
    </row>
    <row r="475" spans="2:8" ht="37.5" x14ac:dyDescent="0.3">
      <c r="B475" s="154"/>
      <c r="C475" s="156" t="s">
        <v>76</v>
      </c>
      <c r="D475" s="16"/>
      <c r="E475" s="155" t="s">
        <v>167</v>
      </c>
      <c r="F475" s="14"/>
      <c r="G475" s="16"/>
      <c r="H475" s="127"/>
    </row>
    <row r="476" spans="2:8" x14ac:dyDescent="0.3">
      <c r="B476" s="154"/>
      <c r="C476" s="156"/>
      <c r="D476" s="16"/>
      <c r="E476" s="155" t="s">
        <v>167</v>
      </c>
      <c r="F476" s="14"/>
      <c r="G476" s="16"/>
      <c r="H476" s="127"/>
    </row>
    <row r="477" spans="2:8" x14ac:dyDescent="0.3">
      <c r="B477" s="123">
        <v>1</v>
      </c>
      <c r="C477" s="124" t="s">
        <v>16</v>
      </c>
      <c r="D477" s="16"/>
      <c r="E477" s="155" t="s">
        <v>167</v>
      </c>
      <c r="F477" s="14"/>
      <c r="G477" s="16"/>
      <c r="H477" s="127"/>
    </row>
    <row r="478" spans="2:8" x14ac:dyDescent="0.3">
      <c r="B478" s="128">
        <f t="shared" ref="B478" si="12">B477+0.01</f>
        <v>1.01</v>
      </c>
      <c r="C478" s="129" t="s">
        <v>77</v>
      </c>
      <c r="D478" s="16">
        <v>1</v>
      </c>
      <c r="E478" s="155" t="s">
        <v>492</v>
      </c>
      <c r="F478" s="14"/>
      <c r="G478" s="16">
        <f t="shared" ref="G478:G520" si="13">ROUND(F478*D478,2)</f>
        <v>0</v>
      </c>
      <c r="H478" s="127"/>
    </row>
    <row r="479" spans="2:8" x14ac:dyDescent="0.3">
      <c r="B479" s="154"/>
      <c r="C479" s="129"/>
      <c r="D479" s="16"/>
      <c r="E479" s="155" t="s">
        <v>167</v>
      </c>
      <c r="F479" s="14"/>
      <c r="G479" s="16"/>
      <c r="H479" s="127">
        <f>SUM(G478)</f>
        <v>0</v>
      </c>
    </row>
    <row r="480" spans="2:8" ht="56.25" x14ac:dyDescent="0.3">
      <c r="B480" s="123">
        <v>2</v>
      </c>
      <c r="C480" s="124" t="s">
        <v>78</v>
      </c>
      <c r="D480" s="16"/>
      <c r="E480" s="155" t="s">
        <v>167</v>
      </c>
      <c r="F480" s="14"/>
      <c r="G480" s="16"/>
      <c r="H480" s="127"/>
    </row>
    <row r="481" spans="2:8" x14ac:dyDescent="0.3">
      <c r="B481" s="128">
        <f t="shared" ref="B481:B492" si="14">B480+0.01</f>
        <v>2.0099999999999998</v>
      </c>
      <c r="C481" s="129" t="s">
        <v>79</v>
      </c>
      <c r="D481" s="16">
        <f>96.94+66.95+566.48</f>
        <v>730.37</v>
      </c>
      <c r="E481" s="130" t="s">
        <v>129</v>
      </c>
      <c r="F481" s="14"/>
      <c r="G481" s="16">
        <f t="shared" si="13"/>
        <v>0</v>
      </c>
      <c r="H481" s="127"/>
    </row>
    <row r="482" spans="2:8" x14ac:dyDescent="0.3">
      <c r="B482" s="128">
        <f t="shared" si="14"/>
        <v>2.0199999999999996</v>
      </c>
      <c r="C482" s="129" t="s">
        <v>80</v>
      </c>
      <c r="D482" s="16">
        <f>20+16+15+7</f>
        <v>58</v>
      </c>
      <c r="E482" s="130" t="s">
        <v>129</v>
      </c>
      <c r="F482" s="14"/>
      <c r="G482" s="16">
        <f t="shared" si="13"/>
        <v>0</v>
      </c>
      <c r="H482" s="127"/>
    </row>
    <row r="483" spans="2:8" x14ac:dyDescent="0.3">
      <c r="B483" s="128">
        <f t="shared" si="14"/>
        <v>2.0299999999999994</v>
      </c>
      <c r="C483" s="129" t="s">
        <v>81</v>
      </c>
      <c r="D483" s="16">
        <v>12</v>
      </c>
      <c r="E483" s="130" t="s">
        <v>129</v>
      </c>
      <c r="F483" s="14"/>
      <c r="G483" s="16">
        <f t="shared" si="13"/>
        <v>0</v>
      </c>
      <c r="H483" s="127"/>
    </row>
    <row r="484" spans="2:8" x14ac:dyDescent="0.3">
      <c r="B484" s="128">
        <f t="shared" si="14"/>
        <v>2.0399999999999991</v>
      </c>
      <c r="C484" s="129" t="s">
        <v>82</v>
      </c>
      <c r="D484" s="16">
        <v>5</v>
      </c>
      <c r="E484" s="130" t="s">
        <v>8</v>
      </c>
      <c r="F484" s="14"/>
      <c r="G484" s="16">
        <f t="shared" si="13"/>
        <v>0</v>
      </c>
      <c r="H484" s="127"/>
    </row>
    <row r="485" spans="2:8" x14ac:dyDescent="0.3">
      <c r="B485" s="128">
        <f t="shared" si="14"/>
        <v>2.0499999999999989</v>
      </c>
      <c r="C485" s="129" t="s">
        <v>83</v>
      </c>
      <c r="D485" s="16">
        <v>22</v>
      </c>
      <c r="E485" s="130" t="s">
        <v>8</v>
      </c>
      <c r="F485" s="14"/>
      <c r="G485" s="16">
        <f t="shared" si="13"/>
        <v>0</v>
      </c>
      <c r="H485" s="127"/>
    </row>
    <row r="486" spans="2:8" x14ac:dyDescent="0.3">
      <c r="B486" s="128">
        <f t="shared" si="14"/>
        <v>2.0599999999999987</v>
      </c>
      <c r="C486" s="129" t="s">
        <v>84</v>
      </c>
      <c r="D486" s="16">
        <v>3</v>
      </c>
      <c r="E486" s="130" t="s">
        <v>8</v>
      </c>
      <c r="F486" s="14"/>
      <c r="G486" s="16">
        <f t="shared" si="13"/>
        <v>0</v>
      </c>
      <c r="H486" s="127"/>
    </row>
    <row r="487" spans="2:8" x14ac:dyDescent="0.3">
      <c r="B487" s="128">
        <f t="shared" si="14"/>
        <v>2.0699999999999985</v>
      </c>
      <c r="C487" s="129" t="s">
        <v>85</v>
      </c>
      <c r="D487" s="16">
        <v>6</v>
      </c>
      <c r="E487" s="130" t="s">
        <v>8</v>
      </c>
      <c r="F487" s="14"/>
      <c r="G487" s="16">
        <f t="shared" si="13"/>
        <v>0</v>
      </c>
      <c r="H487" s="127"/>
    </row>
    <row r="488" spans="2:8" x14ac:dyDescent="0.3">
      <c r="B488" s="128">
        <f t="shared" si="14"/>
        <v>2.0799999999999983</v>
      </c>
      <c r="C488" s="129" t="s">
        <v>86</v>
      </c>
      <c r="D488" s="16">
        <v>10</v>
      </c>
      <c r="E488" s="130" t="s">
        <v>8</v>
      </c>
      <c r="F488" s="14"/>
      <c r="G488" s="16">
        <f t="shared" si="13"/>
        <v>0</v>
      </c>
      <c r="H488" s="127"/>
    </row>
    <row r="489" spans="2:8" x14ac:dyDescent="0.3">
      <c r="B489" s="128">
        <f t="shared" si="14"/>
        <v>2.0899999999999981</v>
      </c>
      <c r="C489" s="129" t="s">
        <v>87</v>
      </c>
      <c r="D489" s="16">
        <v>22</v>
      </c>
      <c r="E489" s="130" t="s">
        <v>8</v>
      </c>
      <c r="F489" s="14"/>
      <c r="G489" s="16">
        <f t="shared" si="13"/>
        <v>0</v>
      </c>
      <c r="H489" s="127"/>
    </row>
    <row r="490" spans="2:8" x14ac:dyDescent="0.3">
      <c r="B490" s="128">
        <f t="shared" si="14"/>
        <v>2.0999999999999979</v>
      </c>
      <c r="C490" s="129" t="s">
        <v>88</v>
      </c>
      <c r="D490" s="16">
        <v>8</v>
      </c>
      <c r="E490" s="130" t="s">
        <v>8</v>
      </c>
      <c r="F490" s="14"/>
      <c r="G490" s="16">
        <f t="shared" si="13"/>
        <v>0</v>
      </c>
      <c r="H490" s="127"/>
    </row>
    <row r="491" spans="2:8" x14ac:dyDescent="0.3">
      <c r="B491" s="128">
        <f t="shared" si="14"/>
        <v>2.1099999999999977</v>
      </c>
      <c r="C491" s="129" t="s">
        <v>89</v>
      </c>
      <c r="D491" s="16">
        <v>6</v>
      </c>
      <c r="E491" s="130" t="s">
        <v>8</v>
      </c>
      <c r="F491" s="14"/>
      <c r="G491" s="16">
        <f t="shared" si="13"/>
        <v>0</v>
      </c>
      <c r="H491" s="127"/>
    </row>
    <row r="492" spans="2:8" x14ac:dyDescent="0.3">
      <c r="B492" s="128">
        <f t="shared" si="14"/>
        <v>2.1199999999999974</v>
      </c>
      <c r="C492" s="129" t="s">
        <v>90</v>
      </c>
      <c r="D492" s="16">
        <v>6</v>
      </c>
      <c r="E492" s="130" t="s">
        <v>8</v>
      </c>
      <c r="F492" s="14"/>
      <c r="G492" s="16">
        <f t="shared" si="13"/>
        <v>0</v>
      </c>
      <c r="H492" s="127"/>
    </row>
    <row r="493" spans="2:8" x14ac:dyDescent="0.3">
      <c r="B493" s="154"/>
      <c r="C493" s="157"/>
      <c r="D493" s="16"/>
      <c r="E493" s="158" t="s">
        <v>167</v>
      </c>
      <c r="F493" s="14"/>
      <c r="G493" s="16"/>
      <c r="H493" s="127">
        <f>SUM(G481:G492)</f>
        <v>0</v>
      </c>
    </row>
    <row r="494" spans="2:8" x14ac:dyDescent="0.3">
      <c r="B494" s="154"/>
      <c r="C494" s="156" t="s">
        <v>91</v>
      </c>
      <c r="D494" s="16"/>
      <c r="E494" s="155" t="s">
        <v>167</v>
      </c>
      <c r="F494" s="14"/>
      <c r="G494" s="16">
        <f t="shared" si="13"/>
        <v>0</v>
      </c>
      <c r="H494" s="127"/>
    </row>
    <row r="495" spans="2:8" x14ac:dyDescent="0.3">
      <c r="B495" s="154"/>
      <c r="C495" s="156"/>
      <c r="D495" s="16"/>
      <c r="E495" s="155" t="s">
        <v>167</v>
      </c>
      <c r="F495" s="14"/>
      <c r="G495" s="16"/>
      <c r="H495" s="127"/>
    </row>
    <row r="496" spans="2:8" x14ac:dyDescent="0.3">
      <c r="B496" s="123">
        <v>1</v>
      </c>
      <c r="C496" s="124" t="s">
        <v>16</v>
      </c>
      <c r="D496" s="16"/>
      <c r="E496" s="155" t="s">
        <v>167</v>
      </c>
      <c r="F496" s="14"/>
      <c r="G496" s="16">
        <f t="shared" si="13"/>
        <v>0</v>
      </c>
      <c r="H496" s="127"/>
    </row>
    <row r="497" spans="2:8" x14ac:dyDescent="0.3">
      <c r="B497" s="128">
        <f t="shared" ref="B497" si="15">B496+0.01</f>
        <v>1.01</v>
      </c>
      <c r="C497" s="129" t="s">
        <v>77</v>
      </c>
      <c r="D497" s="16">
        <v>1</v>
      </c>
      <c r="E497" s="155" t="s">
        <v>492</v>
      </c>
      <c r="F497" s="14"/>
      <c r="G497" s="16">
        <f t="shared" si="13"/>
        <v>0</v>
      </c>
      <c r="H497" s="127"/>
    </row>
    <row r="498" spans="2:8" x14ac:dyDescent="0.3">
      <c r="B498" s="154"/>
      <c r="C498" s="129"/>
      <c r="D498" s="16"/>
      <c r="E498" s="155" t="s">
        <v>167</v>
      </c>
      <c r="F498" s="14"/>
      <c r="G498" s="16"/>
      <c r="H498" s="127">
        <f>SUM(G497)</f>
        <v>0</v>
      </c>
    </row>
    <row r="499" spans="2:8" ht="56.25" x14ac:dyDescent="0.3">
      <c r="B499" s="123">
        <v>2</v>
      </c>
      <c r="C499" s="124" t="s">
        <v>78</v>
      </c>
      <c r="D499" s="16"/>
      <c r="E499" s="155" t="s">
        <v>167</v>
      </c>
      <c r="F499" s="14"/>
      <c r="G499" s="16">
        <f t="shared" si="13"/>
        <v>0</v>
      </c>
      <c r="H499" s="127"/>
    </row>
    <row r="500" spans="2:8" x14ac:dyDescent="0.3">
      <c r="B500" s="128">
        <f t="shared" ref="B500:B506" si="16">B499+0.01</f>
        <v>2.0099999999999998</v>
      </c>
      <c r="C500" s="129" t="s">
        <v>80</v>
      </c>
      <c r="D500" s="16">
        <v>641.78</v>
      </c>
      <c r="E500" s="130" t="s">
        <v>129</v>
      </c>
      <c r="F500" s="14"/>
      <c r="G500" s="16">
        <f t="shared" si="13"/>
        <v>0</v>
      </c>
      <c r="H500" s="127"/>
    </row>
    <row r="501" spans="2:8" x14ac:dyDescent="0.3">
      <c r="B501" s="128">
        <f t="shared" si="16"/>
        <v>2.0199999999999996</v>
      </c>
      <c r="C501" s="129" t="s">
        <v>92</v>
      </c>
      <c r="D501" s="16">
        <f>6.7+36+27</f>
        <v>69.7</v>
      </c>
      <c r="E501" s="130" t="s">
        <v>129</v>
      </c>
      <c r="F501" s="14"/>
      <c r="G501" s="16">
        <f t="shared" si="13"/>
        <v>0</v>
      </c>
      <c r="H501" s="127"/>
    </row>
    <row r="502" spans="2:8" x14ac:dyDescent="0.3">
      <c r="B502" s="128">
        <f t="shared" si="16"/>
        <v>2.0299999999999994</v>
      </c>
      <c r="C502" s="129" t="s">
        <v>93</v>
      </c>
      <c r="D502" s="16">
        <v>5</v>
      </c>
      <c r="E502" s="130" t="s">
        <v>8</v>
      </c>
      <c r="F502" s="14"/>
      <c r="G502" s="16">
        <f t="shared" si="13"/>
        <v>0</v>
      </c>
      <c r="H502" s="127"/>
    </row>
    <row r="503" spans="2:8" x14ac:dyDescent="0.3">
      <c r="B503" s="128">
        <f t="shared" si="16"/>
        <v>2.0399999999999991</v>
      </c>
      <c r="C503" s="129" t="s">
        <v>94</v>
      </c>
      <c r="D503" s="16">
        <v>21</v>
      </c>
      <c r="E503" s="130" t="s">
        <v>8</v>
      </c>
      <c r="F503" s="14"/>
      <c r="G503" s="16">
        <f t="shared" si="13"/>
        <v>0</v>
      </c>
      <c r="H503" s="127"/>
    </row>
    <row r="504" spans="2:8" x14ac:dyDescent="0.3">
      <c r="B504" s="128">
        <f t="shared" si="16"/>
        <v>2.0499999999999989</v>
      </c>
      <c r="C504" s="129" t="s">
        <v>95</v>
      </c>
      <c r="D504" s="16">
        <v>10</v>
      </c>
      <c r="E504" s="130" t="s">
        <v>8</v>
      </c>
      <c r="F504" s="44"/>
      <c r="G504" s="16">
        <f t="shared" si="13"/>
        <v>0</v>
      </c>
      <c r="H504" s="127"/>
    </row>
    <row r="505" spans="2:8" x14ac:dyDescent="0.3">
      <c r="B505" s="128">
        <f t="shared" si="16"/>
        <v>2.0599999999999987</v>
      </c>
      <c r="C505" s="129" t="s">
        <v>96</v>
      </c>
      <c r="D505" s="16">
        <v>2</v>
      </c>
      <c r="E505" s="130" t="s">
        <v>8</v>
      </c>
      <c r="F505" s="14"/>
      <c r="G505" s="16">
        <f t="shared" si="13"/>
        <v>0</v>
      </c>
      <c r="H505" s="127"/>
    </row>
    <row r="506" spans="2:8" x14ac:dyDescent="0.3">
      <c r="B506" s="128">
        <f t="shared" si="16"/>
        <v>2.0699999999999985</v>
      </c>
      <c r="C506" s="129" t="s">
        <v>97</v>
      </c>
      <c r="D506" s="16">
        <v>21</v>
      </c>
      <c r="E506" s="130" t="s">
        <v>8</v>
      </c>
      <c r="F506" s="14"/>
      <c r="G506" s="16">
        <f t="shared" si="13"/>
        <v>0</v>
      </c>
      <c r="H506" s="127"/>
    </row>
    <row r="507" spans="2:8" x14ac:dyDescent="0.3">
      <c r="B507" s="154"/>
      <c r="C507" s="157"/>
      <c r="D507" s="16"/>
      <c r="E507" s="158" t="s">
        <v>167</v>
      </c>
      <c r="F507" s="14"/>
      <c r="G507" s="16"/>
      <c r="H507" s="127">
        <f>SUM(G500:G506)</f>
        <v>0</v>
      </c>
    </row>
    <row r="508" spans="2:8" ht="37.5" x14ac:dyDescent="0.3">
      <c r="B508" s="154"/>
      <c r="C508" s="156" t="s">
        <v>98</v>
      </c>
      <c r="D508" s="16"/>
      <c r="E508" s="155" t="s">
        <v>167</v>
      </c>
      <c r="F508" s="14"/>
      <c r="G508" s="16">
        <f t="shared" si="13"/>
        <v>0</v>
      </c>
      <c r="H508" s="127"/>
    </row>
    <row r="509" spans="2:8" x14ac:dyDescent="0.3">
      <c r="B509" s="154"/>
      <c r="C509" s="156"/>
      <c r="D509" s="16"/>
      <c r="E509" s="155" t="s">
        <v>167</v>
      </c>
      <c r="F509" s="14"/>
      <c r="G509" s="16"/>
      <c r="H509" s="127"/>
    </row>
    <row r="510" spans="2:8" x14ac:dyDescent="0.3">
      <c r="B510" s="123">
        <v>1</v>
      </c>
      <c r="C510" s="124" t="s">
        <v>16</v>
      </c>
      <c r="D510" s="16"/>
      <c r="E510" s="155" t="s">
        <v>167</v>
      </c>
      <c r="F510" s="14"/>
      <c r="G510" s="16">
        <f t="shared" si="13"/>
        <v>0</v>
      </c>
      <c r="H510" s="127"/>
    </row>
    <row r="511" spans="2:8" x14ac:dyDescent="0.3">
      <c r="B511" s="128">
        <f t="shared" ref="B511" si="17">B510+0.01</f>
        <v>1.01</v>
      </c>
      <c r="C511" s="129" t="s">
        <v>77</v>
      </c>
      <c r="D511" s="16">
        <v>1</v>
      </c>
      <c r="E511" s="155" t="s">
        <v>492</v>
      </c>
      <c r="F511" s="14"/>
      <c r="G511" s="16">
        <f t="shared" si="13"/>
        <v>0</v>
      </c>
      <c r="H511" s="127"/>
    </row>
    <row r="512" spans="2:8" x14ac:dyDescent="0.3">
      <c r="B512" s="154"/>
      <c r="C512" s="129"/>
      <c r="D512" s="16"/>
      <c r="E512" s="155" t="s">
        <v>167</v>
      </c>
      <c r="F512" s="14"/>
      <c r="G512" s="16"/>
      <c r="H512" s="127">
        <f>SUM(G511)</f>
        <v>0</v>
      </c>
    </row>
    <row r="513" spans="2:8" ht="56.25" x14ac:dyDescent="0.3">
      <c r="B513" s="123">
        <v>2</v>
      </c>
      <c r="C513" s="124" t="s">
        <v>78</v>
      </c>
      <c r="D513" s="16"/>
      <c r="E513" s="155" t="s">
        <v>167</v>
      </c>
      <c r="F513" s="14"/>
      <c r="G513" s="16">
        <f t="shared" si="13"/>
        <v>0</v>
      </c>
      <c r="H513" s="127"/>
    </row>
    <row r="514" spans="2:8" x14ac:dyDescent="0.3">
      <c r="B514" s="128">
        <f t="shared" ref="B514:B520" si="18">B513+0.01</f>
        <v>2.0099999999999998</v>
      </c>
      <c r="C514" s="129" t="s">
        <v>92</v>
      </c>
      <c r="D514" s="16">
        <v>641.78</v>
      </c>
      <c r="E514" s="130" t="s">
        <v>129</v>
      </c>
      <c r="F514" s="14"/>
      <c r="G514" s="16">
        <f t="shared" si="13"/>
        <v>0</v>
      </c>
      <c r="H514" s="127"/>
    </row>
    <row r="515" spans="2:8" x14ac:dyDescent="0.3">
      <c r="B515" s="128">
        <f t="shared" si="18"/>
        <v>2.0199999999999996</v>
      </c>
      <c r="C515" s="129" t="s">
        <v>99</v>
      </c>
      <c r="D515" s="16">
        <v>75</v>
      </c>
      <c r="E515" s="130" t="s">
        <v>129</v>
      </c>
      <c r="F515" s="14"/>
      <c r="G515" s="16">
        <f t="shared" si="13"/>
        <v>0</v>
      </c>
      <c r="H515" s="127"/>
    </row>
    <row r="516" spans="2:8" x14ac:dyDescent="0.3">
      <c r="B516" s="128">
        <f t="shared" si="18"/>
        <v>2.0299999999999994</v>
      </c>
      <c r="C516" s="129" t="s">
        <v>100</v>
      </c>
      <c r="D516" s="16">
        <v>5</v>
      </c>
      <c r="E516" s="130" t="s">
        <v>8</v>
      </c>
      <c r="F516" s="14"/>
      <c r="G516" s="16">
        <f t="shared" si="13"/>
        <v>0</v>
      </c>
      <c r="H516" s="127"/>
    </row>
    <row r="517" spans="2:8" x14ac:dyDescent="0.3">
      <c r="B517" s="128">
        <f t="shared" si="18"/>
        <v>2.0399999999999991</v>
      </c>
      <c r="C517" s="129" t="s">
        <v>101</v>
      </c>
      <c r="D517" s="16">
        <v>21</v>
      </c>
      <c r="E517" s="130" t="s">
        <v>8</v>
      </c>
      <c r="F517" s="14"/>
      <c r="G517" s="16">
        <f t="shared" si="13"/>
        <v>0</v>
      </c>
      <c r="H517" s="127"/>
    </row>
    <row r="518" spans="2:8" x14ac:dyDescent="0.3">
      <c r="B518" s="128">
        <f t="shared" si="18"/>
        <v>2.0499999999999989</v>
      </c>
      <c r="C518" s="129" t="s">
        <v>95</v>
      </c>
      <c r="D518" s="16">
        <v>10</v>
      </c>
      <c r="E518" s="130" t="s">
        <v>8</v>
      </c>
      <c r="F518" s="44"/>
      <c r="G518" s="16">
        <f t="shared" si="13"/>
        <v>0</v>
      </c>
      <c r="H518" s="127"/>
    </row>
    <row r="519" spans="2:8" x14ac:dyDescent="0.3">
      <c r="B519" s="128">
        <f t="shared" si="18"/>
        <v>2.0599999999999987</v>
      </c>
      <c r="C519" s="129" t="s">
        <v>102</v>
      </c>
      <c r="D519" s="16">
        <v>10</v>
      </c>
      <c r="E519" s="130" t="s">
        <v>8</v>
      </c>
      <c r="F519" s="14"/>
      <c r="G519" s="16">
        <f t="shared" si="13"/>
        <v>0</v>
      </c>
      <c r="H519" s="127"/>
    </row>
    <row r="520" spans="2:8" x14ac:dyDescent="0.3">
      <c r="B520" s="128">
        <f t="shared" si="18"/>
        <v>2.0699999999999985</v>
      </c>
      <c r="C520" s="129" t="s">
        <v>103</v>
      </c>
      <c r="D520" s="16">
        <v>21</v>
      </c>
      <c r="E520" s="130" t="s">
        <v>8</v>
      </c>
      <c r="F520" s="14"/>
      <c r="G520" s="16">
        <f t="shared" si="13"/>
        <v>0</v>
      </c>
      <c r="H520" s="127"/>
    </row>
    <row r="521" spans="2:8" x14ac:dyDescent="0.3">
      <c r="B521" s="154"/>
      <c r="C521" s="15"/>
      <c r="D521" s="16"/>
      <c r="E521" s="155" t="s">
        <v>167</v>
      </c>
      <c r="F521" s="14"/>
      <c r="G521" s="16"/>
      <c r="H521" s="127">
        <f>SUM(G514:G520)</f>
        <v>0</v>
      </c>
    </row>
    <row r="522" spans="2:8" x14ac:dyDescent="0.3">
      <c r="B522" s="154"/>
      <c r="C522" s="156" t="s">
        <v>104</v>
      </c>
      <c r="D522" s="16"/>
      <c r="E522" s="155" t="s">
        <v>167</v>
      </c>
      <c r="F522" s="14"/>
      <c r="G522" s="16"/>
      <c r="H522" s="127"/>
    </row>
    <row r="523" spans="2:8" x14ac:dyDescent="0.3">
      <c r="B523" s="154"/>
      <c r="C523" s="15"/>
      <c r="D523" s="16"/>
      <c r="E523" s="155" t="s">
        <v>167</v>
      </c>
      <c r="F523" s="14"/>
      <c r="G523" s="16"/>
      <c r="H523" s="127"/>
    </row>
    <row r="524" spans="2:8" x14ac:dyDescent="0.3">
      <c r="B524" s="17">
        <v>1</v>
      </c>
      <c r="C524" s="18" t="s">
        <v>105</v>
      </c>
      <c r="D524" s="19"/>
      <c r="E524" s="20" t="s">
        <v>167</v>
      </c>
      <c r="F524" s="14"/>
      <c r="G524" s="16">
        <f t="shared" ref="G524:G543" si="19">ROUND(F524*D524,2)</f>
        <v>0</v>
      </c>
      <c r="H524" s="127"/>
    </row>
    <row r="525" spans="2:8" ht="131.25" x14ac:dyDescent="0.3">
      <c r="B525" s="21">
        <f>+B524+0.01</f>
        <v>1.01</v>
      </c>
      <c r="C525" s="22" t="s">
        <v>106</v>
      </c>
      <c r="D525" s="19">
        <v>2</v>
      </c>
      <c r="E525" s="20" t="s">
        <v>8</v>
      </c>
      <c r="F525" s="16"/>
      <c r="G525" s="16">
        <f t="shared" si="19"/>
        <v>0</v>
      </c>
      <c r="H525" s="127"/>
    </row>
    <row r="526" spans="2:8" ht="150" x14ac:dyDescent="0.3">
      <c r="B526" s="21">
        <f t="shared" ref="B526:B539" si="20">+B525+0.01</f>
        <v>1.02</v>
      </c>
      <c r="C526" s="22" t="s">
        <v>107</v>
      </c>
      <c r="D526" s="19">
        <v>2</v>
      </c>
      <c r="E526" s="20" t="s">
        <v>8</v>
      </c>
      <c r="F526" s="16"/>
      <c r="G526" s="16">
        <f t="shared" si="19"/>
        <v>0</v>
      </c>
      <c r="H526" s="127"/>
    </row>
    <row r="527" spans="2:8" ht="112.5" x14ac:dyDescent="0.3">
      <c r="B527" s="21">
        <f t="shared" si="20"/>
        <v>1.03</v>
      </c>
      <c r="C527" s="22" t="s">
        <v>108</v>
      </c>
      <c r="D527" s="19">
        <v>2</v>
      </c>
      <c r="E527" s="20" t="s">
        <v>8</v>
      </c>
      <c r="F527" s="16"/>
      <c r="G527" s="16">
        <f t="shared" si="19"/>
        <v>0</v>
      </c>
      <c r="H527" s="127"/>
    </row>
    <row r="528" spans="2:8" ht="112.5" x14ac:dyDescent="0.3">
      <c r="B528" s="159">
        <f t="shared" si="20"/>
        <v>1.04</v>
      </c>
      <c r="C528" s="160" t="s">
        <v>980</v>
      </c>
      <c r="D528" s="161">
        <v>1</v>
      </c>
      <c r="E528" s="162" t="s">
        <v>8</v>
      </c>
      <c r="F528" s="161"/>
      <c r="G528" s="161">
        <f t="shared" si="19"/>
        <v>0</v>
      </c>
      <c r="H528" s="127"/>
    </row>
    <row r="529" spans="2:8" ht="112.5" x14ac:dyDescent="0.3">
      <c r="B529" s="163">
        <f t="shared" si="20"/>
        <v>1.05</v>
      </c>
      <c r="C529" s="160" t="s">
        <v>981</v>
      </c>
      <c r="D529" s="161">
        <v>1</v>
      </c>
      <c r="E529" s="162" t="s">
        <v>8</v>
      </c>
      <c r="F529" s="161"/>
      <c r="G529" s="161">
        <f t="shared" si="19"/>
        <v>0</v>
      </c>
      <c r="H529" s="127"/>
    </row>
    <row r="530" spans="2:8" ht="168.75" x14ac:dyDescent="0.3">
      <c r="B530" s="163">
        <f t="shared" si="20"/>
        <v>1.06</v>
      </c>
      <c r="C530" s="160" t="s">
        <v>982</v>
      </c>
      <c r="D530" s="161">
        <v>1</v>
      </c>
      <c r="E530" s="162" t="s">
        <v>8</v>
      </c>
      <c r="F530" s="161"/>
      <c r="G530" s="161">
        <f t="shared" si="19"/>
        <v>0</v>
      </c>
      <c r="H530" s="127"/>
    </row>
    <row r="531" spans="2:8" ht="93.75" x14ac:dyDescent="0.3">
      <c r="B531" s="163">
        <f t="shared" si="20"/>
        <v>1.07</v>
      </c>
      <c r="C531" s="160" t="s">
        <v>983</v>
      </c>
      <c r="D531" s="161">
        <v>1</v>
      </c>
      <c r="E531" s="162" t="s">
        <v>8</v>
      </c>
      <c r="F531" s="161"/>
      <c r="G531" s="161">
        <f t="shared" si="19"/>
        <v>0</v>
      </c>
      <c r="H531" s="127"/>
    </row>
    <row r="532" spans="2:8" ht="37.5" x14ac:dyDescent="0.3">
      <c r="B532" s="163">
        <f t="shared" si="20"/>
        <v>1.08</v>
      </c>
      <c r="C532" s="160" t="s">
        <v>984</v>
      </c>
      <c r="D532" s="161">
        <v>1</v>
      </c>
      <c r="E532" s="162" t="s">
        <v>492</v>
      </c>
      <c r="F532" s="161"/>
      <c r="G532" s="161">
        <f t="shared" si="19"/>
        <v>0</v>
      </c>
      <c r="H532" s="127"/>
    </row>
    <row r="533" spans="2:8" ht="37.5" x14ac:dyDescent="0.3">
      <c r="B533" s="163">
        <f t="shared" si="20"/>
        <v>1.0900000000000001</v>
      </c>
      <c r="C533" s="160" t="s">
        <v>985</v>
      </c>
      <c r="D533" s="161">
        <v>1</v>
      </c>
      <c r="E533" s="162" t="s">
        <v>492</v>
      </c>
      <c r="F533" s="161"/>
      <c r="G533" s="161">
        <f t="shared" si="19"/>
        <v>0</v>
      </c>
      <c r="H533" s="127"/>
    </row>
    <row r="534" spans="2:8" x14ac:dyDescent="0.3">
      <c r="B534" s="163">
        <f t="shared" si="20"/>
        <v>1.1000000000000001</v>
      </c>
      <c r="C534" s="160" t="s">
        <v>986</v>
      </c>
      <c r="D534" s="161">
        <v>1</v>
      </c>
      <c r="E534" s="162" t="s">
        <v>492</v>
      </c>
      <c r="F534" s="161"/>
      <c r="G534" s="161">
        <f t="shared" si="19"/>
        <v>0</v>
      </c>
      <c r="H534" s="127"/>
    </row>
    <row r="535" spans="2:8" x14ac:dyDescent="0.3">
      <c r="B535" s="163">
        <f t="shared" si="20"/>
        <v>1.1100000000000001</v>
      </c>
      <c r="C535" s="160" t="s">
        <v>989</v>
      </c>
      <c r="D535" s="161">
        <v>1</v>
      </c>
      <c r="E535" s="164" t="s">
        <v>8</v>
      </c>
      <c r="F535" s="161"/>
      <c r="G535" s="161">
        <f t="shared" si="19"/>
        <v>0</v>
      </c>
      <c r="H535" s="127"/>
    </row>
    <row r="536" spans="2:8" x14ac:dyDescent="0.3">
      <c r="B536" s="163">
        <f t="shared" si="20"/>
        <v>1.1200000000000001</v>
      </c>
      <c r="C536" s="160" t="s">
        <v>990</v>
      </c>
      <c r="D536" s="161">
        <v>1</v>
      </c>
      <c r="E536" s="164" t="s">
        <v>8</v>
      </c>
      <c r="F536" s="161"/>
      <c r="G536" s="161">
        <f t="shared" si="19"/>
        <v>0</v>
      </c>
      <c r="H536" s="127"/>
    </row>
    <row r="537" spans="2:8" x14ac:dyDescent="0.3">
      <c r="B537" s="163">
        <f t="shared" si="20"/>
        <v>1.1300000000000001</v>
      </c>
      <c r="C537" s="160" t="s">
        <v>991</v>
      </c>
      <c r="D537" s="161">
        <v>1</v>
      </c>
      <c r="E537" s="164" t="s">
        <v>8</v>
      </c>
      <c r="F537" s="161"/>
      <c r="G537" s="161">
        <f t="shared" si="19"/>
        <v>0</v>
      </c>
      <c r="H537" s="127"/>
    </row>
    <row r="538" spans="2:8" x14ac:dyDescent="0.3">
      <c r="B538" s="163">
        <f t="shared" si="20"/>
        <v>1.1400000000000001</v>
      </c>
      <c r="C538" s="160" t="s">
        <v>987</v>
      </c>
      <c r="D538" s="161">
        <v>1</v>
      </c>
      <c r="E538" s="164" t="s">
        <v>8</v>
      </c>
      <c r="F538" s="161"/>
      <c r="G538" s="161">
        <f t="shared" si="19"/>
        <v>0</v>
      </c>
      <c r="H538" s="127"/>
    </row>
    <row r="539" spans="2:8" x14ac:dyDescent="0.3">
      <c r="B539" s="163">
        <f t="shared" si="20"/>
        <v>1.1500000000000001</v>
      </c>
      <c r="C539" s="160" t="s">
        <v>988</v>
      </c>
      <c r="D539" s="161">
        <v>1</v>
      </c>
      <c r="E539" s="164" t="s">
        <v>8</v>
      </c>
      <c r="F539" s="161"/>
      <c r="G539" s="161">
        <f t="shared" si="19"/>
        <v>0</v>
      </c>
      <c r="H539" s="127"/>
    </row>
    <row r="540" spans="2:8" x14ac:dyDescent="0.3">
      <c r="B540" s="21"/>
      <c r="C540" s="23"/>
      <c r="D540" s="24"/>
      <c r="E540" s="25" t="s">
        <v>167</v>
      </c>
      <c r="F540" s="14"/>
      <c r="G540" s="16"/>
      <c r="H540" s="127">
        <f>SUM(G525:G539)</f>
        <v>0</v>
      </c>
    </row>
    <row r="541" spans="2:8" ht="19.5" thickBot="1" x14ac:dyDescent="0.35">
      <c r="B541" s="154"/>
      <c r="C541" s="15"/>
      <c r="D541" s="16"/>
      <c r="E541" s="155" t="s">
        <v>167</v>
      </c>
      <c r="F541" s="14"/>
      <c r="G541" s="16">
        <f t="shared" si="19"/>
        <v>0</v>
      </c>
      <c r="H541" s="127"/>
    </row>
    <row r="542" spans="2:8" ht="19.5" thickBot="1" x14ac:dyDescent="0.35">
      <c r="B542" s="143"/>
      <c r="C542" s="144" t="s">
        <v>109</v>
      </c>
      <c r="D542" s="145"/>
      <c r="E542" s="146" t="s">
        <v>167</v>
      </c>
      <c r="F542" s="147"/>
      <c r="G542" s="145"/>
      <c r="H542" s="148">
        <f>SUM(H478:H541)</f>
        <v>0</v>
      </c>
    </row>
    <row r="543" spans="2:8" x14ac:dyDescent="0.3">
      <c r="B543" s="154"/>
      <c r="C543" s="15"/>
      <c r="D543" s="16"/>
      <c r="E543" s="155" t="s">
        <v>167</v>
      </c>
      <c r="F543" s="14"/>
      <c r="G543" s="16">
        <f t="shared" si="19"/>
        <v>0</v>
      </c>
      <c r="H543" s="127"/>
    </row>
    <row r="544" spans="2:8" x14ac:dyDescent="0.3">
      <c r="B544" s="154"/>
      <c r="C544" s="53" t="s">
        <v>993</v>
      </c>
      <c r="D544" s="16"/>
      <c r="E544" s="155"/>
      <c r="F544" s="14"/>
      <c r="G544" s="16"/>
      <c r="H544" s="127"/>
    </row>
    <row r="545" spans="2:8" x14ac:dyDescent="0.3">
      <c r="B545" s="154"/>
      <c r="C545" s="53"/>
      <c r="D545" s="16"/>
      <c r="E545" s="155"/>
      <c r="F545" s="14"/>
      <c r="G545" s="16"/>
      <c r="H545" s="127"/>
    </row>
    <row r="546" spans="2:8" x14ac:dyDescent="0.3">
      <c r="B546" s="154"/>
      <c r="C546" s="53" t="s">
        <v>994</v>
      </c>
      <c r="D546" s="16"/>
      <c r="E546" s="155"/>
      <c r="F546" s="14"/>
      <c r="G546" s="16"/>
      <c r="H546" s="127"/>
    </row>
    <row r="547" spans="2:8" x14ac:dyDescent="0.3">
      <c r="B547" s="154"/>
      <c r="C547" s="15"/>
      <c r="D547" s="16"/>
      <c r="E547" s="155"/>
      <c r="F547" s="14"/>
      <c r="G547" s="16"/>
      <c r="H547" s="127"/>
    </row>
    <row r="548" spans="2:8" x14ac:dyDescent="0.3">
      <c r="B548" s="165">
        <v>1</v>
      </c>
      <c r="C548" s="53" t="s">
        <v>362</v>
      </c>
      <c r="D548" s="166"/>
      <c r="E548" s="167" t="s">
        <v>167</v>
      </c>
      <c r="F548" s="166"/>
      <c r="G548" s="168"/>
      <c r="H548" s="169"/>
    </row>
    <row r="549" spans="2:8" x14ac:dyDescent="0.3">
      <c r="B549" s="170">
        <f t="shared" ref="B549:B553" si="21">+B548+0.01</f>
        <v>1.01</v>
      </c>
      <c r="C549" s="47" t="s">
        <v>320</v>
      </c>
      <c r="D549" s="166">
        <v>1</v>
      </c>
      <c r="E549" s="167" t="s">
        <v>8</v>
      </c>
      <c r="F549" s="166"/>
      <c r="G549" s="171">
        <f t="shared" ref="G549:G552" si="22">ROUND(F549*D549,2)</f>
        <v>0</v>
      </c>
      <c r="H549" s="169"/>
    </row>
    <row r="550" spans="2:8" x14ac:dyDescent="0.3">
      <c r="B550" s="170">
        <f t="shared" si="21"/>
        <v>1.02</v>
      </c>
      <c r="C550" s="47" t="s">
        <v>996</v>
      </c>
      <c r="D550" s="166">
        <v>1</v>
      </c>
      <c r="E550" s="167" t="s">
        <v>8</v>
      </c>
      <c r="F550" s="44"/>
      <c r="G550" s="171">
        <f t="shared" si="22"/>
        <v>0</v>
      </c>
      <c r="H550" s="169"/>
    </row>
    <row r="551" spans="2:8" x14ac:dyDescent="0.3">
      <c r="B551" s="170">
        <f t="shared" si="21"/>
        <v>1.03</v>
      </c>
      <c r="C551" s="47" t="s">
        <v>778</v>
      </c>
      <c r="D551" s="166">
        <v>1</v>
      </c>
      <c r="E551" s="167" t="s">
        <v>8</v>
      </c>
      <c r="F551" s="28"/>
      <c r="G551" s="171">
        <f t="shared" si="22"/>
        <v>0</v>
      </c>
      <c r="H551" s="169"/>
    </row>
    <row r="552" spans="2:8" x14ac:dyDescent="0.3">
      <c r="B552" s="170">
        <f t="shared" si="21"/>
        <v>1.04</v>
      </c>
      <c r="C552" s="47" t="s">
        <v>997</v>
      </c>
      <c r="D552" s="166">
        <v>1</v>
      </c>
      <c r="E552" s="167" t="s">
        <v>8</v>
      </c>
      <c r="F552" s="166"/>
      <c r="G552" s="171">
        <f t="shared" si="22"/>
        <v>0</v>
      </c>
      <c r="H552" s="169"/>
    </row>
    <row r="553" spans="2:8" x14ac:dyDescent="0.3">
      <c r="B553" s="170">
        <f t="shared" si="21"/>
        <v>1.05</v>
      </c>
      <c r="C553" s="47" t="s">
        <v>998</v>
      </c>
      <c r="D553" s="166">
        <v>1</v>
      </c>
      <c r="E553" s="167" t="s">
        <v>8</v>
      </c>
      <c r="F553" s="166"/>
      <c r="G553" s="171">
        <f>ROUND(F553*D553,2)</f>
        <v>0</v>
      </c>
      <c r="H553" s="169"/>
    </row>
    <row r="554" spans="2:8" x14ac:dyDescent="0.3">
      <c r="B554" s="165"/>
      <c r="C554" s="53"/>
      <c r="D554" s="166"/>
      <c r="E554" s="167" t="s">
        <v>167</v>
      </c>
      <c r="F554" s="166"/>
      <c r="G554" s="168"/>
      <c r="H554" s="169">
        <f>SUM(G548:G554)</f>
        <v>0</v>
      </c>
    </row>
    <row r="555" spans="2:8" ht="19.5" thickBot="1" x14ac:dyDescent="0.35">
      <c r="B555" s="154"/>
      <c r="C555" s="15"/>
      <c r="D555" s="85"/>
      <c r="E555" s="155"/>
      <c r="F555" s="14"/>
      <c r="G555" s="85"/>
      <c r="H555" s="127"/>
    </row>
    <row r="556" spans="2:8" ht="19.5" thickBot="1" x14ac:dyDescent="0.35">
      <c r="B556" s="143"/>
      <c r="C556" s="144" t="s">
        <v>995</v>
      </c>
      <c r="D556" s="145"/>
      <c r="E556" s="146" t="s">
        <v>167</v>
      </c>
      <c r="F556" s="147"/>
      <c r="G556" s="145"/>
      <c r="H556" s="148">
        <f>SUM(H545:H555)</f>
        <v>0</v>
      </c>
    </row>
    <row r="557" spans="2:8" ht="19.5" thickBot="1" x14ac:dyDescent="0.35">
      <c r="B557" s="172"/>
      <c r="C557" s="173"/>
      <c r="D557" s="174"/>
      <c r="E557" s="175"/>
      <c r="F557" s="176"/>
      <c r="G557" s="174"/>
      <c r="H557" s="177"/>
    </row>
    <row r="558" spans="2:8" ht="19.5" thickBot="1" x14ac:dyDescent="0.35">
      <c r="B558" s="143"/>
      <c r="C558" s="144" t="s">
        <v>999</v>
      </c>
      <c r="D558" s="145"/>
      <c r="E558" s="146" t="s">
        <v>167</v>
      </c>
      <c r="F558" s="147"/>
      <c r="G558" s="145"/>
      <c r="H558" s="148">
        <f>+H556*3</f>
        <v>0</v>
      </c>
    </row>
    <row r="559" spans="2:8" x14ac:dyDescent="0.3">
      <c r="B559" s="154"/>
      <c r="C559" s="15"/>
      <c r="D559" s="16"/>
      <c r="E559" s="155"/>
      <c r="F559" s="14"/>
      <c r="G559" s="16"/>
      <c r="H559" s="127"/>
    </row>
    <row r="560" spans="2:8" x14ac:dyDescent="0.3">
      <c r="B560" s="117"/>
      <c r="C560" s="122" t="s">
        <v>32</v>
      </c>
      <c r="D560" s="119"/>
      <c r="E560" s="118" t="s">
        <v>167</v>
      </c>
      <c r="F560" s="44"/>
      <c r="G560" s="44">
        <f t="shared" ref="G560:G620" si="23">+ROUND(D560*F560,2)</f>
        <v>0</v>
      </c>
      <c r="H560" s="120"/>
    </row>
    <row r="561" spans="2:8" x14ac:dyDescent="0.3">
      <c r="B561" s="117"/>
      <c r="C561" s="121"/>
      <c r="D561" s="119"/>
      <c r="E561" s="118" t="s">
        <v>167</v>
      </c>
      <c r="F561" s="44"/>
      <c r="G561" s="44">
        <f t="shared" si="23"/>
        <v>0</v>
      </c>
      <c r="H561" s="120"/>
    </row>
    <row r="562" spans="2:8" x14ac:dyDescent="0.3">
      <c r="B562" s="117"/>
      <c r="C562" s="122" t="s">
        <v>23</v>
      </c>
      <c r="D562" s="119"/>
      <c r="E562" s="118" t="s">
        <v>167</v>
      </c>
      <c r="F562" s="44"/>
      <c r="G562" s="44">
        <f t="shared" si="23"/>
        <v>0</v>
      </c>
      <c r="H562" s="120"/>
    </row>
    <row r="563" spans="2:8" x14ac:dyDescent="0.3">
      <c r="B563" s="117"/>
      <c r="C563" s="121"/>
      <c r="D563" s="119"/>
      <c r="E563" s="118" t="s">
        <v>167</v>
      </c>
      <c r="F563" s="44"/>
      <c r="G563" s="44">
        <f t="shared" si="23"/>
        <v>0</v>
      </c>
      <c r="H563" s="120"/>
    </row>
    <row r="564" spans="2:8" x14ac:dyDescent="0.3">
      <c r="B564" s="123">
        <v>1</v>
      </c>
      <c r="C564" s="178" t="s">
        <v>955</v>
      </c>
      <c r="D564" s="179"/>
      <c r="E564" s="180" t="s">
        <v>167</v>
      </c>
      <c r="F564" s="44"/>
      <c r="G564" s="44">
        <f t="shared" si="23"/>
        <v>0</v>
      </c>
      <c r="H564" s="120"/>
    </row>
    <row r="565" spans="2:8" x14ac:dyDescent="0.3">
      <c r="B565" s="128">
        <f>B564+0.01</f>
        <v>1.01</v>
      </c>
      <c r="C565" s="181" t="s">
        <v>17</v>
      </c>
      <c r="D565" s="179">
        <v>1</v>
      </c>
      <c r="E565" s="182" t="s">
        <v>492</v>
      </c>
      <c r="F565" s="44"/>
      <c r="G565" s="44">
        <f t="shared" si="23"/>
        <v>0</v>
      </c>
      <c r="H565" s="120">
        <f t="shared" ref="H565:H566" si="24">SUM(G564)</f>
        <v>0</v>
      </c>
    </row>
    <row r="566" spans="2:8" x14ac:dyDescent="0.3">
      <c r="B566" s="128"/>
      <c r="C566" s="181"/>
      <c r="D566" s="179"/>
      <c r="E566" s="182" t="s">
        <v>167</v>
      </c>
      <c r="F566" s="44"/>
      <c r="G566" s="44">
        <f t="shared" si="23"/>
        <v>0</v>
      </c>
      <c r="H566" s="120">
        <f t="shared" si="24"/>
        <v>0</v>
      </c>
    </row>
    <row r="567" spans="2:8" x14ac:dyDescent="0.3">
      <c r="B567" s="123">
        <v>2</v>
      </c>
      <c r="C567" s="178" t="s">
        <v>110</v>
      </c>
      <c r="D567" s="183"/>
      <c r="E567" s="184" t="s">
        <v>167</v>
      </c>
      <c r="F567" s="44"/>
      <c r="G567" s="44">
        <f t="shared" si="23"/>
        <v>0</v>
      </c>
      <c r="H567" s="120"/>
    </row>
    <row r="568" spans="2:8" x14ac:dyDescent="0.3">
      <c r="B568" s="123"/>
      <c r="C568" s="185" t="s">
        <v>111</v>
      </c>
      <c r="D568" s="183"/>
      <c r="E568" s="184" t="s">
        <v>167</v>
      </c>
      <c r="F568" s="44"/>
      <c r="G568" s="44">
        <f t="shared" si="23"/>
        <v>0</v>
      </c>
      <c r="H568" s="120"/>
    </row>
    <row r="569" spans="2:8" ht="37.5" x14ac:dyDescent="0.3">
      <c r="B569" s="128">
        <f>+B567+0.01</f>
        <v>2.0099999999999998</v>
      </c>
      <c r="C569" s="109" t="s">
        <v>112</v>
      </c>
      <c r="D569" s="183">
        <v>5</v>
      </c>
      <c r="E569" s="184" t="s">
        <v>8</v>
      </c>
      <c r="F569" s="44"/>
      <c r="G569" s="44">
        <f t="shared" si="23"/>
        <v>0</v>
      </c>
      <c r="H569" s="120"/>
    </row>
    <row r="570" spans="2:8" x14ac:dyDescent="0.3">
      <c r="B570" s="128">
        <f>+B569+0.01</f>
        <v>2.0199999999999996</v>
      </c>
      <c r="C570" s="186" t="s">
        <v>113</v>
      </c>
      <c r="D570" s="183">
        <v>5</v>
      </c>
      <c r="E570" s="184" t="s">
        <v>8</v>
      </c>
      <c r="F570" s="44"/>
      <c r="G570" s="44">
        <f t="shared" si="23"/>
        <v>0</v>
      </c>
      <c r="H570" s="120"/>
    </row>
    <row r="571" spans="2:8" x14ac:dyDescent="0.3">
      <c r="B571" s="128">
        <f t="shared" ref="B571:B582" si="25">+B570+0.01</f>
        <v>2.0299999999999994</v>
      </c>
      <c r="C571" s="186" t="s">
        <v>114</v>
      </c>
      <c r="D571" s="183">
        <v>5</v>
      </c>
      <c r="E571" s="184" t="s">
        <v>8</v>
      </c>
      <c r="F571" s="44"/>
      <c r="G571" s="44">
        <f t="shared" si="23"/>
        <v>0</v>
      </c>
      <c r="H571" s="120"/>
    </row>
    <row r="572" spans="2:8" x14ac:dyDescent="0.3">
      <c r="B572" s="128">
        <f t="shared" si="25"/>
        <v>2.0399999999999991</v>
      </c>
      <c r="C572" s="186" t="s">
        <v>115</v>
      </c>
      <c r="D572" s="183">
        <v>3</v>
      </c>
      <c r="E572" s="184" t="s">
        <v>8</v>
      </c>
      <c r="F572" s="44"/>
      <c r="G572" s="44">
        <f t="shared" si="23"/>
        <v>0</v>
      </c>
      <c r="H572" s="120"/>
    </row>
    <row r="573" spans="2:8" x14ac:dyDescent="0.3">
      <c r="B573" s="128">
        <f t="shared" si="25"/>
        <v>2.0499999999999989</v>
      </c>
      <c r="C573" s="186" t="s">
        <v>116</v>
      </c>
      <c r="D573" s="183">
        <v>15</v>
      </c>
      <c r="E573" s="184" t="s">
        <v>8</v>
      </c>
      <c r="F573" s="44"/>
      <c r="G573" s="44">
        <f t="shared" si="23"/>
        <v>0</v>
      </c>
      <c r="H573" s="120"/>
    </row>
    <row r="574" spans="2:8" x14ac:dyDescent="0.3">
      <c r="B574" s="128">
        <f t="shared" si="25"/>
        <v>2.0599999999999987</v>
      </c>
      <c r="C574" s="186" t="s">
        <v>117</v>
      </c>
      <c r="D574" s="183">
        <v>7</v>
      </c>
      <c r="E574" s="184" t="s">
        <v>8</v>
      </c>
      <c r="F574" s="44"/>
      <c r="G574" s="44">
        <f t="shared" si="23"/>
        <v>0</v>
      </c>
      <c r="H574" s="120"/>
    </row>
    <row r="575" spans="2:8" x14ac:dyDescent="0.3">
      <c r="B575" s="128">
        <f t="shared" si="25"/>
        <v>2.0699999999999985</v>
      </c>
      <c r="C575" s="186" t="s">
        <v>118</v>
      </c>
      <c r="D575" s="183">
        <v>3</v>
      </c>
      <c r="E575" s="184" t="s">
        <v>8</v>
      </c>
      <c r="F575" s="44"/>
      <c r="G575" s="44">
        <f t="shared" si="23"/>
        <v>0</v>
      </c>
      <c r="H575" s="120"/>
    </row>
    <row r="576" spans="2:8" x14ac:dyDescent="0.3">
      <c r="B576" s="128">
        <f t="shared" si="25"/>
        <v>2.0799999999999983</v>
      </c>
      <c r="C576" s="186" t="s">
        <v>119</v>
      </c>
      <c r="D576" s="183">
        <v>5</v>
      </c>
      <c r="E576" s="184" t="s">
        <v>8</v>
      </c>
      <c r="F576" s="44"/>
      <c r="G576" s="44">
        <f t="shared" si="23"/>
        <v>0</v>
      </c>
      <c r="H576" s="120"/>
    </row>
    <row r="577" spans="2:8" x14ac:dyDescent="0.3">
      <c r="B577" s="128">
        <f t="shared" si="25"/>
        <v>2.0899999999999981</v>
      </c>
      <c r="C577" s="186" t="s">
        <v>120</v>
      </c>
      <c r="D577" s="183">
        <v>3</v>
      </c>
      <c r="E577" s="184" t="s">
        <v>8</v>
      </c>
      <c r="F577" s="44"/>
      <c r="G577" s="44">
        <f t="shared" si="23"/>
        <v>0</v>
      </c>
      <c r="H577" s="120"/>
    </row>
    <row r="578" spans="2:8" x14ac:dyDescent="0.3">
      <c r="B578" s="128">
        <f t="shared" si="25"/>
        <v>2.0999999999999979</v>
      </c>
      <c r="C578" s="186" t="s">
        <v>121</v>
      </c>
      <c r="D578" s="183">
        <v>5</v>
      </c>
      <c r="E578" s="184" t="s">
        <v>8</v>
      </c>
      <c r="F578" s="44"/>
      <c r="G578" s="44">
        <f t="shared" si="23"/>
        <v>0</v>
      </c>
      <c r="H578" s="120"/>
    </row>
    <row r="579" spans="2:8" x14ac:dyDescent="0.3">
      <c r="B579" s="128">
        <f t="shared" si="25"/>
        <v>2.1099999999999977</v>
      </c>
      <c r="C579" s="186" t="s">
        <v>122</v>
      </c>
      <c r="D579" s="183">
        <v>5</v>
      </c>
      <c r="E579" s="184" t="s">
        <v>8</v>
      </c>
      <c r="F579" s="44"/>
      <c r="G579" s="44">
        <f t="shared" si="23"/>
        <v>0</v>
      </c>
      <c r="H579" s="120"/>
    </row>
    <row r="580" spans="2:8" x14ac:dyDescent="0.3">
      <c r="B580" s="128">
        <f t="shared" si="25"/>
        <v>2.1199999999999974</v>
      </c>
      <c r="C580" s="186" t="s">
        <v>123</v>
      </c>
      <c r="D580" s="183">
        <v>10</v>
      </c>
      <c r="E580" s="184" t="s">
        <v>8</v>
      </c>
      <c r="F580" s="44"/>
      <c r="G580" s="44">
        <f t="shared" si="23"/>
        <v>0</v>
      </c>
      <c r="H580" s="120"/>
    </row>
    <row r="581" spans="2:8" x14ac:dyDescent="0.3">
      <c r="B581" s="128">
        <f t="shared" si="25"/>
        <v>2.1299999999999972</v>
      </c>
      <c r="C581" s="186" t="s">
        <v>124</v>
      </c>
      <c r="D581" s="183">
        <v>5.81</v>
      </c>
      <c r="E581" s="184" t="s">
        <v>125</v>
      </c>
      <c r="F581" s="44"/>
      <c r="G581" s="44">
        <f t="shared" si="23"/>
        <v>0</v>
      </c>
      <c r="H581" s="120"/>
    </row>
    <row r="582" spans="2:8" x14ac:dyDescent="0.3">
      <c r="B582" s="128">
        <f t="shared" si="25"/>
        <v>2.139999999999997</v>
      </c>
      <c r="C582" s="186" t="s">
        <v>126</v>
      </c>
      <c r="D582" s="183">
        <v>1</v>
      </c>
      <c r="E582" s="184" t="s">
        <v>8</v>
      </c>
      <c r="F582" s="44"/>
      <c r="G582" s="44">
        <f t="shared" si="23"/>
        <v>0</v>
      </c>
      <c r="H582" s="120"/>
    </row>
    <row r="583" spans="2:8" x14ac:dyDescent="0.3">
      <c r="B583" s="136"/>
      <c r="C583" s="185" t="s">
        <v>127</v>
      </c>
      <c r="D583" s="183"/>
      <c r="E583" s="184" t="s">
        <v>167</v>
      </c>
      <c r="F583" s="44"/>
      <c r="G583" s="44">
        <f t="shared" si="23"/>
        <v>0</v>
      </c>
      <c r="H583" s="120"/>
    </row>
    <row r="584" spans="2:8" x14ac:dyDescent="0.3">
      <c r="B584" s="187">
        <f>+B582+0.01</f>
        <v>2.1499999999999968</v>
      </c>
      <c r="C584" s="186" t="s">
        <v>128</v>
      </c>
      <c r="D584" s="183">
        <v>34.33</v>
      </c>
      <c r="E584" s="184" t="s">
        <v>129</v>
      </c>
      <c r="F584" s="44"/>
      <c r="G584" s="44">
        <f t="shared" si="23"/>
        <v>0</v>
      </c>
      <c r="H584" s="120"/>
    </row>
    <row r="585" spans="2:8" x14ac:dyDescent="0.3">
      <c r="B585" s="187">
        <f>+B584+0.01</f>
        <v>2.1599999999999966</v>
      </c>
      <c r="C585" s="186" t="s">
        <v>130</v>
      </c>
      <c r="D585" s="183">
        <v>14.01</v>
      </c>
      <c r="E585" s="184" t="s">
        <v>129</v>
      </c>
      <c r="F585" s="44"/>
      <c r="G585" s="44">
        <f t="shared" si="23"/>
        <v>0</v>
      </c>
      <c r="H585" s="120"/>
    </row>
    <row r="586" spans="2:8" x14ac:dyDescent="0.3">
      <c r="B586" s="187">
        <f t="shared" ref="B586:B590" si="26">+B585+0.01</f>
        <v>2.1699999999999964</v>
      </c>
      <c r="C586" s="186" t="s">
        <v>131</v>
      </c>
      <c r="D586" s="183">
        <v>26.39</v>
      </c>
      <c r="E586" s="184" t="s">
        <v>129</v>
      </c>
      <c r="F586" s="44"/>
      <c r="G586" s="44">
        <f t="shared" si="23"/>
        <v>0</v>
      </c>
      <c r="H586" s="120"/>
    </row>
    <row r="587" spans="2:8" x14ac:dyDescent="0.3">
      <c r="B587" s="187">
        <f t="shared" si="26"/>
        <v>2.1799999999999962</v>
      </c>
      <c r="C587" s="186" t="s">
        <v>132</v>
      </c>
      <c r="D587" s="183">
        <v>26.39</v>
      </c>
      <c r="E587" s="184" t="s">
        <v>129</v>
      </c>
      <c r="F587" s="44"/>
      <c r="G587" s="44">
        <f t="shared" si="23"/>
        <v>0</v>
      </c>
      <c r="H587" s="120"/>
    </row>
    <row r="588" spans="2:8" x14ac:dyDescent="0.3">
      <c r="B588" s="187">
        <f t="shared" si="26"/>
        <v>2.1899999999999959</v>
      </c>
      <c r="C588" s="186" t="s">
        <v>133</v>
      </c>
      <c r="D588" s="183">
        <v>18.45</v>
      </c>
      <c r="E588" s="184" t="s">
        <v>129</v>
      </c>
      <c r="F588" s="44"/>
      <c r="G588" s="44">
        <f t="shared" si="23"/>
        <v>0</v>
      </c>
      <c r="H588" s="120"/>
    </row>
    <row r="589" spans="2:8" x14ac:dyDescent="0.3">
      <c r="B589" s="187">
        <f t="shared" si="26"/>
        <v>2.1999999999999957</v>
      </c>
      <c r="C589" s="186" t="s">
        <v>134</v>
      </c>
      <c r="D589" s="183">
        <v>29.54</v>
      </c>
      <c r="E589" s="184" t="s">
        <v>129</v>
      </c>
      <c r="F589" s="44"/>
      <c r="G589" s="44">
        <f t="shared" si="23"/>
        <v>0</v>
      </c>
      <c r="H589" s="120"/>
    </row>
    <row r="590" spans="2:8" x14ac:dyDescent="0.3">
      <c r="B590" s="187">
        <f t="shared" si="26"/>
        <v>2.2099999999999955</v>
      </c>
      <c r="C590" s="186" t="s">
        <v>135</v>
      </c>
      <c r="D590" s="183">
        <v>52.44</v>
      </c>
      <c r="E590" s="184" t="s">
        <v>129</v>
      </c>
      <c r="F590" s="44"/>
      <c r="G590" s="44">
        <f t="shared" si="23"/>
        <v>0</v>
      </c>
      <c r="H590" s="120"/>
    </row>
    <row r="591" spans="2:8" x14ac:dyDescent="0.3">
      <c r="B591" s="187"/>
      <c r="C591" s="185" t="s">
        <v>136</v>
      </c>
      <c r="D591" s="183"/>
      <c r="E591" s="184" t="s">
        <v>167</v>
      </c>
      <c r="F591" s="44"/>
      <c r="G591" s="44">
        <f t="shared" si="23"/>
        <v>0</v>
      </c>
      <c r="H591" s="120"/>
    </row>
    <row r="592" spans="2:8" x14ac:dyDescent="0.3">
      <c r="B592" s="187">
        <f>+B590+0.01</f>
        <v>2.2199999999999953</v>
      </c>
      <c r="C592" s="186" t="s">
        <v>137</v>
      </c>
      <c r="D592" s="183">
        <v>30.91</v>
      </c>
      <c r="E592" s="184" t="s">
        <v>129</v>
      </c>
      <c r="F592" s="141"/>
      <c r="G592" s="44">
        <f t="shared" si="23"/>
        <v>0</v>
      </c>
      <c r="H592" s="120"/>
    </row>
    <row r="593" spans="2:8" x14ac:dyDescent="0.3">
      <c r="B593" s="187">
        <f t="shared" ref="B593" si="27">+B592+0.01</f>
        <v>2.2299999999999951</v>
      </c>
      <c r="C593" s="186" t="s">
        <v>138</v>
      </c>
      <c r="D593" s="183">
        <v>4</v>
      </c>
      <c r="E593" s="184" t="s">
        <v>129</v>
      </c>
      <c r="F593" s="44"/>
      <c r="G593" s="44">
        <f t="shared" si="23"/>
        <v>0</v>
      </c>
      <c r="H593" s="120"/>
    </row>
    <row r="594" spans="2:8" x14ac:dyDescent="0.3">
      <c r="B594" s="136"/>
      <c r="C594" s="185" t="s">
        <v>139</v>
      </c>
      <c r="D594" s="183"/>
      <c r="E594" s="184" t="s">
        <v>167</v>
      </c>
      <c r="F594" s="44"/>
      <c r="G594" s="44">
        <f t="shared" si="23"/>
        <v>0</v>
      </c>
      <c r="H594" s="120"/>
    </row>
    <row r="595" spans="2:8" x14ac:dyDescent="0.3">
      <c r="B595" s="187">
        <f>+B593+0.01</f>
        <v>2.2399999999999949</v>
      </c>
      <c r="C595" s="186" t="s">
        <v>140</v>
      </c>
      <c r="D595" s="183">
        <v>5</v>
      </c>
      <c r="E595" s="184" t="s">
        <v>8</v>
      </c>
      <c r="F595" s="44"/>
      <c r="G595" s="44">
        <f t="shared" si="23"/>
        <v>0</v>
      </c>
      <c r="H595" s="120"/>
    </row>
    <row r="596" spans="2:8" x14ac:dyDescent="0.3">
      <c r="B596" s="187">
        <f t="shared" ref="B596:B620" si="28">+B595+0.01</f>
        <v>2.2499999999999947</v>
      </c>
      <c r="C596" s="186" t="s">
        <v>141</v>
      </c>
      <c r="D596" s="183">
        <v>5</v>
      </c>
      <c r="E596" s="184" t="s">
        <v>8</v>
      </c>
      <c r="F596" s="44"/>
      <c r="G596" s="44">
        <f t="shared" si="23"/>
        <v>0</v>
      </c>
      <c r="H596" s="120"/>
    </row>
    <row r="597" spans="2:8" x14ac:dyDescent="0.3">
      <c r="B597" s="187">
        <f t="shared" si="28"/>
        <v>2.2599999999999945</v>
      </c>
      <c r="C597" s="186" t="s">
        <v>142</v>
      </c>
      <c r="D597" s="183">
        <v>1</v>
      </c>
      <c r="E597" s="184" t="s">
        <v>8</v>
      </c>
      <c r="F597" s="44"/>
      <c r="G597" s="44">
        <f t="shared" si="23"/>
        <v>0</v>
      </c>
      <c r="H597" s="120"/>
    </row>
    <row r="598" spans="2:8" x14ac:dyDescent="0.3">
      <c r="B598" s="187">
        <f t="shared" si="28"/>
        <v>2.2699999999999942</v>
      </c>
      <c r="C598" s="186" t="s">
        <v>143</v>
      </c>
      <c r="D598" s="183">
        <v>1</v>
      </c>
      <c r="E598" s="184" t="s">
        <v>8</v>
      </c>
      <c r="F598" s="44"/>
      <c r="G598" s="44">
        <f t="shared" si="23"/>
        <v>0</v>
      </c>
      <c r="H598" s="120"/>
    </row>
    <row r="599" spans="2:8" x14ac:dyDescent="0.3">
      <c r="B599" s="187">
        <f t="shared" si="28"/>
        <v>2.279999999999994</v>
      </c>
      <c r="C599" s="186" t="s">
        <v>144</v>
      </c>
      <c r="D599" s="183">
        <v>6</v>
      </c>
      <c r="E599" s="184" t="s">
        <v>8</v>
      </c>
      <c r="F599" s="44"/>
      <c r="G599" s="44">
        <f t="shared" si="23"/>
        <v>0</v>
      </c>
      <c r="H599" s="120"/>
    </row>
    <row r="600" spans="2:8" x14ac:dyDescent="0.3">
      <c r="B600" s="187">
        <f t="shared" si="28"/>
        <v>2.2899999999999938</v>
      </c>
      <c r="C600" s="186" t="s">
        <v>145</v>
      </c>
      <c r="D600" s="183">
        <v>2</v>
      </c>
      <c r="E600" s="184" t="s">
        <v>8</v>
      </c>
      <c r="F600" s="44"/>
      <c r="G600" s="44">
        <f t="shared" si="23"/>
        <v>0</v>
      </c>
      <c r="H600" s="120"/>
    </row>
    <row r="601" spans="2:8" x14ac:dyDescent="0.3">
      <c r="B601" s="187">
        <f t="shared" si="28"/>
        <v>2.2999999999999936</v>
      </c>
      <c r="C601" s="186" t="s">
        <v>146</v>
      </c>
      <c r="D601" s="183">
        <v>1</v>
      </c>
      <c r="E601" s="184" t="s">
        <v>8</v>
      </c>
      <c r="F601" s="14"/>
      <c r="G601" s="44">
        <f t="shared" si="23"/>
        <v>0</v>
      </c>
      <c r="H601" s="120"/>
    </row>
    <row r="602" spans="2:8" x14ac:dyDescent="0.3">
      <c r="B602" s="187">
        <f t="shared" si="28"/>
        <v>2.3099999999999934</v>
      </c>
      <c r="C602" s="186" t="s">
        <v>147</v>
      </c>
      <c r="D602" s="183">
        <v>2</v>
      </c>
      <c r="E602" s="184" t="s">
        <v>8</v>
      </c>
      <c r="F602" s="44"/>
      <c r="G602" s="44">
        <f t="shared" si="23"/>
        <v>0</v>
      </c>
      <c r="H602" s="120"/>
    </row>
    <row r="603" spans="2:8" x14ac:dyDescent="0.3">
      <c r="B603" s="187">
        <f t="shared" si="28"/>
        <v>2.3199999999999932</v>
      </c>
      <c r="C603" s="186" t="s">
        <v>148</v>
      </c>
      <c r="D603" s="183">
        <v>3</v>
      </c>
      <c r="E603" s="184" t="s">
        <v>8</v>
      </c>
      <c r="F603" s="44"/>
      <c r="G603" s="44">
        <f t="shared" si="23"/>
        <v>0</v>
      </c>
      <c r="H603" s="120"/>
    </row>
    <row r="604" spans="2:8" x14ac:dyDescent="0.3">
      <c r="B604" s="187">
        <f t="shared" si="28"/>
        <v>2.329999999999993</v>
      </c>
      <c r="C604" s="186" t="s">
        <v>149</v>
      </c>
      <c r="D604" s="183">
        <v>1</v>
      </c>
      <c r="E604" s="184" t="s">
        <v>8</v>
      </c>
      <c r="F604" s="44"/>
      <c r="G604" s="44">
        <f t="shared" si="23"/>
        <v>0</v>
      </c>
      <c r="H604" s="120"/>
    </row>
    <row r="605" spans="2:8" x14ac:dyDescent="0.3">
      <c r="B605" s="187">
        <f t="shared" si="28"/>
        <v>2.3399999999999928</v>
      </c>
      <c r="C605" s="186" t="s">
        <v>150</v>
      </c>
      <c r="D605" s="183">
        <v>5</v>
      </c>
      <c r="E605" s="184" t="s">
        <v>8</v>
      </c>
      <c r="F605" s="44"/>
      <c r="G605" s="44">
        <f t="shared" si="23"/>
        <v>0</v>
      </c>
      <c r="H605" s="120"/>
    </row>
    <row r="606" spans="2:8" x14ac:dyDescent="0.3">
      <c r="B606" s="187">
        <f t="shared" si="28"/>
        <v>2.3499999999999925</v>
      </c>
      <c r="C606" s="186" t="s">
        <v>151</v>
      </c>
      <c r="D606" s="183">
        <v>1</v>
      </c>
      <c r="E606" s="184" t="s">
        <v>8</v>
      </c>
      <c r="F606" s="44"/>
      <c r="G606" s="44">
        <f t="shared" si="23"/>
        <v>0</v>
      </c>
      <c r="H606" s="120"/>
    </row>
    <row r="607" spans="2:8" x14ac:dyDescent="0.3">
      <c r="B607" s="187">
        <f t="shared" si="28"/>
        <v>2.3599999999999923</v>
      </c>
      <c r="C607" s="186" t="s">
        <v>152</v>
      </c>
      <c r="D607" s="183">
        <v>1</v>
      </c>
      <c r="E607" s="184" t="s">
        <v>8</v>
      </c>
      <c r="F607" s="44"/>
      <c r="G607" s="44">
        <f t="shared" si="23"/>
        <v>0</v>
      </c>
      <c r="H607" s="120"/>
    </row>
    <row r="608" spans="2:8" x14ac:dyDescent="0.3">
      <c r="B608" s="187">
        <f t="shared" si="28"/>
        <v>2.3699999999999921</v>
      </c>
      <c r="C608" s="186" t="s">
        <v>153</v>
      </c>
      <c r="D608" s="183">
        <v>2</v>
      </c>
      <c r="E608" s="184" t="s">
        <v>8</v>
      </c>
      <c r="F608" s="44"/>
      <c r="G608" s="44">
        <f t="shared" si="23"/>
        <v>0</v>
      </c>
      <c r="H608" s="120"/>
    </row>
    <row r="609" spans="2:8" x14ac:dyDescent="0.3">
      <c r="B609" s="187">
        <f t="shared" si="28"/>
        <v>2.3799999999999919</v>
      </c>
      <c r="C609" s="186" t="s">
        <v>154</v>
      </c>
      <c r="D609" s="183">
        <v>5</v>
      </c>
      <c r="E609" s="184" t="s">
        <v>8</v>
      </c>
      <c r="F609" s="44"/>
      <c r="G609" s="44">
        <f t="shared" si="23"/>
        <v>0</v>
      </c>
      <c r="H609" s="120"/>
    </row>
    <row r="610" spans="2:8" x14ac:dyDescent="0.3">
      <c r="B610" s="187">
        <f t="shared" si="28"/>
        <v>2.3899999999999917</v>
      </c>
      <c r="C610" s="186" t="s">
        <v>155</v>
      </c>
      <c r="D610" s="183">
        <v>4</v>
      </c>
      <c r="E610" s="184" t="s">
        <v>8</v>
      </c>
      <c r="F610" s="44"/>
      <c r="G610" s="44">
        <f t="shared" si="23"/>
        <v>0</v>
      </c>
      <c r="H610" s="120"/>
    </row>
    <row r="611" spans="2:8" x14ac:dyDescent="0.3">
      <c r="B611" s="187">
        <f t="shared" si="28"/>
        <v>2.3999999999999915</v>
      </c>
      <c r="C611" s="186" t="s">
        <v>155</v>
      </c>
      <c r="D611" s="183">
        <v>1</v>
      </c>
      <c r="E611" s="184" t="s">
        <v>8</v>
      </c>
      <c r="F611" s="44"/>
      <c r="G611" s="44">
        <f t="shared" si="23"/>
        <v>0</v>
      </c>
      <c r="H611" s="120"/>
    </row>
    <row r="612" spans="2:8" x14ac:dyDescent="0.3">
      <c r="B612" s="187">
        <f t="shared" si="28"/>
        <v>2.4099999999999913</v>
      </c>
      <c r="C612" s="186" t="s">
        <v>156</v>
      </c>
      <c r="D612" s="183">
        <v>1</v>
      </c>
      <c r="E612" s="184" t="s">
        <v>8</v>
      </c>
      <c r="F612" s="44"/>
      <c r="G612" s="44">
        <f t="shared" si="23"/>
        <v>0</v>
      </c>
      <c r="H612" s="120"/>
    </row>
    <row r="613" spans="2:8" x14ac:dyDescent="0.3">
      <c r="B613" s="187">
        <f t="shared" si="28"/>
        <v>2.419999999999991</v>
      </c>
      <c r="C613" s="186" t="s">
        <v>157</v>
      </c>
      <c r="D613" s="183">
        <v>5</v>
      </c>
      <c r="E613" s="184" t="s">
        <v>8</v>
      </c>
      <c r="F613" s="44"/>
      <c r="G613" s="44">
        <f t="shared" si="23"/>
        <v>0</v>
      </c>
      <c r="H613" s="120"/>
    </row>
    <row r="614" spans="2:8" x14ac:dyDescent="0.3">
      <c r="B614" s="187">
        <f t="shared" si="28"/>
        <v>2.4299999999999908</v>
      </c>
      <c r="C614" s="186" t="s">
        <v>158</v>
      </c>
      <c r="D614" s="183">
        <v>2</v>
      </c>
      <c r="E614" s="184" t="s">
        <v>8</v>
      </c>
      <c r="F614" s="44"/>
      <c r="G614" s="44">
        <f t="shared" si="23"/>
        <v>0</v>
      </c>
      <c r="H614" s="120"/>
    </row>
    <row r="615" spans="2:8" x14ac:dyDescent="0.3">
      <c r="B615" s="187">
        <f t="shared" si="28"/>
        <v>2.4399999999999906</v>
      </c>
      <c r="C615" s="186" t="s">
        <v>159</v>
      </c>
      <c r="D615" s="183">
        <v>5</v>
      </c>
      <c r="E615" s="184" t="s">
        <v>8</v>
      </c>
      <c r="F615" s="44"/>
      <c r="G615" s="44">
        <f t="shared" si="23"/>
        <v>0</v>
      </c>
      <c r="H615" s="120"/>
    </row>
    <row r="616" spans="2:8" x14ac:dyDescent="0.3">
      <c r="B616" s="187">
        <f t="shared" si="28"/>
        <v>2.4499999999999904</v>
      </c>
      <c r="C616" s="186" t="s">
        <v>160</v>
      </c>
      <c r="D616" s="183">
        <v>2</v>
      </c>
      <c r="E616" s="184" t="s">
        <v>8</v>
      </c>
      <c r="F616" s="44"/>
      <c r="G616" s="44">
        <f t="shared" si="23"/>
        <v>0</v>
      </c>
      <c r="H616" s="120"/>
    </row>
    <row r="617" spans="2:8" x14ac:dyDescent="0.3">
      <c r="B617" s="187">
        <f t="shared" si="28"/>
        <v>2.4599999999999902</v>
      </c>
      <c r="C617" s="186" t="s">
        <v>161</v>
      </c>
      <c r="D617" s="183">
        <v>4</v>
      </c>
      <c r="E617" s="184" t="s">
        <v>8</v>
      </c>
      <c r="F617" s="44"/>
      <c r="G617" s="44">
        <f t="shared" si="23"/>
        <v>0</v>
      </c>
      <c r="H617" s="120"/>
    </row>
    <row r="618" spans="2:8" x14ac:dyDescent="0.3">
      <c r="B618" s="187">
        <f t="shared" si="28"/>
        <v>2.46999999999999</v>
      </c>
      <c r="C618" s="186" t="s">
        <v>162</v>
      </c>
      <c r="D618" s="183">
        <v>2</v>
      </c>
      <c r="E618" s="184" t="s">
        <v>8</v>
      </c>
      <c r="F618" s="44"/>
      <c r="G618" s="44">
        <f t="shared" si="23"/>
        <v>0</v>
      </c>
      <c r="H618" s="120"/>
    </row>
    <row r="619" spans="2:8" x14ac:dyDescent="0.3">
      <c r="B619" s="187">
        <f t="shared" si="28"/>
        <v>2.4799999999999898</v>
      </c>
      <c r="C619" s="186" t="s">
        <v>163</v>
      </c>
      <c r="D619" s="183">
        <v>1</v>
      </c>
      <c r="E619" s="184" t="s">
        <v>8</v>
      </c>
      <c r="F619" s="44"/>
      <c r="G619" s="44">
        <f t="shared" si="23"/>
        <v>0</v>
      </c>
      <c r="H619" s="120"/>
    </row>
    <row r="620" spans="2:8" x14ac:dyDescent="0.3">
      <c r="B620" s="187">
        <f t="shared" si="28"/>
        <v>2.4899999999999896</v>
      </c>
      <c r="C620" s="186" t="s">
        <v>164</v>
      </c>
      <c r="D620" s="183">
        <v>2</v>
      </c>
      <c r="E620" s="184" t="s">
        <v>8</v>
      </c>
      <c r="F620" s="44"/>
      <c r="G620" s="44">
        <f t="shared" si="23"/>
        <v>0</v>
      </c>
      <c r="H620" s="120"/>
    </row>
    <row r="621" spans="2:8" x14ac:dyDescent="0.3">
      <c r="B621" s="187"/>
      <c r="C621" s="186"/>
      <c r="D621" s="183"/>
      <c r="E621" s="184" t="s">
        <v>167</v>
      </c>
      <c r="F621" s="44"/>
      <c r="G621" s="44"/>
      <c r="H621" s="120">
        <f>SUM(G569:G620)</f>
        <v>0</v>
      </c>
    </row>
    <row r="622" spans="2:8" x14ac:dyDescent="0.3">
      <c r="B622" s="117"/>
      <c r="C622" s="122" t="s">
        <v>41</v>
      </c>
      <c r="D622" s="119"/>
      <c r="E622" s="118" t="s">
        <v>167</v>
      </c>
      <c r="F622" s="44"/>
      <c r="G622" s="44">
        <f t="shared" ref="G622:G625" si="29">+ROUND(D622*F622,2)</f>
        <v>0</v>
      </c>
      <c r="H622" s="120"/>
    </row>
    <row r="623" spans="2:8" ht="19.5" thickBot="1" x14ac:dyDescent="0.35">
      <c r="B623" s="117"/>
      <c r="C623" s="121"/>
      <c r="D623" s="119"/>
      <c r="E623" s="118" t="s">
        <v>167</v>
      </c>
      <c r="F623" s="44"/>
      <c r="G623" s="44">
        <f t="shared" si="29"/>
        <v>0</v>
      </c>
      <c r="H623" s="120"/>
    </row>
    <row r="624" spans="2:8" ht="19.5" thickBot="1" x14ac:dyDescent="0.35">
      <c r="B624" s="117"/>
      <c r="C624" s="26" t="s">
        <v>165</v>
      </c>
      <c r="D624" s="119"/>
      <c r="E624" s="118" t="s">
        <v>167</v>
      </c>
      <c r="F624" s="44"/>
      <c r="G624" s="44">
        <f t="shared" si="29"/>
        <v>0</v>
      </c>
      <c r="H624" s="120"/>
    </row>
    <row r="625" spans="2:8" x14ac:dyDescent="0.3">
      <c r="B625" s="139"/>
      <c r="C625" s="188"/>
      <c r="D625" s="179"/>
      <c r="E625" s="180" t="s">
        <v>167</v>
      </c>
      <c r="F625" s="44"/>
      <c r="G625" s="44">
        <f t="shared" si="29"/>
        <v>0</v>
      </c>
      <c r="H625" s="120"/>
    </row>
    <row r="626" spans="2:8" x14ac:dyDescent="0.3">
      <c r="B626" s="27">
        <v>3</v>
      </c>
      <c r="C626" s="64" t="s">
        <v>166</v>
      </c>
      <c r="D626" s="34"/>
      <c r="E626" s="35" t="s">
        <v>167</v>
      </c>
      <c r="F626" s="28"/>
      <c r="G626" s="28">
        <f t="shared" ref="G626:G690" si="30">ROUND(D626*F626,2)</f>
        <v>0</v>
      </c>
      <c r="H626" s="29"/>
    </row>
    <row r="627" spans="2:8" x14ac:dyDescent="0.3">
      <c r="B627" s="38">
        <f t="shared" ref="B627:B688" si="31">+B626+0.01</f>
        <v>3.01</v>
      </c>
      <c r="C627" s="33" t="s">
        <v>168</v>
      </c>
      <c r="D627" s="34">
        <v>14</v>
      </c>
      <c r="E627" s="35" t="s">
        <v>8</v>
      </c>
      <c r="F627" s="30"/>
      <c r="G627" s="28">
        <f t="shared" si="30"/>
        <v>0</v>
      </c>
      <c r="H627" s="29"/>
    </row>
    <row r="628" spans="2:8" x14ac:dyDescent="0.3">
      <c r="B628" s="38">
        <f t="shared" si="31"/>
        <v>3.0199999999999996</v>
      </c>
      <c r="C628" s="33" t="s">
        <v>169</v>
      </c>
      <c r="D628" s="34">
        <v>14</v>
      </c>
      <c r="E628" s="35" t="s">
        <v>8</v>
      </c>
      <c r="F628" s="28"/>
      <c r="G628" s="28">
        <f t="shared" si="30"/>
        <v>0</v>
      </c>
      <c r="H628" s="29"/>
    </row>
    <row r="629" spans="2:8" x14ac:dyDescent="0.3">
      <c r="B629" s="38">
        <f t="shared" si="31"/>
        <v>3.0299999999999994</v>
      </c>
      <c r="C629" s="33" t="s">
        <v>170</v>
      </c>
      <c r="D629" s="34">
        <v>14</v>
      </c>
      <c r="E629" s="35" t="s">
        <v>8</v>
      </c>
      <c r="F629" s="28"/>
      <c r="G629" s="28">
        <f t="shared" si="30"/>
        <v>0</v>
      </c>
      <c r="H629" s="29"/>
    </row>
    <row r="630" spans="2:8" ht="37.5" x14ac:dyDescent="0.3">
      <c r="B630" s="38">
        <f t="shared" si="31"/>
        <v>3.0399999999999991</v>
      </c>
      <c r="C630" s="33" t="s">
        <v>171</v>
      </c>
      <c r="D630" s="34">
        <v>2</v>
      </c>
      <c r="E630" s="35" t="s">
        <v>8</v>
      </c>
      <c r="F630" s="28"/>
      <c r="G630" s="28">
        <f t="shared" si="30"/>
        <v>0</v>
      </c>
      <c r="H630" s="29"/>
    </row>
    <row r="631" spans="2:8" x14ac:dyDescent="0.3">
      <c r="B631" s="38">
        <f t="shared" si="31"/>
        <v>3.0499999999999989</v>
      </c>
      <c r="C631" s="33" t="s">
        <v>172</v>
      </c>
      <c r="D631" s="34">
        <v>28</v>
      </c>
      <c r="E631" s="35" t="s">
        <v>8</v>
      </c>
      <c r="F631" s="31"/>
      <c r="G631" s="28">
        <f t="shared" si="30"/>
        <v>0</v>
      </c>
      <c r="H631" s="29"/>
    </row>
    <row r="632" spans="2:8" x14ac:dyDescent="0.3">
      <c r="B632" s="38">
        <f t="shared" si="31"/>
        <v>3.0599999999999987</v>
      </c>
      <c r="C632" s="33" t="s">
        <v>173</v>
      </c>
      <c r="D632" s="34">
        <v>28</v>
      </c>
      <c r="E632" s="35" t="s">
        <v>8</v>
      </c>
      <c r="F632" s="28"/>
      <c r="G632" s="28">
        <f t="shared" si="30"/>
        <v>0</v>
      </c>
      <c r="H632" s="29"/>
    </row>
    <row r="633" spans="2:8" x14ac:dyDescent="0.3">
      <c r="B633" s="38">
        <f t="shared" si="31"/>
        <v>3.0699999999999985</v>
      </c>
      <c r="C633" s="33" t="s">
        <v>174</v>
      </c>
      <c r="D633" s="34">
        <v>14</v>
      </c>
      <c r="E633" s="35" t="s">
        <v>8</v>
      </c>
      <c r="F633" s="32"/>
      <c r="G633" s="28">
        <f t="shared" si="30"/>
        <v>0</v>
      </c>
      <c r="H633" s="29"/>
    </row>
    <row r="634" spans="2:8" x14ac:dyDescent="0.3">
      <c r="B634" s="38">
        <f t="shared" si="31"/>
        <v>3.0799999999999983</v>
      </c>
      <c r="C634" s="33" t="s">
        <v>175</v>
      </c>
      <c r="D634" s="34">
        <v>14</v>
      </c>
      <c r="E634" s="35" t="s">
        <v>8</v>
      </c>
      <c r="F634" s="30"/>
      <c r="G634" s="28">
        <f t="shared" si="30"/>
        <v>0</v>
      </c>
      <c r="H634" s="29"/>
    </row>
    <row r="635" spans="2:8" ht="37.5" x14ac:dyDescent="0.3">
      <c r="B635" s="38">
        <f t="shared" si="31"/>
        <v>3.0899999999999981</v>
      </c>
      <c r="C635" s="33" t="s">
        <v>176</v>
      </c>
      <c r="D635" s="34">
        <v>2</v>
      </c>
      <c r="E635" s="35" t="s">
        <v>8</v>
      </c>
      <c r="F635" s="28"/>
      <c r="G635" s="28">
        <f t="shared" si="30"/>
        <v>0</v>
      </c>
      <c r="H635" s="29"/>
    </row>
    <row r="636" spans="2:8" x14ac:dyDescent="0.3">
      <c r="B636" s="38">
        <f t="shared" si="31"/>
        <v>3.0999999999999979</v>
      </c>
      <c r="C636" s="33" t="s">
        <v>177</v>
      </c>
      <c r="D636" s="34">
        <v>14</v>
      </c>
      <c r="E636" s="35" t="s">
        <v>8</v>
      </c>
      <c r="F636" s="32"/>
      <c r="G636" s="28">
        <f t="shared" si="30"/>
        <v>0</v>
      </c>
      <c r="H636" s="29"/>
    </row>
    <row r="637" spans="2:8" x14ac:dyDescent="0.3">
      <c r="B637" s="38">
        <f t="shared" si="31"/>
        <v>3.1099999999999977</v>
      </c>
      <c r="C637" s="33" t="s">
        <v>178</v>
      </c>
      <c r="D637" s="34">
        <v>12</v>
      </c>
      <c r="E637" s="35" t="s">
        <v>8</v>
      </c>
      <c r="F637" s="28"/>
      <c r="G637" s="28">
        <f t="shared" si="30"/>
        <v>0</v>
      </c>
      <c r="H637" s="29"/>
    </row>
    <row r="638" spans="2:8" x14ac:dyDescent="0.3">
      <c r="B638" s="38"/>
      <c r="C638" s="39" t="s">
        <v>179</v>
      </c>
      <c r="D638" s="34"/>
      <c r="E638" s="35" t="s">
        <v>167</v>
      </c>
      <c r="F638" s="28"/>
      <c r="G638" s="28">
        <f t="shared" si="30"/>
        <v>0</v>
      </c>
      <c r="H638" s="29"/>
    </row>
    <row r="639" spans="2:8" x14ac:dyDescent="0.3">
      <c r="B639" s="38">
        <f>+B637+0.01</f>
        <v>3.1199999999999974</v>
      </c>
      <c r="C639" s="33" t="s">
        <v>180</v>
      </c>
      <c r="D639" s="34">
        <v>14</v>
      </c>
      <c r="E639" s="35" t="s">
        <v>8</v>
      </c>
      <c r="F639" s="28"/>
      <c r="G639" s="28">
        <f t="shared" si="30"/>
        <v>0</v>
      </c>
      <c r="H639" s="29"/>
    </row>
    <row r="640" spans="2:8" x14ac:dyDescent="0.3">
      <c r="B640" s="38">
        <f t="shared" si="31"/>
        <v>3.1299999999999972</v>
      </c>
      <c r="C640" s="33" t="s">
        <v>181</v>
      </c>
      <c r="D640" s="34">
        <v>14</v>
      </c>
      <c r="E640" s="35" t="s">
        <v>8</v>
      </c>
      <c r="F640" s="28"/>
      <c r="G640" s="28">
        <f t="shared" si="30"/>
        <v>0</v>
      </c>
      <c r="H640" s="29"/>
    </row>
    <row r="641" spans="2:8" x14ac:dyDescent="0.3">
      <c r="B641" s="38">
        <f t="shared" si="31"/>
        <v>3.139999999999997</v>
      </c>
      <c r="C641" s="33" t="s">
        <v>182</v>
      </c>
      <c r="D641" s="34">
        <v>14</v>
      </c>
      <c r="E641" s="35" t="s">
        <v>8</v>
      </c>
      <c r="F641" s="28"/>
      <c r="G641" s="28">
        <f t="shared" si="30"/>
        <v>0</v>
      </c>
      <c r="H641" s="29"/>
    </row>
    <row r="642" spans="2:8" x14ac:dyDescent="0.3">
      <c r="B642" s="38">
        <f t="shared" si="31"/>
        <v>3.1499999999999968</v>
      </c>
      <c r="C642" s="33" t="s">
        <v>183</v>
      </c>
      <c r="D642" s="34">
        <v>2</v>
      </c>
      <c r="E642" s="35" t="s">
        <v>8</v>
      </c>
      <c r="F642" s="28"/>
      <c r="G642" s="28">
        <f t="shared" si="30"/>
        <v>0</v>
      </c>
      <c r="H642" s="29"/>
    </row>
    <row r="643" spans="2:8" x14ac:dyDescent="0.3">
      <c r="B643" s="38">
        <f t="shared" si="31"/>
        <v>3.1599999999999966</v>
      </c>
      <c r="C643" s="33" t="s">
        <v>184</v>
      </c>
      <c r="D643" s="34">
        <v>2</v>
      </c>
      <c r="E643" s="35" t="s">
        <v>8</v>
      </c>
      <c r="F643" s="28"/>
      <c r="G643" s="28">
        <f t="shared" si="30"/>
        <v>0</v>
      </c>
      <c r="H643" s="29"/>
    </row>
    <row r="644" spans="2:8" x14ac:dyDescent="0.3">
      <c r="B644" s="38">
        <f t="shared" si="31"/>
        <v>3.1699999999999964</v>
      </c>
      <c r="C644" s="33" t="s">
        <v>185</v>
      </c>
      <c r="D644" s="34">
        <v>10</v>
      </c>
      <c r="E644" s="35" t="s">
        <v>8</v>
      </c>
      <c r="F644" s="28"/>
      <c r="G644" s="28">
        <f t="shared" si="30"/>
        <v>0</v>
      </c>
      <c r="H644" s="29"/>
    </row>
    <row r="645" spans="2:8" x14ac:dyDescent="0.3">
      <c r="B645" s="38">
        <f t="shared" si="31"/>
        <v>3.1799999999999962</v>
      </c>
      <c r="C645" s="33" t="s">
        <v>186</v>
      </c>
      <c r="D645" s="34">
        <v>1</v>
      </c>
      <c r="E645" s="35" t="s">
        <v>8</v>
      </c>
      <c r="F645" s="28"/>
      <c r="G645" s="28">
        <f t="shared" si="30"/>
        <v>0</v>
      </c>
      <c r="H645" s="29"/>
    </row>
    <row r="646" spans="2:8" x14ac:dyDescent="0.3">
      <c r="B646" s="38">
        <f t="shared" si="31"/>
        <v>3.1899999999999959</v>
      </c>
      <c r="C646" s="33" t="s">
        <v>187</v>
      </c>
      <c r="D646" s="34">
        <v>6</v>
      </c>
      <c r="E646" s="35" t="s">
        <v>8</v>
      </c>
      <c r="F646" s="28"/>
      <c r="G646" s="28">
        <f t="shared" si="30"/>
        <v>0</v>
      </c>
      <c r="H646" s="29"/>
    </row>
    <row r="647" spans="2:8" x14ac:dyDescent="0.3">
      <c r="B647" s="38">
        <f t="shared" si="31"/>
        <v>3.1999999999999957</v>
      </c>
      <c r="C647" s="33" t="s">
        <v>188</v>
      </c>
      <c r="D647" s="34">
        <v>14</v>
      </c>
      <c r="E647" s="35" t="s">
        <v>8</v>
      </c>
      <c r="F647" s="28"/>
      <c r="G647" s="28">
        <f t="shared" si="30"/>
        <v>0</v>
      </c>
      <c r="H647" s="29"/>
    </row>
    <row r="648" spans="2:8" x14ac:dyDescent="0.3">
      <c r="B648" s="38">
        <f t="shared" si="31"/>
        <v>3.2099999999999955</v>
      </c>
      <c r="C648" s="33" t="s">
        <v>189</v>
      </c>
      <c r="D648" s="34">
        <v>28</v>
      </c>
      <c r="E648" s="35" t="s">
        <v>8</v>
      </c>
      <c r="F648" s="28"/>
      <c r="G648" s="28">
        <f t="shared" si="30"/>
        <v>0</v>
      </c>
      <c r="H648" s="29"/>
    </row>
    <row r="649" spans="2:8" x14ac:dyDescent="0.3">
      <c r="B649" s="38">
        <f t="shared" si="31"/>
        <v>3.2199999999999953</v>
      </c>
      <c r="C649" s="33" t="s">
        <v>190</v>
      </c>
      <c r="D649" s="34">
        <v>14</v>
      </c>
      <c r="E649" s="35" t="s">
        <v>8</v>
      </c>
      <c r="F649" s="28"/>
      <c r="G649" s="28">
        <f t="shared" si="30"/>
        <v>0</v>
      </c>
      <c r="H649" s="29"/>
    </row>
    <row r="650" spans="2:8" x14ac:dyDescent="0.3">
      <c r="B650" s="38">
        <f t="shared" si="31"/>
        <v>3.2299999999999951</v>
      </c>
      <c r="C650" s="33" t="s">
        <v>191</v>
      </c>
      <c r="D650" s="34">
        <v>28</v>
      </c>
      <c r="E650" s="35" t="s">
        <v>8</v>
      </c>
      <c r="F650" s="28"/>
      <c r="G650" s="28">
        <f t="shared" si="30"/>
        <v>0</v>
      </c>
      <c r="H650" s="29"/>
    </row>
    <row r="651" spans="2:8" x14ac:dyDescent="0.3">
      <c r="B651" s="38">
        <f t="shared" si="31"/>
        <v>3.2399999999999949</v>
      </c>
      <c r="C651" s="33" t="s">
        <v>192</v>
      </c>
      <c r="D651" s="34">
        <v>28</v>
      </c>
      <c r="E651" s="35" t="s">
        <v>8</v>
      </c>
      <c r="F651" s="28"/>
      <c r="G651" s="28">
        <f t="shared" si="30"/>
        <v>0</v>
      </c>
      <c r="H651" s="29"/>
    </row>
    <row r="652" spans="2:8" x14ac:dyDescent="0.3">
      <c r="B652" s="38">
        <f t="shared" si="31"/>
        <v>3.2499999999999947</v>
      </c>
      <c r="C652" s="33" t="s">
        <v>193</v>
      </c>
      <c r="D652" s="34">
        <v>2</v>
      </c>
      <c r="E652" s="35" t="s">
        <v>8</v>
      </c>
      <c r="F652" s="28"/>
      <c r="G652" s="28">
        <f t="shared" si="30"/>
        <v>0</v>
      </c>
      <c r="H652" s="29"/>
    </row>
    <row r="653" spans="2:8" x14ac:dyDescent="0.3">
      <c r="B653" s="38">
        <f t="shared" si="31"/>
        <v>3.2599999999999945</v>
      </c>
      <c r="C653" s="33" t="s">
        <v>194</v>
      </c>
      <c r="D653" s="34">
        <v>14</v>
      </c>
      <c r="E653" s="35" t="s">
        <v>8</v>
      </c>
      <c r="F653" s="28"/>
      <c r="G653" s="28">
        <f t="shared" si="30"/>
        <v>0</v>
      </c>
      <c r="H653" s="29"/>
    </row>
    <row r="654" spans="2:8" x14ac:dyDescent="0.3">
      <c r="B654" s="38">
        <f t="shared" si="31"/>
        <v>3.2699999999999942</v>
      </c>
      <c r="C654" s="33" t="s">
        <v>195</v>
      </c>
      <c r="D654" s="34">
        <v>28</v>
      </c>
      <c r="E654" s="35" t="s">
        <v>8</v>
      </c>
      <c r="F654" s="28"/>
      <c r="G654" s="28">
        <f t="shared" si="30"/>
        <v>0</v>
      </c>
      <c r="H654" s="29"/>
    </row>
    <row r="655" spans="2:8" x14ac:dyDescent="0.3">
      <c r="B655" s="38">
        <f t="shared" si="31"/>
        <v>3.279999999999994</v>
      </c>
      <c r="C655" s="33" t="s">
        <v>196</v>
      </c>
      <c r="D655" s="34">
        <v>2</v>
      </c>
      <c r="E655" s="35" t="s">
        <v>8</v>
      </c>
      <c r="F655" s="28"/>
      <c r="G655" s="28">
        <f t="shared" si="30"/>
        <v>0</v>
      </c>
      <c r="H655" s="29"/>
    </row>
    <row r="656" spans="2:8" x14ac:dyDescent="0.3">
      <c r="B656" s="38">
        <f t="shared" si="31"/>
        <v>3.2899999999999938</v>
      </c>
      <c r="C656" s="33" t="s">
        <v>197</v>
      </c>
      <c r="D656" s="34">
        <v>4</v>
      </c>
      <c r="E656" s="35" t="s">
        <v>8</v>
      </c>
      <c r="F656" s="28"/>
      <c r="G656" s="28">
        <f t="shared" si="30"/>
        <v>0</v>
      </c>
      <c r="H656" s="29"/>
    </row>
    <row r="657" spans="2:8" x14ac:dyDescent="0.3">
      <c r="B657" s="38">
        <f t="shared" si="31"/>
        <v>3.2999999999999936</v>
      </c>
      <c r="C657" s="33" t="s">
        <v>198</v>
      </c>
      <c r="D657" s="34">
        <v>18</v>
      </c>
      <c r="E657" s="35" t="s">
        <v>8</v>
      </c>
      <c r="F657" s="28"/>
      <c r="G657" s="28">
        <f t="shared" si="30"/>
        <v>0</v>
      </c>
      <c r="H657" s="29"/>
    </row>
    <row r="658" spans="2:8" x14ac:dyDescent="0.3">
      <c r="B658" s="38">
        <f t="shared" si="31"/>
        <v>3.3099999999999934</v>
      </c>
      <c r="C658" s="33" t="s">
        <v>199</v>
      </c>
      <c r="D658" s="34">
        <v>8</v>
      </c>
      <c r="E658" s="35" t="s">
        <v>8</v>
      </c>
      <c r="F658" s="28"/>
      <c r="G658" s="28">
        <f t="shared" si="30"/>
        <v>0</v>
      </c>
      <c r="H658" s="29"/>
    </row>
    <row r="659" spans="2:8" x14ac:dyDescent="0.3">
      <c r="B659" s="38">
        <f t="shared" si="31"/>
        <v>3.3199999999999932</v>
      </c>
      <c r="C659" s="33" t="s">
        <v>200</v>
      </c>
      <c r="D659" s="34">
        <v>4</v>
      </c>
      <c r="E659" s="35" t="s">
        <v>8</v>
      </c>
      <c r="F659" s="28"/>
      <c r="G659" s="28">
        <f t="shared" si="30"/>
        <v>0</v>
      </c>
      <c r="H659" s="29"/>
    </row>
    <row r="660" spans="2:8" x14ac:dyDescent="0.3">
      <c r="B660" s="38">
        <f t="shared" si="31"/>
        <v>3.329999999999993</v>
      </c>
      <c r="C660" s="33" t="s">
        <v>201</v>
      </c>
      <c r="D660" s="34">
        <v>2</v>
      </c>
      <c r="E660" s="35" t="s">
        <v>8</v>
      </c>
      <c r="F660" s="28"/>
      <c r="G660" s="28">
        <f t="shared" si="30"/>
        <v>0</v>
      </c>
      <c r="H660" s="29"/>
    </row>
    <row r="661" spans="2:8" x14ac:dyDescent="0.3">
      <c r="B661" s="38">
        <f t="shared" si="31"/>
        <v>3.3399999999999928</v>
      </c>
      <c r="C661" s="33" t="s">
        <v>202</v>
      </c>
      <c r="D661" s="34">
        <f>31.9+13.19+2.11+32.9+18.89+4.35+2.81</f>
        <v>106.14999999999999</v>
      </c>
      <c r="E661" s="35" t="s">
        <v>129</v>
      </c>
      <c r="F661" s="28"/>
      <c r="G661" s="28">
        <f t="shared" si="30"/>
        <v>0</v>
      </c>
      <c r="H661" s="29"/>
    </row>
    <row r="662" spans="2:8" x14ac:dyDescent="0.3">
      <c r="B662" s="38">
        <f t="shared" si="31"/>
        <v>3.3499999999999925</v>
      </c>
      <c r="C662" s="33" t="s">
        <v>203</v>
      </c>
      <c r="D662" s="34">
        <f>23.04+11.25+1.2+18.92</f>
        <v>54.410000000000004</v>
      </c>
      <c r="E662" s="35" t="s">
        <v>129</v>
      </c>
      <c r="F662" s="28"/>
      <c r="G662" s="28">
        <f t="shared" si="30"/>
        <v>0</v>
      </c>
      <c r="H662" s="29"/>
    </row>
    <row r="663" spans="2:8" x14ac:dyDescent="0.3">
      <c r="B663" s="38">
        <f t="shared" si="31"/>
        <v>3.3599999999999923</v>
      </c>
      <c r="C663" s="33" t="s">
        <v>204</v>
      </c>
      <c r="D663" s="34">
        <f>6.98*2+0.64*2+0.49*2+28.65+6.48+1.61+0.38+3.08+1.62+0.49+6.67+4.51+0.73*2+9.46+8.25+8.33</f>
        <v>97.21</v>
      </c>
      <c r="E663" s="35" t="s">
        <v>129</v>
      </c>
      <c r="F663" s="28"/>
      <c r="G663" s="28">
        <f t="shared" si="30"/>
        <v>0</v>
      </c>
      <c r="H663" s="29"/>
    </row>
    <row r="664" spans="2:8" x14ac:dyDescent="0.3">
      <c r="B664" s="38">
        <f t="shared" si="31"/>
        <v>3.3699999999999921</v>
      </c>
      <c r="C664" s="33" t="s">
        <v>205</v>
      </c>
      <c r="D664" s="34">
        <f>2.16+0.64</f>
        <v>2.8000000000000003</v>
      </c>
      <c r="E664" s="35" t="s">
        <v>129</v>
      </c>
      <c r="F664" s="28"/>
      <c r="G664" s="28">
        <f t="shared" si="30"/>
        <v>0</v>
      </c>
      <c r="H664" s="29"/>
    </row>
    <row r="665" spans="2:8" x14ac:dyDescent="0.3">
      <c r="B665" s="38">
        <f t="shared" si="31"/>
        <v>3.3799999999999919</v>
      </c>
      <c r="C665" s="33" t="s">
        <v>206</v>
      </c>
      <c r="D665" s="34">
        <f>0.74+1.44+0.68+1.69+1.69+1.69+1.88+0.61+1.94+1.89+0.61+2.95+0.9+2.62</f>
        <v>21.33</v>
      </c>
      <c r="E665" s="35" t="s">
        <v>129</v>
      </c>
      <c r="F665" s="28"/>
      <c r="G665" s="28">
        <f t="shared" si="30"/>
        <v>0</v>
      </c>
      <c r="H665" s="29"/>
    </row>
    <row r="666" spans="2:8" x14ac:dyDescent="0.3">
      <c r="B666" s="38">
        <f t="shared" si="31"/>
        <v>3.3899999999999917</v>
      </c>
      <c r="C666" s="33" t="s">
        <v>207</v>
      </c>
      <c r="D666" s="36">
        <f>28.18+32.84+30.5+11.5+8.6</f>
        <v>111.62</v>
      </c>
      <c r="E666" s="35" t="s">
        <v>129</v>
      </c>
      <c r="F666" s="28"/>
      <c r="G666" s="28">
        <f t="shared" si="30"/>
        <v>0</v>
      </c>
      <c r="H666" s="29"/>
    </row>
    <row r="667" spans="2:8" x14ac:dyDescent="0.3">
      <c r="B667" s="38">
        <f t="shared" si="31"/>
        <v>3.3999999999999915</v>
      </c>
      <c r="C667" s="33" t="s">
        <v>208</v>
      </c>
      <c r="D667" s="34">
        <f>4.82*2+7.02+6.82+16.15+11.15</f>
        <v>50.779999999999994</v>
      </c>
      <c r="E667" s="35" t="s">
        <v>129</v>
      </c>
      <c r="F667" s="28"/>
      <c r="G667" s="28">
        <f t="shared" si="30"/>
        <v>0</v>
      </c>
      <c r="H667" s="29"/>
    </row>
    <row r="668" spans="2:8" x14ac:dyDescent="0.3">
      <c r="B668" s="38">
        <f t="shared" si="31"/>
        <v>3.4099999999999913</v>
      </c>
      <c r="C668" s="33" t="s">
        <v>209</v>
      </c>
      <c r="D668" s="34">
        <f>0.73*2+0.34*2+2.87+0.33+1.64+0.69+1.71+0.6+0.32+0.32+0.64+0.17+1.57+0.28+1.24+1.3+4.13+4.65+1.85+2.87</f>
        <v>29.320000000000004</v>
      </c>
      <c r="E668" s="35" t="s">
        <v>129</v>
      </c>
      <c r="F668" s="28"/>
      <c r="G668" s="28">
        <f t="shared" si="30"/>
        <v>0</v>
      </c>
      <c r="H668" s="29"/>
    </row>
    <row r="669" spans="2:8" x14ac:dyDescent="0.3">
      <c r="B669" s="38">
        <f t="shared" si="31"/>
        <v>3.419999999999991</v>
      </c>
      <c r="C669" s="33" t="s">
        <v>210</v>
      </c>
      <c r="D669" s="34">
        <f>11.4+13.29+24.48</f>
        <v>49.17</v>
      </c>
      <c r="E669" s="35" t="s">
        <v>129</v>
      </c>
      <c r="F669" s="28"/>
      <c r="G669" s="28">
        <f t="shared" si="30"/>
        <v>0</v>
      </c>
      <c r="H669" s="29"/>
    </row>
    <row r="670" spans="2:8" x14ac:dyDescent="0.3">
      <c r="B670" s="38">
        <f t="shared" si="31"/>
        <v>3.4299999999999908</v>
      </c>
      <c r="C670" s="33" t="s">
        <v>211</v>
      </c>
      <c r="D670" s="34">
        <f>33.79+7.93*6</f>
        <v>81.37</v>
      </c>
      <c r="E670" s="35" t="s">
        <v>129</v>
      </c>
      <c r="F670" s="28"/>
      <c r="G670" s="28">
        <f t="shared" si="30"/>
        <v>0</v>
      </c>
      <c r="H670" s="29"/>
    </row>
    <row r="671" spans="2:8" x14ac:dyDescent="0.3">
      <c r="B671" s="38">
        <f t="shared" si="31"/>
        <v>3.4399999999999906</v>
      </c>
      <c r="C671" s="33" t="s">
        <v>212</v>
      </c>
      <c r="D671" s="34">
        <v>1</v>
      </c>
      <c r="E671" s="35" t="s">
        <v>8</v>
      </c>
      <c r="F671" s="28"/>
      <c r="G671" s="28">
        <f t="shared" si="30"/>
        <v>0</v>
      </c>
      <c r="H671" s="29"/>
    </row>
    <row r="672" spans="2:8" x14ac:dyDescent="0.3">
      <c r="B672" s="38">
        <f t="shared" si="31"/>
        <v>3.4499999999999904</v>
      </c>
      <c r="C672" s="33" t="s">
        <v>213</v>
      </c>
      <c r="D672" s="34">
        <v>1</v>
      </c>
      <c r="E672" s="35" t="s">
        <v>8</v>
      </c>
      <c r="F672" s="28"/>
      <c r="G672" s="28">
        <f t="shared" si="30"/>
        <v>0</v>
      </c>
      <c r="H672" s="29"/>
    </row>
    <row r="673" spans="2:8" x14ac:dyDescent="0.3">
      <c r="B673" s="38">
        <f t="shared" si="31"/>
        <v>3.4599999999999902</v>
      </c>
      <c r="C673" s="33" t="s">
        <v>214</v>
      </c>
      <c r="D673" s="34">
        <v>1</v>
      </c>
      <c r="E673" s="35" t="s">
        <v>8</v>
      </c>
      <c r="F673" s="28"/>
      <c r="G673" s="28">
        <f t="shared" si="30"/>
        <v>0</v>
      </c>
      <c r="H673" s="29"/>
    </row>
    <row r="674" spans="2:8" x14ac:dyDescent="0.3">
      <c r="B674" s="38">
        <f t="shared" si="31"/>
        <v>3.46999999999999</v>
      </c>
      <c r="C674" s="33" t="s">
        <v>215</v>
      </c>
      <c r="D674" s="34">
        <v>1</v>
      </c>
      <c r="E674" s="35" t="s">
        <v>8</v>
      </c>
      <c r="F674" s="28"/>
      <c r="G674" s="28">
        <f t="shared" si="30"/>
        <v>0</v>
      </c>
      <c r="H674" s="29"/>
    </row>
    <row r="675" spans="2:8" x14ac:dyDescent="0.3">
      <c r="B675" s="38">
        <f t="shared" si="31"/>
        <v>3.4799999999999898</v>
      </c>
      <c r="C675" s="33" t="s">
        <v>216</v>
      </c>
      <c r="D675" s="34">
        <v>2</v>
      </c>
      <c r="E675" s="35" t="s">
        <v>8</v>
      </c>
      <c r="F675" s="28"/>
      <c r="G675" s="28">
        <f t="shared" si="30"/>
        <v>0</v>
      </c>
      <c r="H675" s="29"/>
    </row>
    <row r="676" spans="2:8" x14ac:dyDescent="0.3">
      <c r="B676" s="38">
        <f t="shared" si="31"/>
        <v>3.4899999999999896</v>
      </c>
      <c r="C676" s="33" t="s">
        <v>217</v>
      </c>
      <c r="D676" s="34">
        <v>1</v>
      </c>
      <c r="E676" s="35" t="s">
        <v>8</v>
      </c>
      <c r="F676" s="28"/>
      <c r="G676" s="28">
        <f t="shared" si="30"/>
        <v>0</v>
      </c>
      <c r="H676" s="29"/>
    </row>
    <row r="677" spans="2:8" x14ac:dyDescent="0.3">
      <c r="B677" s="38">
        <f t="shared" si="31"/>
        <v>3.4999999999999893</v>
      </c>
      <c r="C677" s="33" t="s">
        <v>218</v>
      </c>
      <c r="D677" s="34">
        <v>2</v>
      </c>
      <c r="E677" s="35" t="s">
        <v>8</v>
      </c>
      <c r="F677" s="28"/>
      <c r="G677" s="28">
        <f t="shared" si="30"/>
        <v>0</v>
      </c>
      <c r="H677" s="29"/>
    </row>
    <row r="678" spans="2:8" x14ac:dyDescent="0.3">
      <c r="B678" s="38">
        <f t="shared" si="31"/>
        <v>3.5099999999999891</v>
      </c>
      <c r="C678" s="33" t="s">
        <v>219</v>
      </c>
      <c r="D678" s="34">
        <v>15</v>
      </c>
      <c r="E678" s="35" t="s">
        <v>8</v>
      </c>
      <c r="F678" s="28"/>
      <c r="G678" s="28">
        <f t="shared" si="30"/>
        <v>0</v>
      </c>
      <c r="H678" s="29"/>
    </row>
    <row r="679" spans="2:8" x14ac:dyDescent="0.3">
      <c r="B679" s="38">
        <f t="shared" si="31"/>
        <v>3.5199999999999889</v>
      </c>
      <c r="C679" s="33" t="s">
        <v>220</v>
      </c>
      <c r="D679" s="34">
        <v>1</v>
      </c>
      <c r="E679" s="35" t="s">
        <v>8</v>
      </c>
      <c r="F679" s="28"/>
      <c r="G679" s="28">
        <f t="shared" si="30"/>
        <v>0</v>
      </c>
      <c r="H679" s="29"/>
    </row>
    <row r="680" spans="2:8" x14ac:dyDescent="0.3">
      <c r="B680" s="38">
        <f t="shared" si="31"/>
        <v>3.5299999999999887</v>
      </c>
      <c r="C680" s="33" t="s">
        <v>218</v>
      </c>
      <c r="D680" s="34">
        <v>5</v>
      </c>
      <c r="E680" s="35" t="s">
        <v>8</v>
      </c>
      <c r="F680" s="28"/>
      <c r="G680" s="28">
        <f t="shared" si="30"/>
        <v>0</v>
      </c>
      <c r="H680" s="29"/>
    </row>
    <row r="681" spans="2:8" x14ac:dyDescent="0.3">
      <c r="B681" s="38">
        <f t="shared" si="31"/>
        <v>3.5399999999999885</v>
      </c>
      <c r="C681" s="33" t="s">
        <v>221</v>
      </c>
      <c r="D681" s="34">
        <v>2</v>
      </c>
      <c r="E681" s="35" t="s">
        <v>8</v>
      </c>
      <c r="F681" s="28"/>
      <c r="G681" s="28">
        <f t="shared" si="30"/>
        <v>0</v>
      </c>
      <c r="H681" s="29"/>
    </row>
    <row r="682" spans="2:8" x14ac:dyDescent="0.3">
      <c r="B682" s="38">
        <f t="shared" si="31"/>
        <v>3.5499999999999883</v>
      </c>
      <c r="C682" s="33" t="s">
        <v>222</v>
      </c>
      <c r="D682" s="34">
        <v>5</v>
      </c>
      <c r="E682" s="35" t="s">
        <v>8</v>
      </c>
      <c r="F682" s="28"/>
      <c r="G682" s="28">
        <f t="shared" si="30"/>
        <v>0</v>
      </c>
      <c r="H682" s="29"/>
    </row>
    <row r="683" spans="2:8" x14ac:dyDescent="0.3">
      <c r="B683" s="38">
        <f t="shared" si="31"/>
        <v>3.5599999999999881</v>
      </c>
      <c r="C683" s="33" t="s">
        <v>199</v>
      </c>
      <c r="D683" s="34">
        <v>8</v>
      </c>
      <c r="E683" s="35" t="s">
        <v>8</v>
      </c>
      <c r="F683" s="28"/>
      <c r="G683" s="28">
        <f t="shared" si="30"/>
        <v>0</v>
      </c>
      <c r="H683" s="29"/>
    </row>
    <row r="684" spans="2:8" x14ac:dyDescent="0.3">
      <c r="B684" s="38">
        <f t="shared" si="31"/>
        <v>3.5699999999999878</v>
      </c>
      <c r="C684" s="33" t="s">
        <v>200</v>
      </c>
      <c r="D684" s="34">
        <v>6</v>
      </c>
      <c r="E684" s="35" t="s">
        <v>8</v>
      </c>
      <c r="F684" s="28"/>
      <c r="G684" s="28">
        <f t="shared" si="30"/>
        <v>0</v>
      </c>
      <c r="H684" s="29"/>
    </row>
    <row r="685" spans="2:8" x14ac:dyDescent="0.3">
      <c r="B685" s="38">
        <f t="shared" si="31"/>
        <v>3.5799999999999876</v>
      </c>
      <c r="C685" s="33" t="s">
        <v>223</v>
      </c>
      <c r="D685" s="34">
        <v>5</v>
      </c>
      <c r="E685" s="35" t="s">
        <v>8</v>
      </c>
      <c r="F685" s="28"/>
      <c r="G685" s="28">
        <f t="shared" si="30"/>
        <v>0</v>
      </c>
      <c r="H685" s="29"/>
    </row>
    <row r="686" spans="2:8" x14ac:dyDescent="0.3">
      <c r="B686" s="38">
        <f t="shared" si="31"/>
        <v>3.5899999999999874</v>
      </c>
      <c r="C686" s="33" t="s">
        <v>224</v>
      </c>
      <c r="D686" s="34">
        <v>13</v>
      </c>
      <c r="E686" s="35" t="s">
        <v>8</v>
      </c>
      <c r="F686" s="28"/>
      <c r="G686" s="28">
        <f t="shared" si="30"/>
        <v>0</v>
      </c>
      <c r="H686" s="29"/>
    </row>
    <row r="687" spans="2:8" x14ac:dyDescent="0.3">
      <c r="B687" s="38">
        <f t="shared" si="31"/>
        <v>3.5999999999999872</v>
      </c>
      <c r="C687" s="33" t="s">
        <v>225</v>
      </c>
      <c r="D687" s="34">
        <v>7</v>
      </c>
      <c r="E687" s="35" t="s">
        <v>8</v>
      </c>
      <c r="F687" s="28"/>
      <c r="G687" s="28">
        <f t="shared" si="30"/>
        <v>0</v>
      </c>
      <c r="H687" s="29"/>
    </row>
    <row r="688" spans="2:8" x14ac:dyDescent="0.3">
      <c r="B688" s="38">
        <f t="shared" si="31"/>
        <v>3.609999999999987</v>
      </c>
      <c r="C688" s="33" t="s">
        <v>226</v>
      </c>
      <c r="D688" s="34">
        <v>6</v>
      </c>
      <c r="E688" s="35" t="s">
        <v>8</v>
      </c>
      <c r="F688" s="28"/>
      <c r="G688" s="28">
        <f t="shared" si="30"/>
        <v>0</v>
      </c>
      <c r="H688" s="29"/>
    </row>
    <row r="689" spans="2:8" x14ac:dyDescent="0.3">
      <c r="B689" s="38"/>
      <c r="C689" s="33"/>
      <c r="D689" s="34"/>
      <c r="E689" s="35" t="s">
        <v>167</v>
      </c>
      <c r="F689" s="28"/>
      <c r="G689" s="28"/>
      <c r="H689" s="29"/>
    </row>
    <row r="690" spans="2:8" x14ac:dyDescent="0.3">
      <c r="B690" s="38"/>
      <c r="C690" s="33"/>
      <c r="D690" s="34"/>
      <c r="E690" s="35" t="s">
        <v>167</v>
      </c>
      <c r="F690" s="28"/>
      <c r="G690" s="28">
        <f t="shared" si="30"/>
        <v>0</v>
      </c>
      <c r="H690" s="29">
        <f>SUM(G627:G688)</f>
        <v>0</v>
      </c>
    </row>
    <row r="691" spans="2:8" x14ac:dyDescent="0.3">
      <c r="B691" s="123"/>
      <c r="C691" s="37" t="s">
        <v>227</v>
      </c>
      <c r="D691" s="179"/>
      <c r="E691" s="180" t="s">
        <v>167</v>
      </c>
      <c r="F691" s="44"/>
      <c r="G691" s="44"/>
      <c r="H691" s="120"/>
    </row>
    <row r="692" spans="2:8" x14ac:dyDescent="0.3">
      <c r="B692" s="123"/>
      <c r="C692" s="178"/>
      <c r="D692" s="179"/>
      <c r="E692" s="180" t="s">
        <v>167</v>
      </c>
      <c r="F692" s="44"/>
      <c r="G692" s="44"/>
      <c r="H692" s="120"/>
    </row>
    <row r="693" spans="2:8" x14ac:dyDescent="0.3">
      <c r="B693" s="27">
        <v>4</v>
      </c>
      <c r="C693" s="64" t="s">
        <v>166</v>
      </c>
      <c r="D693" s="34"/>
      <c r="E693" s="35" t="s">
        <v>167</v>
      </c>
      <c r="F693" s="28"/>
      <c r="G693" s="28">
        <f t="shared" ref="G693:G774" si="32">ROUND(D693*F693,2)</f>
        <v>0</v>
      </c>
      <c r="H693" s="29"/>
    </row>
    <row r="694" spans="2:8" x14ac:dyDescent="0.3">
      <c r="B694" s="38">
        <f t="shared" ref="B694:B755" si="33">+B693+0.01</f>
        <v>4.01</v>
      </c>
      <c r="C694" s="33" t="s">
        <v>168</v>
      </c>
      <c r="D694" s="34">
        <v>15</v>
      </c>
      <c r="E694" s="35" t="s">
        <v>8</v>
      </c>
      <c r="F694" s="30"/>
      <c r="G694" s="28">
        <f t="shared" si="32"/>
        <v>0</v>
      </c>
      <c r="H694" s="29"/>
    </row>
    <row r="695" spans="2:8" x14ac:dyDescent="0.3">
      <c r="B695" s="38">
        <f t="shared" si="33"/>
        <v>4.0199999999999996</v>
      </c>
      <c r="C695" s="33" t="s">
        <v>169</v>
      </c>
      <c r="D695" s="34">
        <v>15</v>
      </c>
      <c r="E695" s="35" t="s">
        <v>8</v>
      </c>
      <c r="F695" s="28"/>
      <c r="G695" s="28">
        <f t="shared" si="32"/>
        <v>0</v>
      </c>
      <c r="H695" s="29"/>
    </row>
    <row r="696" spans="2:8" x14ac:dyDescent="0.3">
      <c r="B696" s="38">
        <f t="shared" si="33"/>
        <v>4.0299999999999994</v>
      </c>
      <c r="C696" s="33" t="s">
        <v>170</v>
      </c>
      <c r="D696" s="34">
        <v>15</v>
      </c>
      <c r="E696" s="35" t="s">
        <v>8</v>
      </c>
      <c r="F696" s="28"/>
      <c r="G696" s="28">
        <f t="shared" si="32"/>
        <v>0</v>
      </c>
      <c r="H696" s="29"/>
    </row>
    <row r="697" spans="2:8" ht="37.5" x14ac:dyDescent="0.3">
      <c r="B697" s="38">
        <f t="shared" si="33"/>
        <v>4.0399999999999991</v>
      </c>
      <c r="C697" s="33" t="s">
        <v>171</v>
      </c>
      <c r="D697" s="34">
        <v>3</v>
      </c>
      <c r="E697" s="35" t="s">
        <v>8</v>
      </c>
      <c r="F697" s="28"/>
      <c r="G697" s="28">
        <f t="shared" si="32"/>
        <v>0</v>
      </c>
      <c r="H697" s="29"/>
    </row>
    <row r="698" spans="2:8" x14ac:dyDescent="0.3">
      <c r="B698" s="38">
        <f t="shared" si="33"/>
        <v>4.0499999999999989</v>
      </c>
      <c r="C698" s="33" t="s">
        <v>172</v>
      </c>
      <c r="D698" s="34">
        <v>31</v>
      </c>
      <c r="E698" s="35" t="s">
        <v>8</v>
      </c>
      <c r="F698" s="31"/>
      <c r="G698" s="28">
        <f t="shared" si="32"/>
        <v>0</v>
      </c>
      <c r="H698" s="29"/>
    </row>
    <row r="699" spans="2:8" x14ac:dyDescent="0.3">
      <c r="B699" s="38">
        <f t="shared" si="33"/>
        <v>4.0599999999999987</v>
      </c>
      <c r="C699" s="33" t="s">
        <v>173</v>
      </c>
      <c r="D699" s="34">
        <v>30</v>
      </c>
      <c r="E699" s="35" t="s">
        <v>8</v>
      </c>
      <c r="F699" s="28"/>
      <c r="G699" s="28">
        <f t="shared" si="32"/>
        <v>0</v>
      </c>
      <c r="H699" s="29"/>
    </row>
    <row r="700" spans="2:8" x14ac:dyDescent="0.3">
      <c r="B700" s="38">
        <f t="shared" si="33"/>
        <v>4.0699999999999985</v>
      </c>
      <c r="C700" s="33" t="s">
        <v>174</v>
      </c>
      <c r="D700" s="34">
        <v>15</v>
      </c>
      <c r="E700" s="35" t="s">
        <v>8</v>
      </c>
      <c r="F700" s="32"/>
      <c r="G700" s="28">
        <f t="shared" si="32"/>
        <v>0</v>
      </c>
      <c r="H700" s="29"/>
    </row>
    <row r="701" spans="2:8" x14ac:dyDescent="0.3">
      <c r="B701" s="38">
        <f t="shared" si="33"/>
        <v>4.0799999999999983</v>
      </c>
      <c r="C701" s="33" t="s">
        <v>175</v>
      </c>
      <c r="D701" s="34">
        <v>16</v>
      </c>
      <c r="E701" s="35" t="s">
        <v>8</v>
      </c>
      <c r="F701" s="30"/>
      <c r="G701" s="28">
        <f t="shared" si="32"/>
        <v>0</v>
      </c>
      <c r="H701" s="29"/>
    </row>
    <row r="702" spans="2:8" x14ac:dyDescent="0.3">
      <c r="B702" s="38">
        <f t="shared" si="33"/>
        <v>4.0899999999999981</v>
      </c>
      <c r="C702" s="33" t="s">
        <v>228</v>
      </c>
      <c r="D702" s="34">
        <v>2</v>
      </c>
      <c r="E702" s="35" t="s">
        <v>8</v>
      </c>
      <c r="F702" s="28"/>
      <c r="G702" s="28">
        <f t="shared" si="32"/>
        <v>0</v>
      </c>
      <c r="H702" s="29"/>
    </row>
    <row r="703" spans="2:8" x14ac:dyDescent="0.3">
      <c r="B703" s="38">
        <f t="shared" si="33"/>
        <v>4.0999999999999979</v>
      </c>
      <c r="C703" s="33" t="s">
        <v>229</v>
      </c>
      <c r="D703" s="34">
        <v>2</v>
      </c>
      <c r="E703" s="35" t="s">
        <v>8</v>
      </c>
      <c r="F703" s="28"/>
      <c r="G703" s="28">
        <f t="shared" si="32"/>
        <v>0</v>
      </c>
      <c r="H703" s="29"/>
    </row>
    <row r="704" spans="2:8" ht="37.5" x14ac:dyDescent="0.3">
      <c r="B704" s="38">
        <f t="shared" si="33"/>
        <v>4.1099999999999977</v>
      </c>
      <c r="C704" s="33" t="s">
        <v>176</v>
      </c>
      <c r="D704" s="34">
        <v>3</v>
      </c>
      <c r="E704" s="35" t="s">
        <v>8</v>
      </c>
      <c r="F704" s="28"/>
      <c r="G704" s="28">
        <f t="shared" si="32"/>
        <v>0</v>
      </c>
      <c r="H704" s="29"/>
    </row>
    <row r="705" spans="2:8" ht="37.5" x14ac:dyDescent="0.3">
      <c r="B705" s="38">
        <f t="shared" si="33"/>
        <v>4.1199999999999974</v>
      </c>
      <c r="C705" s="33" t="s">
        <v>230</v>
      </c>
      <c r="D705" s="34">
        <v>4</v>
      </c>
      <c r="E705" s="35" t="s">
        <v>8</v>
      </c>
      <c r="F705" s="28"/>
      <c r="G705" s="28">
        <f t="shared" si="32"/>
        <v>0</v>
      </c>
      <c r="H705" s="29"/>
    </row>
    <row r="706" spans="2:8" x14ac:dyDescent="0.3">
      <c r="B706" s="38">
        <f t="shared" si="33"/>
        <v>4.1299999999999972</v>
      </c>
      <c r="C706" s="33" t="s">
        <v>177</v>
      </c>
      <c r="D706" s="34">
        <v>15</v>
      </c>
      <c r="E706" s="35" t="s">
        <v>8</v>
      </c>
      <c r="F706" s="32"/>
      <c r="G706" s="28">
        <f t="shared" si="32"/>
        <v>0</v>
      </c>
      <c r="H706" s="29"/>
    </row>
    <row r="707" spans="2:8" x14ac:dyDescent="0.3">
      <c r="B707" s="38">
        <f t="shared" si="33"/>
        <v>4.139999999999997</v>
      </c>
      <c r="C707" s="33" t="s">
        <v>178</v>
      </c>
      <c r="D707" s="34">
        <v>13</v>
      </c>
      <c r="E707" s="35" t="s">
        <v>8</v>
      </c>
      <c r="F707" s="28"/>
      <c r="G707" s="28">
        <f t="shared" si="32"/>
        <v>0</v>
      </c>
      <c r="H707" s="29"/>
    </row>
    <row r="708" spans="2:8" x14ac:dyDescent="0.3">
      <c r="B708" s="38"/>
      <c r="C708" s="39" t="s">
        <v>179</v>
      </c>
      <c r="D708" s="34"/>
      <c r="E708" s="35" t="s">
        <v>167</v>
      </c>
      <c r="F708" s="28"/>
      <c r="G708" s="28">
        <f t="shared" si="32"/>
        <v>0</v>
      </c>
      <c r="H708" s="29"/>
    </row>
    <row r="709" spans="2:8" x14ac:dyDescent="0.3">
      <c r="B709" s="38">
        <f>+B707+0.01</f>
        <v>4.1499999999999968</v>
      </c>
      <c r="C709" s="33" t="s">
        <v>180</v>
      </c>
      <c r="D709" s="34">
        <v>15</v>
      </c>
      <c r="E709" s="35" t="s">
        <v>8</v>
      </c>
      <c r="F709" s="28"/>
      <c r="G709" s="28">
        <f t="shared" si="32"/>
        <v>0</v>
      </c>
      <c r="H709" s="29"/>
    </row>
    <row r="710" spans="2:8" x14ac:dyDescent="0.3">
      <c r="B710" s="38">
        <f t="shared" si="33"/>
        <v>4.1599999999999966</v>
      </c>
      <c r="C710" s="33" t="s">
        <v>184</v>
      </c>
      <c r="D710" s="34">
        <v>5</v>
      </c>
      <c r="E710" s="35" t="s">
        <v>8</v>
      </c>
      <c r="F710" s="28"/>
      <c r="G710" s="28">
        <f t="shared" si="32"/>
        <v>0</v>
      </c>
      <c r="H710" s="29"/>
    </row>
    <row r="711" spans="2:8" x14ac:dyDescent="0.3">
      <c r="B711" s="38">
        <f t="shared" si="33"/>
        <v>4.1699999999999964</v>
      </c>
      <c r="C711" s="33" t="s">
        <v>231</v>
      </c>
      <c r="D711" s="34">
        <v>7</v>
      </c>
      <c r="E711" s="35" t="s">
        <v>8</v>
      </c>
      <c r="F711" s="28"/>
      <c r="G711" s="28">
        <f t="shared" si="32"/>
        <v>0</v>
      </c>
      <c r="H711" s="29"/>
    </row>
    <row r="712" spans="2:8" x14ac:dyDescent="0.3">
      <c r="B712" s="38">
        <f t="shared" si="33"/>
        <v>4.1799999999999962</v>
      </c>
      <c r="C712" s="33" t="s">
        <v>232</v>
      </c>
      <c r="D712" s="34">
        <v>3</v>
      </c>
      <c r="E712" s="35" t="s">
        <v>8</v>
      </c>
      <c r="F712" s="28"/>
      <c r="G712" s="28">
        <f t="shared" si="32"/>
        <v>0</v>
      </c>
      <c r="H712" s="29"/>
    </row>
    <row r="713" spans="2:8" x14ac:dyDescent="0.3">
      <c r="B713" s="38">
        <f t="shared" si="33"/>
        <v>4.1899999999999959</v>
      </c>
      <c r="C713" s="33" t="s">
        <v>187</v>
      </c>
      <c r="D713" s="34">
        <v>4</v>
      </c>
      <c r="E713" s="35" t="s">
        <v>8</v>
      </c>
      <c r="F713" s="28"/>
      <c r="G713" s="28">
        <f t="shared" si="32"/>
        <v>0</v>
      </c>
      <c r="H713" s="29"/>
    </row>
    <row r="714" spans="2:8" x14ac:dyDescent="0.3">
      <c r="B714" s="38">
        <f t="shared" si="33"/>
        <v>4.1999999999999957</v>
      </c>
      <c r="C714" s="33" t="s">
        <v>233</v>
      </c>
      <c r="D714" s="34">
        <v>4</v>
      </c>
      <c r="E714" s="35" t="s">
        <v>8</v>
      </c>
      <c r="F714" s="28"/>
      <c r="G714" s="28">
        <f t="shared" si="32"/>
        <v>0</v>
      </c>
      <c r="H714" s="29"/>
    </row>
    <row r="715" spans="2:8" ht="37.5" x14ac:dyDescent="0.3">
      <c r="B715" s="38">
        <f t="shared" si="33"/>
        <v>4.2099999999999955</v>
      </c>
      <c r="C715" s="33" t="s">
        <v>234</v>
      </c>
      <c r="D715" s="34">
        <v>2</v>
      </c>
      <c r="E715" s="35" t="s">
        <v>8</v>
      </c>
      <c r="F715" s="28"/>
      <c r="G715" s="28">
        <f t="shared" si="32"/>
        <v>0</v>
      </c>
      <c r="H715" s="29"/>
    </row>
    <row r="716" spans="2:8" x14ac:dyDescent="0.3">
      <c r="B716" s="38">
        <f t="shared" si="33"/>
        <v>4.2199999999999953</v>
      </c>
      <c r="C716" s="33" t="s">
        <v>188</v>
      </c>
      <c r="D716" s="34">
        <v>15</v>
      </c>
      <c r="E716" s="35" t="s">
        <v>8</v>
      </c>
      <c r="F716" s="28"/>
      <c r="G716" s="28">
        <f t="shared" si="32"/>
        <v>0</v>
      </c>
      <c r="H716" s="29"/>
    </row>
    <row r="717" spans="2:8" x14ac:dyDescent="0.3">
      <c r="B717" s="38">
        <f t="shared" si="33"/>
        <v>4.2299999999999951</v>
      </c>
      <c r="C717" s="33" t="s">
        <v>189</v>
      </c>
      <c r="D717" s="34">
        <v>30</v>
      </c>
      <c r="E717" s="35" t="s">
        <v>8</v>
      </c>
      <c r="F717" s="28"/>
      <c r="G717" s="28">
        <f t="shared" si="32"/>
        <v>0</v>
      </c>
      <c r="H717" s="29"/>
    </row>
    <row r="718" spans="2:8" x14ac:dyDescent="0.3">
      <c r="B718" s="38">
        <f t="shared" si="33"/>
        <v>4.2399999999999949</v>
      </c>
      <c r="C718" s="33" t="s">
        <v>190</v>
      </c>
      <c r="D718" s="34">
        <v>15</v>
      </c>
      <c r="E718" s="35" t="s">
        <v>8</v>
      </c>
      <c r="F718" s="28"/>
      <c r="G718" s="28">
        <f t="shared" si="32"/>
        <v>0</v>
      </c>
      <c r="H718" s="29"/>
    </row>
    <row r="719" spans="2:8" x14ac:dyDescent="0.3">
      <c r="B719" s="38">
        <f t="shared" si="33"/>
        <v>4.2499999999999947</v>
      </c>
      <c r="C719" s="33" t="s">
        <v>191</v>
      </c>
      <c r="D719" s="34">
        <v>30</v>
      </c>
      <c r="E719" s="35" t="s">
        <v>8</v>
      </c>
      <c r="F719" s="28"/>
      <c r="G719" s="28">
        <f t="shared" si="32"/>
        <v>0</v>
      </c>
      <c r="H719" s="29"/>
    </row>
    <row r="720" spans="2:8" x14ac:dyDescent="0.3">
      <c r="B720" s="38">
        <f t="shared" si="33"/>
        <v>4.2599999999999945</v>
      </c>
      <c r="C720" s="33" t="s">
        <v>193</v>
      </c>
      <c r="D720" s="34">
        <v>3</v>
      </c>
      <c r="E720" s="35" t="s">
        <v>8</v>
      </c>
      <c r="F720" s="28"/>
      <c r="G720" s="28">
        <f t="shared" si="32"/>
        <v>0</v>
      </c>
      <c r="H720" s="29"/>
    </row>
    <row r="721" spans="2:8" x14ac:dyDescent="0.3">
      <c r="B721" s="38">
        <f t="shared" si="33"/>
        <v>4.2699999999999942</v>
      </c>
      <c r="C721" s="33" t="s">
        <v>192</v>
      </c>
      <c r="D721" s="34">
        <v>30</v>
      </c>
      <c r="E721" s="35" t="s">
        <v>8</v>
      </c>
      <c r="F721" s="28"/>
      <c r="G721" s="28">
        <f t="shared" si="32"/>
        <v>0</v>
      </c>
      <c r="H721" s="29"/>
    </row>
    <row r="722" spans="2:8" x14ac:dyDescent="0.3">
      <c r="B722" s="38">
        <f t="shared" si="33"/>
        <v>4.279999999999994</v>
      </c>
      <c r="C722" s="33" t="s">
        <v>194</v>
      </c>
      <c r="D722" s="34">
        <v>15</v>
      </c>
      <c r="E722" s="35" t="s">
        <v>8</v>
      </c>
      <c r="F722" s="28"/>
      <c r="G722" s="28">
        <f t="shared" si="32"/>
        <v>0</v>
      </c>
      <c r="H722" s="29"/>
    </row>
    <row r="723" spans="2:8" x14ac:dyDescent="0.3">
      <c r="B723" s="38">
        <f t="shared" si="33"/>
        <v>4.2899999999999938</v>
      </c>
      <c r="C723" s="33" t="s">
        <v>235</v>
      </c>
      <c r="D723" s="34">
        <v>15</v>
      </c>
      <c r="E723" s="35" t="s">
        <v>8</v>
      </c>
      <c r="F723" s="28"/>
      <c r="G723" s="28">
        <f t="shared" si="32"/>
        <v>0</v>
      </c>
      <c r="H723" s="29"/>
    </row>
    <row r="724" spans="2:8" x14ac:dyDescent="0.3">
      <c r="B724" s="38">
        <f t="shared" si="33"/>
        <v>4.2999999999999936</v>
      </c>
      <c r="C724" s="33" t="s">
        <v>195</v>
      </c>
      <c r="D724" s="34">
        <v>33</v>
      </c>
      <c r="E724" s="35" t="s">
        <v>8</v>
      </c>
      <c r="F724" s="28"/>
      <c r="G724" s="28">
        <f t="shared" si="32"/>
        <v>0</v>
      </c>
      <c r="H724" s="29"/>
    </row>
    <row r="725" spans="2:8" x14ac:dyDescent="0.3">
      <c r="B725" s="38">
        <f t="shared" si="33"/>
        <v>4.3099999999999934</v>
      </c>
      <c r="C725" s="33" t="s">
        <v>236</v>
      </c>
      <c r="D725" s="34">
        <v>30</v>
      </c>
      <c r="E725" s="35" t="s">
        <v>8</v>
      </c>
      <c r="F725" s="28"/>
      <c r="G725" s="28">
        <f t="shared" si="32"/>
        <v>0</v>
      </c>
      <c r="H725" s="29"/>
    </row>
    <row r="726" spans="2:8" x14ac:dyDescent="0.3">
      <c r="B726" s="38">
        <f t="shared" si="33"/>
        <v>4.3199999999999932</v>
      </c>
      <c r="C726" s="33" t="s">
        <v>237</v>
      </c>
      <c r="D726" s="34">
        <v>15</v>
      </c>
      <c r="E726" s="35" t="s">
        <v>8</v>
      </c>
      <c r="F726" s="28"/>
      <c r="G726" s="28">
        <f t="shared" si="32"/>
        <v>0</v>
      </c>
      <c r="H726" s="29"/>
    </row>
    <row r="727" spans="2:8" x14ac:dyDescent="0.3">
      <c r="B727" s="38">
        <f t="shared" si="33"/>
        <v>4.329999999999993</v>
      </c>
      <c r="C727" s="33" t="s">
        <v>238</v>
      </c>
      <c r="D727" s="34">
        <v>30</v>
      </c>
      <c r="E727" s="35" t="s">
        <v>8</v>
      </c>
      <c r="F727" s="28"/>
      <c r="G727" s="28">
        <f t="shared" si="32"/>
        <v>0</v>
      </c>
      <c r="H727" s="29"/>
    </row>
    <row r="728" spans="2:8" x14ac:dyDescent="0.3">
      <c r="B728" s="38">
        <f t="shared" si="33"/>
        <v>4.3399999999999928</v>
      </c>
      <c r="C728" s="33" t="s">
        <v>239</v>
      </c>
      <c r="D728" s="34">
        <v>18</v>
      </c>
      <c r="E728" s="35" t="s">
        <v>8</v>
      </c>
      <c r="F728" s="28"/>
      <c r="G728" s="28">
        <f t="shared" si="32"/>
        <v>0</v>
      </c>
      <c r="H728" s="29"/>
    </row>
    <row r="729" spans="2:8" x14ac:dyDescent="0.3">
      <c r="B729" s="38">
        <f t="shared" si="33"/>
        <v>4.3499999999999925</v>
      </c>
      <c r="C729" s="33" t="s">
        <v>223</v>
      </c>
      <c r="D729" s="34">
        <v>8</v>
      </c>
      <c r="E729" s="35" t="s">
        <v>8</v>
      </c>
      <c r="F729" s="28"/>
      <c r="G729" s="28">
        <f t="shared" si="32"/>
        <v>0</v>
      </c>
      <c r="H729" s="29"/>
    </row>
    <row r="730" spans="2:8" x14ac:dyDescent="0.3">
      <c r="B730" s="38">
        <f t="shared" si="33"/>
        <v>4.3599999999999923</v>
      </c>
      <c r="C730" s="33" t="s">
        <v>202</v>
      </c>
      <c r="D730" s="34">
        <v>5.36</v>
      </c>
      <c r="E730" s="35" t="s">
        <v>129</v>
      </c>
      <c r="F730" s="28"/>
      <c r="G730" s="28">
        <f t="shared" si="32"/>
        <v>0</v>
      </c>
      <c r="H730" s="29"/>
    </row>
    <row r="731" spans="2:8" x14ac:dyDescent="0.3">
      <c r="B731" s="38">
        <f t="shared" si="33"/>
        <v>4.3699999999999921</v>
      </c>
      <c r="C731" s="33" t="s">
        <v>203</v>
      </c>
      <c r="D731" s="34">
        <f>20.11+2.88+2.7</f>
        <v>25.689999999999998</v>
      </c>
      <c r="E731" s="35" t="s">
        <v>129</v>
      </c>
      <c r="F731" s="28"/>
      <c r="G731" s="28">
        <f t="shared" si="32"/>
        <v>0</v>
      </c>
      <c r="H731" s="29"/>
    </row>
    <row r="732" spans="2:8" x14ac:dyDescent="0.3">
      <c r="B732" s="38">
        <f t="shared" si="33"/>
        <v>4.3799999999999919</v>
      </c>
      <c r="C732" s="33" t="s">
        <v>204</v>
      </c>
      <c r="D732" s="34">
        <f>4.44+4.04+4.13+2.63+0.21+2.27+2.94+4.61+20.4+2.94+4.5</f>
        <v>53.11</v>
      </c>
      <c r="E732" s="35" t="s">
        <v>129</v>
      </c>
      <c r="F732" s="28"/>
      <c r="G732" s="28">
        <f t="shared" si="32"/>
        <v>0</v>
      </c>
      <c r="H732" s="29"/>
    </row>
    <row r="733" spans="2:8" x14ac:dyDescent="0.3">
      <c r="B733" s="38">
        <f t="shared" si="33"/>
        <v>4.3899999999999917</v>
      </c>
      <c r="C733" s="33" t="s">
        <v>240</v>
      </c>
      <c r="D733" s="34">
        <f>3.05+3.08+3.13+0.83</f>
        <v>10.09</v>
      </c>
      <c r="E733" s="35" t="s">
        <v>129</v>
      </c>
      <c r="F733" s="28"/>
      <c r="G733" s="28">
        <f t="shared" si="32"/>
        <v>0</v>
      </c>
      <c r="H733" s="29"/>
    </row>
    <row r="734" spans="2:8" x14ac:dyDescent="0.3">
      <c r="B734" s="38">
        <f t="shared" si="33"/>
        <v>4.3999999999999915</v>
      </c>
      <c r="C734" s="33" t="s">
        <v>206</v>
      </c>
      <c r="D734" s="34">
        <f>2.88+2.7+2.79+2.87+1.76+1.4+1.38+2.22+0.67+0.71+2.32+0.67+0.54+0.78+0.77+0.8+2.76+0.57+2.98+0.32+3.97+1.5+0.93+0.7+0.96+0.75+2.81+2.75</f>
        <v>46.260000000000012</v>
      </c>
      <c r="E734" s="35" t="s">
        <v>129</v>
      </c>
      <c r="F734" s="28"/>
      <c r="G734" s="28">
        <f t="shared" si="32"/>
        <v>0</v>
      </c>
      <c r="H734" s="29"/>
    </row>
    <row r="735" spans="2:8" x14ac:dyDescent="0.3">
      <c r="B735" s="38">
        <f t="shared" si="33"/>
        <v>4.4099999999999913</v>
      </c>
      <c r="C735" s="33" t="s">
        <v>207</v>
      </c>
      <c r="D735" s="36">
        <f>29.07+3.2+19.86+16.95</f>
        <v>69.08</v>
      </c>
      <c r="E735" s="35" t="s">
        <v>129</v>
      </c>
      <c r="F735" s="28"/>
      <c r="G735" s="28">
        <f t="shared" si="32"/>
        <v>0</v>
      </c>
      <c r="H735" s="29"/>
    </row>
    <row r="736" spans="2:8" x14ac:dyDescent="0.3">
      <c r="B736" s="38">
        <f t="shared" si="33"/>
        <v>4.419999999999991</v>
      </c>
      <c r="C736" s="33" t="s">
        <v>241</v>
      </c>
      <c r="D736" s="34">
        <f>2.09+3.57+3+2.85+2.95+3.16+3.3+3.3*2</f>
        <v>27.520000000000003</v>
      </c>
      <c r="E736" s="35" t="s">
        <v>129</v>
      </c>
      <c r="F736" s="28"/>
      <c r="G736" s="28">
        <f t="shared" si="32"/>
        <v>0</v>
      </c>
      <c r="H736" s="29"/>
    </row>
    <row r="737" spans="2:8" x14ac:dyDescent="0.3">
      <c r="B737" s="38">
        <f t="shared" si="33"/>
        <v>4.4299999999999908</v>
      </c>
      <c r="C737" s="33" t="s">
        <v>209</v>
      </c>
      <c r="D737" s="34">
        <f>0.37+0.26+0.29+0.29+0.19+0.71+0.42+1.68+2.79+0.32+0.55+1.09+0.79+0.96+0.49+0.32+0.32+1.04+1.68+0.75+1.08+2.16+0.48*2+0.91*2+0.72+0.76+0.91+5.3+0.69+0.67*2+0.76*2</f>
        <v>32.570000000000007</v>
      </c>
      <c r="E737" s="35" t="s">
        <v>129</v>
      </c>
      <c r="F737" s="28"/>
      <c r="G737" s="28">
        <f t="shared" si="32"/>
        <v>0</v>
      </c>
      <c r="H737" s="29"/>
    </row>
    <row r="738" spans="2:8" x14ac:dyDescent="0.3">
      <c r="B738" s="38">
        <f t="shared" si="33"/>
        <v>4.4399999999999906</v>
      </c>
      <c r="C738" s="33" t="s">
        <v>212</v>
      </c>
      <c r="D738" s="34">
        <v>1</v>
      </c>
      <c r="E738" s="35" t="s">
        <v>8</v>
      </c>
      <c r="F738" s="28"/>
      <c r="G738" s="28">
        <f t="shared" si="32"/>
        <v>0</v>
      </c>
      <c r="H738" s="29"/>
    </row>
    <row r="739" spans="2:8" x14ac:dyDescent="0.3">
      <c r="B739" s="38">
        <f t="shared" si="33"/>
        <v>4.4499999999999904</v>
      </c>
      <c r="C739" s="33" t="s">
        <v>242</v>
      </c>
      <c r="D739" s="34">
        <v>1</v>
      </c>
      <c r="E739" s="35" t="s">
        <v>8</v>
      </c>
      <c r="F739" s="28"/>
      <c r="G739" s="28">
        <f t="shared" si="32"/>
        <v>0</v>
      </c>
      <c r="H739" s="29"/>
    </row>
    <row r="740" spans="2:8" x14ac:dyDescent="0.3">
      <c r="B740" s="38">
        <f t="shared" si="33"/>
        <v>4.4599999999999902</v>
      </c>
      <c r="C740" s="33" t="s">
        <v>243</v>
      </c>
      <c r="D740" s="34">
        <v>1</v>
      </c>
      <c r="E740" s="35" t="s">
        <v>8</v>
      </c>
      <c r="F740" s="28"/>
      <c r="G740" s="28">
        <f t="shared" si="32"/>
        <v>0</v>
      </c>
      <c r="H740" s="29"/>
    </row>
    <row r="741" spans="2:8" x14ac:dyDescent="0.3">
      <c r="B741" s="38">
        <f t="shared" si="33"/>
        <v>4.46999999999999</v>
      </c>
      <c r="C741" s="33" t="s">
        <v>216</v>
      </c>
      <c r="D741" s="34">
        <v>3</v>
      </c>
      <c r="E741" s="35" t="s">
        <v>8</v>
      </c>
      <c r="F741" s="28"/>
      <c r="G741" s="28">
        <f t="shared" si="32"/>
        <v>0</v>
      </c>
      <c r="H741" s="29"/>
    </row>
    <row r="742" spans="2:8" x14ac:dyDescent="0.3">
      <c r="B742" s="38">
        <f t="shared" si="33"/>
        <v>4.4799999999999898</v>
      </c>
      <c r="C742" s="33" t="s">
        <v>217</v>
      </c>
      <c r="D742" s="34">
        <v>1</v>
      </c>
      <c r="E742" s="35" t="s">
        <v>8</v>
      </c>
      <c r="F742" s="28"/>
      <c r="G742" s="28">
        <f t="shared" si="32"/>
        <v>0</v>
      </c>
      <c r="H742" s="29"/>
    </row>
    <row r="743" spans="2:8" x14ac:dyDescent="0.3">
      <c r="B743" s="38">
        <f t="shared" si="33"/>
        <v>4.4899999999999896</v>
      </c>
      <c r="C743" s="33" t="s">
        <v>218</v>
      </c>
      <c r="D743" s="34">
        <v>4</v>
      </c>
      <c r="E743" s="35" t="s">
        <v>8</v>
      </c>
      <c r="F743" s="28"/>
      <c r="G743" s="28">
        <f t="shared" si="32"/>
        <v>0</v>
      </c>
      <c r="H743" s="29"/>
    </row>
    <row r="744" spans="2:8" x14ac:dyDescent="0.3">
      <c r="B744" s="38">
        <f t="shared" si="33"/>
        <v>4.4999999999999893</v>
      </c>
      <c r="C744" s="33" t="s">
        <v>244</v>
      </c>
      <c r="D744" s="34">
        <v>1</v>
      </c>
      <c r="E744" s="35" t="s">
        <v>8</v>
      </c>
      <c r="F744" s="28"/>
      <c r="G744" s="28">
        <f t="shared" si="32"/>
        <v>0</v>
      </c>
      <c r="H744" s="29"/>
    </row>
    <row r="745" spans="2:8" x14ac:dyDescent="0.3">
      <c r="B745" s="38">
        <f t="shared" si="33"/>
        <v>4.5099999999999891</v>
      </c>
      <c r="C745" s="33" t="s">
        <v>219</v>
      </c>
      <c r="D745" s="34">
        <v>16</v>
      </c>
      <c r="E745" s="35" t="s">
        <v>8</v>
      </c>
      <c r="F745" s="28"/>
      <c r="G745" s="28">
        <f t="shared" si="32"/>
        <v>0</v>
      </c>
      <c r="H745" s="29"/>
    </row>
    <row r="746" spans="2:8" x14ac:dyDescent="0.3">
      <c r="B746" s="38">
        <f t="shared" si="33"/>
        <v>4.5199999999999889</v>
      </c>
      <c r="C746" s="33" t="s">
        <v>220</v>
      </c>
      <c r="D746" s="34">
        <v>5</v>
      </c>
      <c r="E746" s="35" t="s">
        <v>8</v>
      </c>
      <c r="F746" s="28"/>
      <c r="G746" s="28">
        <f t="shared" si="32"/>
        <v>0</v>
      </c>
      <c r="H746" s="29"/>
    </row>
    <row r="747" spans="2:8" x14ac:dyDescent="0.3">
      <c r="B747" s="38">
        <f t="shared" si="33"/>
        <v>4.5299999999999887</v>
      </c>
      <c r="C747" s="33" t="s">
        <v>221</v>
      </c>
      <c r="D747" s="34">
        <v>2</v>
      </c>
      <c r="E747" s="35" t="s">
        <v>8</v>
      </c>
      <c r="F747" s="28"/>
      <c r="G747" s="28">
        <f t="shared" si="32"/>
        <v>0</v>
      </c>
      <c r="H747" s="29"/>
    </row>
    <row r="748" spans="2:8" x14ac:dyDescent="0.3">
      <c r="B748" s="38">
        <f t="shared" si="33"/>
        <v>4.5399999999999885</v>
      </c>
      <c r="C748" s="33" t="s">
        <v>222</v>
      </c>
      <c r="D748" s="34">
        <v>1</v>
      </c>
      <c r="E748" s="35" t="s">
        <v>8</v>
      </c>
      <c r="F748" s="28"/>
      <c r="G748" s="28">
        <f t="shared" si="32"/>
        <v>0</v>
      </c>
      <c r="H748" s="29"/>
    </row>
    <row r="749" spans="2:8" x14ac:dyDescent="0.3">
      <c r="B749" s="38">
        <f t="shared" si="33"/>
        <v>4.5499999999999883</v>
      </c>
      <c r="C749" s="33" t="s">
        <v>223</v>
      </c>
      <c r="D749" s="34">
        <v>4</v>
      </c>
      <c r="E749" s="35" t="s">
        <v>8</v>
      </c>
      <c r="F749" s="28"/>
      <c r="G749" s="28">
        <f t="shared" si="32"/>
        <v>0</v>
      </c>
      <c r="H749" s="29"/>
    </row>
    <row r="750" spans="2:8" x14ac:dyDescent="0.3">
      <c r="B750" s="38">
        <f t="shared" si="33"/>
        <v>4.5599999999999881</v>
      </c>
      <c r="C750" s="33" t="s">
        <v>224</v>
      </c>
      <c r="D750" s="34">
        <v>18</v>
      </c>
      <c r="E750" s="35" t="s">
        <v>8</v>
      </c>
      <c r="F750" s="28"/>
      <c r="G750" s="28">
        <f t="shared" si="32"/>
        <v>0</v>
      </c>
      <c r="H750" s="29"/>
    </row>
    <row r="751" spans="2:8" x14ac:dyDescent="0.3">
      <c r="B751" s="38">
        <f t="shared" si="33"/>
        <v>4.5699999999999878</v>
      </c>
      <c r="C751" s="33" t="s">
        <v>245</v>
      </c>
      <c r="D751" s="34">
        <v>1</v>
      </c>
      <c r="E751" s="35" t="s">
        <v>8</v>
      </c>
      <c r="F751" s="28"/>
      <c r="G751" s="28">
        <f t="shared" si="32"/>
        <v>0</v>
      </c>
      <c r="H751" s="29"/>
    </row>
    <row r="752" spans="2:8" x14ac:dyDescent="0.3">
      <c r="B752" s="38">
        <f t="shared" si="33"/>
        <v>4.5799999999999876</v>
      </c>
      <c r="C752" s="33" t="s">
        <v>225</v>
      </c>
      <c r="D752" s="34">
        <v>3</v>
      </c>
      <c r="E752" s="35" t="s">
        <v>8</v>
      </c>
      <c r="F752" s="28"/>
      <c r="G752" s="28">
        <f t="shared" si="32"/>
        <v>0</v>
      </c>
      <c r="H752" s="29"/>
    </row>
    <row r="753" spans="2:8" x14ac:dyDescent="0.3">
      <c r="B753" s="38">
        <f t="shared" si="33"/>
        <v>4.5899999999999874</v>
      </c>
      <c r="C753" s="33" t="s">
        <v>226</v>
      </c>
      <c r="D753" s="34">
        <v>7</v>
      </c>
      <c r="E753" s="35" t="s">
        <v>8</v>
      </c>
      <c r="F753" s="28"/>
      <c r="G753" s="28">
        <f t="shared" si="32"/>
        <v>0</v>
      </c>
      <c r="H753" s="29"/>
    </row>
    <row r="754" spans="2:8" x14ac:dyDescent="0.3">
      <c r="B754" s="38">
        <f t="shared" si="33"/>
        <v>4.5999999999999872</v>
      </c>
      <c r="C754" s="33" t="s">
        <v>246</v>
      </c>
      <c r="D754" s="34">
        <v>1</v>
      </c>
      <c r="E754" s="35" t="s">
        <v>8</v>
      </c>
      <c r="F754" s="28"/>
      <c r="G754" s="28">
        <f t="shared" si="32"/>
        <v>0</v>
      </c>
      <c r="H754" s="29"/>
    </row>
    <row r="755" spans="2:8" x14ac:dyDescent="0.3">
      <c r="B755" s="38">
        <f t="shared" si="33"/>
        <v>4.609999999999987</v>
      </c>
      <c r="C755" s="33" t="s">
        <v>247</v>
      </c>
      <c r="D755" s="34">
        <v>1</v>
      </c>
      <c r="E755" s="35" t="s">
        <v>8</v>
      </c>
      <c r="F755" s="28"/>
      <c r="G755" s="28">
        <f t="shared" si="32"/>
        <v>0</v>
      </c>
      <c r="H755" s="29"/>
    </row>
    <row r="756" spans="2:8" x14ac:dyDescent="0.3">
      <c r="B756" s="38"/>
      <c r="C756" s="33"/>
      <c r="D756" s="34"/>
      <c r="E756" s="35" t="s">
        <v>167</v>
      </c>
      <c r="F756" s="28"/>
      <c r="G756" s="28">
        <f t="shared" si="32"/>
        <v>0</v>
      </c>
      <c r="H756" s="29">
        <f>SUM(G694:G755)</f>
        <v>0</v>
      </c>
    </row>
    <row r="757" spans="2:8" x14ac:dyDescent="0.3">
      <c r="B757" s="123"/>
      <c r="C757" s="37" t="s">
        <v>248</v>
      </c>
      <c r="D757" s="179"/>
      <c r="E757" s="180" t="s">
        <v>167</v>
      </c>
      <c r="F757" s="44"/>
      <c r="G757" s="28">
        <f t="shared" si="32"/>
        <v>0</v>
      </c>
      <c r="H757" s="120"/>
    </row>
    <row r="758" spans="2:8" x14ac:dyDescent="0.3">
      <c r="B758" s="123"/>
      <c r="C758" s="178"/>
      <c r="D758" s="179"/>
      <c r="E758" s="180" t="s">
        <v>167</v>
      </c>
      <c r="F758" s="44"/>
      <c r="G758" s="28">
        <f t="shared" si="32"/>
        <v>0</v>
      </c>
      <c r="H758" s="120"/>
    </row>
    <row r="759" spans="2:8" x14ac:dyDescent="0.3">
      <c r="B759" s="27">
        <v>5</v>
      </c>
      <c r="C759" s="64" t="s">
        <v>166</v>
      </c>
      <c r="D759" s="34"/>
      <c r="E759" s="35" t="s">
        <v>167</v>
      </c>
      <c r="F759" s="28"/>
      <c r="G759" s="28">
        <f t="shared" si="32"/>
        <v>0</v>
      </c>
      <c r="H759" s="29"/>
    </row>
    <row r="760" spans="2:8" x14ac:dyDescent="0.3">
      <c r="B760" s="38">
        <f t="shared" ref="B760:B822" si="34">+B759+0.01</f>
        <v>5.01</v>
      </c>
      <c r="C760" s="33" t="s">
        <v>168</v>
      </c>
      <c r="D760" s="34">
        <v>15</v>
      </c>
      <c r="E760" s="35" t="s">
        <v>8</v>
      </c>
      <c r="F760" s="30"/>
      <c r="G760" s="28">
        <f t="shared" si="32"/>
        <v>0</v>
      </c>
      <c r="H760" s="29"/>
    </row>
    <row r="761" spans="2:8" x14ac:dyDescent="0.3">
      <c r="B761" s="38">
        <f t="shared" si="34"/>
        <v>5.0199999999999996</v>
      </c>
      <c r="C761" s="33" t="s">
        <v>169</v>
      </c>
      <c r="D761" s="34">
        <v>15</v>
      </c>
      <c r="E761" s="35" t="s">
        <v>8</v>
      </c>
      <c r="F761" s="28"/>
      <c r="G761" s="28">
        <f t="shared" si="32"/>
        <v>0</v>
      </c>
      <c r="H761" s="29"/>
    </row>
    <row r="762" spans="2:8" x14ac:dyDescent="0.3">
      <c r="B762" s="38">
        <f t="shared" si="34"/>
        <v>5.0299999999999994</v>
      </c>
      <c r="C762" s="33" t="s">
        <v>170</v>
      </c>
      <c r="D762" s="34">
        <v>15</v>
      </c>
      <c r="E762" s="35" t="s">
        <v>8</v>
      </c>
      <c r="F762" s="28"/>
      <c r="G762" s="28">
        <f t="shared" si="32"/>
        <v>0</v>
      </c>
      <c r="H762" s="29"/>
    </row>
    <row r="763" spans="2:8" ht="37.5" x14ac:dyDescent="0.3">
      <c r="B763" s="38">
        <f t="shared" si="34"/>
        <v>5.0399999999999991</v>
      </c>
      <c r="C763" s="33" t="s">
        <v>171</v>
      </c>
      <c r="D763" s="34">
        <v>1</v>
      </c>
      <c r="E763" s="35" t="s">
        <v>8</v>
      </c>
      <c r="F763" s="28"/>
      <c r="G763" s="28">
        <f t="shared" si="32"/>
        <v>0</v>
      </c>
      <c r="H763" s="29"/>
    </row>
    <row r="764" spans="2:8" x14ac:dyDescent="0.3">
      <c r="B764" s="38">
        <f t="shared" si="34"/>
        <v>5.0499999999999989</v>
      </c>
      <c r="C764" s="33" t="s">
        <v>172</v>
      </c>
      <c r="D764" s="34">
        <v>30</v>
      </c>
      <c r="E764" s="35" t="s">
        <v>8</v>
      </c>
      <c r="F764" s="31"/>
      <c r="G764" s="28">
        <f t="shared" si="32"/>
        <v>0</v>
      </c>
      <c r="H764" s="29"/>
    </row>
    <row r="765" spans="2:8" x14ac:dyDescent="0.3">
      <c r="B765" s="38">
        <f t="shared" si="34"/>
        <v>5.0599999999999987</v>
      </c>
      <c r="C765" s="33" t="s">
        <v>173</v>
      </c>
      <c r="D765" s="34">
        <v>30</v>
      </c>
      <c r="E765" s="35" t="s">
        <v>8</v>
      </c>
      <c r="F765" s="28"/>
      <c r="G765" s="28">
        <f t="shared" si="32"/>
        <v>0</v>
      </c>
      <c r="H765" s="29"/>
    </row>
    <row r="766" spans="2:8" x14ac:dyDescent="0.3">
      <c r="B766" s="38">
        <f t="shared" si="34"/>
        <v>5.0699999999999985</v>
      </c>
      <c r="C766" s="33" t="s">
        <v>174</v>
      </c>
      <c r="D766" s="34">
        <v>15</v>
      </c>
      <c r="E766" s="35" t="s">
        <v>8</v>
      </c>
      <c r="F766" s="32"/>
      <c r="G766" s="28">
        <f t="shared" si="32"/>
        <v>0</v>
      </c>
      <c r="H766" s="29"/>
    </row>
    <row r="767" spans="2:8" x14ac:dyDescent="0.3">
      <c r="B767" s="38">
        <f t="shared" si="34"/>
        <v>5.0799999999999983</v>
      </c>
      <c r="C767" s="33" t="s">
        <v>175</v>
      </c>
      <c r="D767" s="34">
        <v>16</v>
      </c>
      <c r="E767" s="35" t="s">
        <v>8</v>
      </c>
      <c r="F767" s="30"/>
      <c r="G767" s="28">
        <f t="shared" si="32"/>
        <v>0</v>
      </c>
      <c r="H767" s="29"/>
    </row>
    <row r="768" spans="2:8" ht="37.5" x14ac:dyDescent="0.3">
      <c r="B768" s="38">
        <f t="shared" si="34"/>
        <v>5.0899999999999981</v>
      </c>
      <c r="C768" s="33" t="s">
        <v>176</v>
      </c>
      <c r="D768" s="34">
        <v>1</v>
      </c>
      <c r="E768" s="35" t="s">
        <v>8</v>
      </c>
      <c r="F768" s="28"/>
      <c r="G768" s="28">
        <f t="shared" si="32"/>
        <v>0</v>
      </c>
      <c r="H768" s="29"/>
    </row>
    <row r="769" spans="2:8" x14ac:dyDescent="0.3">
      <c r="B769" s="38">
        <f t="shared" si="34"/>
        <v>5.0999999999999979</v>
      </c>
      <c r="C769" s="33" t="s">
        <v>249</v>
      </c>
      <c r="D769" s="34">
        <v>15</v>
      </c>
      <c r="E769" s="35" t="s">
        <v>8</v>
      </c>
      <c r="F769" s="32"/>
      <c r="G769" s="28">
        <f t="shared" si="32"/>
        <v>0</v>
      </c>
      <c r="H769" s="29"/>
    </row>
    <row r="770" spans="2:8" x14ac:dyDescent="0.3">
      <c r="B770" s="38">
        <f t="shared" si="34"/>
        <v>5.1099999999999977</v>
      </c>
      <c r="C770" s="33" t="s">
        <v>178</v>
      </c>
      <c r="D770" s="34">
        <v>13</v>
      </c>
      <c r="E770" s="35" t="s">
        <v>8</v>
      </c>
      <c r="F770" s="28"/>
      <c r="G770" s="28">
        <f t="shared" si="32"/>
        <v>0</v>
      </c>
      <c r="H770" s="29"/>
    </row>
    <row r="771" spans="2:8" x14ac:dyDescent="0.3">
      <c r="B771" s="38"/>
      <c r="C771" s="39" t="s">
        <v>250</v>
      </c>
      <c r="D771" s="34"/>
      <c r="E771" s="35" t="s">
        <v>167</v>
      </c>
      <c r="F771" s="28"/>
      <c r="G771" s="28">
        <f t="shared" si="32"/>
        <v>0</v>
      </c>
      <c r="H771" s="29"/>
    </row>
    <row r="772" spans="2:8" x14ac:dyDescent="0.3">
      <c r="B772" s="38">
        <f>+B770+0.01</f>
        <v>5.1199999999999974</v>
      </c>
      <c r="C772" s="33" t="s">
        <v>180</v>
      </c>
      <c r="D772" s="34">
        <v>15</v>
      </c>
      <c r="E772" s="35" t="s">
        <v>8</v>
      </c>
      <c r="F772" s="28"/>
      <c r="G772" s="28">
        <f t="shared" si="32"/>
        <v>0</v>
      </c>
      <c r="H772" s="29"/>
    </row>
    <row r="773" spans="2:8" x14ac:dyDescent="0.3">
      <c r="B773" s="38">
        <f t="shared" si="34"/>
        <v>5.1299999999999972</v>
      </c>
      <c r="C773" s="33" t="s">
        <v>181</v>
      </c>
      <c r="D773" s="34">
        <v>15</v>
      </c>
      <c r="E773" s="35" t="s">
        <v>8</v>
      </c>
      <c r="F773" s="28"/>
      <c r="G773" s="28">
        <f t="shared" si="32"/>
        <v>0</v>
      </c>
      <c r="H773" s="29"/>
    </row>
    <row r="774" spans="2:8" x14ac:dyDescent="0.3">
      <c r="B774" s="38">
        <f t="shared" si="34"/>
        <v>5.139999999999997</v>
      </c>
      <c r="C774" s="33" t="s">
        <v>182</v>
      </c>
      <c r="D774" s="34">
        <v>15</v>
      </c>
      <c r="E774" s="35" t="s">
        <v>8</v>
      </c>
      <c r="F774" s="28"/>
      <c r="G774" s="28">
        <f t="shared" si="32"/>
        <v>0</v>
      </c>
      <c r="H774" s="29"/>
    </row>
    <row r="775" spans="2:8" x14ac:dyDescent="0.3">
      <c r="B775" s="38">
        <f t="shared" si="34"/>
        <v>5.1499999999999968</v>
      </c>
      <c r="C775" s="33" t="s">
        <v>183</v>
      </c>
      <c r="D775" s="34">
        <v>1</v>
      </c>
      <c r="E775" s="35" t="s">
        <v>8</v>
      </c>
      <c r="F775" s="28"/>
      <c r="G775" s="28">
        <f t="shared" ref="G775:G860" si="35">ROUND(D775*F775,2)</f>
        <v>0</v>
      </c>
      <c r="H775" s="29"/>
    </row>
    <row r="776" spans="2:8" x14ac:dyDescent="0.3">
      <c r="B776" s="38">
        <f t="shared" si="34"/>
        <v>5.1599999999999966</v>
      </c>
      <c r="C776" s="33" t="s">
        <v>184</v>
      </c>
      <c r="D776" s="34">
        <v>4</v>
      </c>
      <c r="E776" s="35" t="s">
        <v>8</v>
      </c>
      <c r="F776" s="28"/>
      <c r="G776" s="28">
        <f t="shared" si="35"/>
        <v>0</v>
      </c>
      <c r="H776" s="29"/>
    </row>
    <row r="777" spans="2:8" x14ac:dyDescent="0.3">
      <c r="B777" s="38">
        <f t="shared" si="34"/>
        <v>5.1699999999999964</v>
      </c>
      <c r="C777" s="33" t="s">
        <v>231</v>
      </c>
      <c r="D777" s="34">
        <v>4</v>
      </c>
      <c r="E777" s="35" t="s">
        <v>8</v>
      </c>
      <c r="F777" s="28"/>
      <c r="G777" s="28">
        <f t="shared" si="35"/>
        <v>0</v>
      </c>
      <c r="H777" s="29"/>
    </row>
    <row r="778" spans="2:8" x14ac:dyDescent="0.3">
      <c r="B778" s="38">
        <f t="shared" si="34"/>
        <v>5.1799999999999962</v>
      </c>
      <c r="C778" s="33" t="s">
        <v>232</v>
      </c>
      <c r="D778" s="34">
        <v>2</v>
      </c>
      <c r="E778" s="35" t="s">
        <v>8</v>
      </c>
      <c r="F778" s="28"/>
      <c r="G778" s="28">
        <f t="shared" si="35"/>
        <v>0</v>
      </c>
      <c r="H778" s="29"/>
    </row>
    <row r="779" spans="2:8" x14ac:dyDescent="0.3">
      <c r="B779" s="38">
        <f t="shared" si="34"/>
        <v>5.1899999999999959</v>
      </c>
      <c r="C779" s="33" t="s">
        <v>187</v>
      </c>
      <c r="D779" s="34">
        <v>1</v>
      </c>
      <c r="E779" s="35" t="s">
        <v>8</v>
      </c>
      <c r="F779" s="28"/>
      <c r="G779" s="28">
        <f t="shared" si="35"/>
        <v>0</v>
      </c>
      <c r="H779" s="29"/>
    </row>
    <row r="780" spans="2:8" x14ac:dyDescent="0.3">
      <c r="B780" s="38">
        <f t="shared" si="34"/>
        <v>5.1999999999999957</v>
      </c>
      <c r="C780" s="33" t="s">
        <v>251</v>
      </c>
      <c r="D780" s="34">
        <v>2</v>
      </c>
      <c r="E780" s="35" t="s">
        <v>8</v>
      </c>
      <c r="F780" s="28"/>
      <c r="G780" s="28">
        <f t="shared" si="35"/>
        <v>0</v>
      </c>
      <c r="H780" s="29"/>
    </row>
    <row r="781" spans="2:8" x14ac:dyDescent="0.3">
      <c r="B781" s="38">
        <f t="shared" si="34"/>
        <v>5.2099999999999955</v>
      </c>
      <c r="C781" s="33" t="s">
        <v>252</v>
      </c>
      <c r="D781" s="34">
        <v>3</v>
      </c>
      <c r="E781" s="35" t="s">
        <v>8</v>
      </c>
      <c r="F781" s="28"/>
      <c r="G781" s="28">
        <f t="shared" si="35"/>
        <v>0</v>
      </c>
      <c r="H781" s="29"/>
    </row>
    <row r="782" spans="2:8" x14ac:dyDescent="0.3">
      <c r="B782" s="38">
        <f t="shared" si="34"/>
        <v>5.2199999999999953</v>
      </c>
      <c r="C782" s="33" t="s">
        <v>187</v>
      </c>
      <c r="D782" s="34">
        <v>3</v>
      </c>
      <c r="E782" s="35" t="s">
        <v>8</v>
      </c>
      <c r="F782" s="28"/>
      <c r="G782" s="28">
        <f t="shared" si="35"/>
        <v>0</v>
      </c>
      <c r="H782" s="29"/>
    </row>
    <row r="783" spans="2:8" x14ac:dyDescent="0.3">
      <c r="B783" s="38">
        <f t="shared" si="34"/>
        <v>5.2299999999999951</v>
      </c>
      <c r="C783" s="33" t="s">
        <v>233</v>
      </c>
      <c r="D783" s="34">
        <v>1</v>
      </c>
      <c r="E783" s="35" t="s">
        <v>8</v>
      </c>
      <c r="F783" s="28"/>
      <c r="G783" s="28">
        <f t="shared" si="35"/>
        <v>0</v>
      </c>
      <c r="H783" s="29"/>
    </row>
    <row r="784" spans="2:8" x14ac:dyDescent="0.3">
      <c r="B784" s="38">
        <f t="shared" si="34"/>
        <v>5.2399999999999949</v>
      </c>
      <c r="C784" s="33" t="s">
        <v>188</v>
      </c>
      <c r="D784" s="34">
        <v>15</v>
      </c>
      <c r="E784" s="35" t="s">
        <v>8</v>
      </c>
      <c r="F784" s="28"/>
      <c r="G784" s="28">
        <f t="shared" si="35"/>
        <v>0</v>
      </c>
      <c r="H784" s="29"/>
    </row>
    <row r="785" spans="2:8" x14ac:dyDescent="0.3">
      <c r="B785" s="38">
        <f t="shared" si="34"/>
        <v>5.2499999999999947</v>
      </c>
      <c r="C785" s="33" t="s">
        <v>189</v>
      </c>
      <c r="D785" s="34">
        <v>30</v>
      </c>
      <c r="E785" s="35" t="s">
        <v>8</v>
      </c>
      <c r="F785" s="28"/>
      <c r="G785" s="28">
        <f t="shared" si="35"/>
        <v>0</v>
      </c>
      <c r="H785" s="29"/>
    </row>
    <row r="786" spans="2:8" x14ac:dyDescent="0.3">
      <c r="B786" s="38">
        <f t="shared" si="34"/>
        <v>5.2599999999999945</v>
      </c>
      <c r="C786" s="33" t="s">
        <v>190</v>
      </c>
      <c r="D786" s="34">
        <v>15</v>
      </c>
      <c r="E786" s="35" t="s">
        <v>8</v>
      </c>
      <c r="F786" s="28"/>
      <c r="G786" s="28">
        <f t="shared" si="35"/>
        <v>0</v>
      </c>
      <c r="H786" s="29"/>
    </row>
    <row r="787" spans="2:8" x14ac:dyDescent="0.3">
      <c r="B787" s="38">
        <f t="shared" si="34"/>
        <v>5.2699999999999942</v>
      </c>
      <c r="C787" s="33" t="s">
        <v>191</v>
      </c>
      <c r="D787" s="34">
        <v>30</v>
      </c>
      <c r="E787" s="35" t="s">
        <v>8</v>
      </c>
      <c r="F787" s="28"/>
      <c r="G787" s="28">
        <f t="shared" si="35"/>
        <v>0</v>
      </c>
      <c r="H787" s="29"/>
    </row>
    <row r="788" spans="2:8" x14ac:dyDescent="0.3">
      <c r="B788" s="38">
        <f t="shared" si="34"/>
        <v>5.279999999999994</v>
      </c>
      <c r="C788" s="33" t="s">
        <v>193</v>
      </c>
      <c r="D788" s="34">
        <v>1</v>
      </c>
      <c r="E788" s="35" t="s">
        <v>8</v>
      </c>
      <c r="F788" s="28"/>
      <c r="G788" s="28">
        <f t="shared" si="35"/>
        <v>0</v>
      </c>
      <c r="H788" s="29"/>
    </row>
    <row r="789" spans="2:8" x14ac:dyDescent="0.3">
      <c r="B789" s="38">
        <f t="shared" si="34"/>
        <v>5.2899999999999938</v>
      </c>
      <c r="C789" s="33" t="s">
        <v>192</v>
      </c>
      <c r="D789" s="34">
        <v>30</v>
      </c>
      <c r="E789" s="35" t="s">
        <v>8</v>
      </c>
      <c r="F789" s="28"/>
      <c r="G789" s="28">
        <f t="shared" si="35"/>
        <v>0</v>
      </c>
      <c r="H789" s="29"/>
    </row>
    <row r="790" spans="2:8" x14ac:dyDescent="0.3">
      <c r="B790" s="38">
        <f t="shared" si="34"/>
        <v>5.2999999999999936</v>
      </c>
      <c r="C790" s="33" t="s">
        <v>194</v>
      </c>
      <c r="D790" s="34">
        <v>15</v>
      </c>
      <c r="E790" s="35" t="s">
        <v>8</v>
      </c>
      <c r="F790" s="28"/>
      <c r="G790" s="28">
        <f t="shared" si="35"/>
        <v>0</v>
      </c>
      <c r="H790" s="29"/>
    </row>
    <row r="791" spans="2:8" x14ac:dyDescent="0.3">
      <c r="B791" s="38">
        <f t="shared" si="34"/>
        <v>5.3099999999999934</v>
      </c>
      <c r="C791" s="33" t="s">
        <v>196</v>
      </c>
      <c r="D791" s="34">
        <v>1</v>
      </c>
      <c r="E791" s="35" t="s">
        <v>8</v>
      </c>
      <c r="F791" s="28"/>
      <c r="G791" s="28">
        <f t="shared" si="35"/>
        <v>0</v>
      </c>
      <c r="H791" s="29"/>
    </row>
    <row r="792" spans="2:8" x14ac:dyDescent="0.3">
      <c r="B792" s="38">
        <f t="shared" si="34"/>
        <v>5.3199999999999932</v>
      </c>
      <c r="C792" s="33" t="s">
        <v>237</v>
      </c>
      <c r="D792" s="34">
        <v>15</v>
      </c>
      <c r="E792" s="35" t="s">
        <v>8</v>
      </c>
      <c r="F792" s="44"/>
      <c r="G792" s="28">
        <f t="shared" si="35"/>
        <v>0</v>
      </c>
      <c r="H792" s="29"/>
    </row>
    <row r="793" spans="2:8" x14ac:dyDescent="0.3">
      <c r="B793" s="38">
        <f t="shared" si="34"/>
        <v>5.329999999999993</v>
      </c>
      <c r="C793" s="33" t="s">
        <v>253</v>
      </c>
      <c r="D793" s="34">
        <v>2</v>
      </c>
      <c r="E793" s="35" t="s">
        <v>8</v>
      </c>
      <c r="F793" s="44"/>
      <c r="G793" s="28">
        <f t="shared" si="35"/>
        <v>0</v>
      </c>
      <c r="H793" s="29"/>
    </row>
    <row r="794" spans="2:8" x14ac:dyDescent="0.3">
      <c r="B794" s="38">
        <f t="shared" si="34"/>
        <v>5.3399999999999928</v>
      </c>
      <c r="C794" s="33" t="s">
        <v>238</v>
      </c>
      <c r="D794" s="34">
        <v>30</v>
      </c>
      <c r="E794" s="35" t="s">
        <v>8</v>
      </c>
      <c r="F794" s="44"/>
      <c r="G794" s="28">
        <f t="shared" si="35"/>
        <v>0</v>
      </c>
      <c r="H794" s="29"/>
    </row>
    <row r="795" spans="2:8" x14ac:dyDescent="0.3">
      <c r="B795" s="38">
        <f t="shared" si="34"/>
        <v>5.3499999999999925</v>
      </c>
      <c r="C795" s="33" t="s">
        <v>200</v>
      </c>
      <c r="D795" s="34">
        <v>1</v>
      </c>
      <c r="E795" s="35" t="s">
        <v>8</v>
      </c>
      <c r="F795" s="28"/>
      <c r="G795" s="28">
        <f t="shared" si="35"/>
        <v>0</v>
      </c>
      <c r="H795" s="29"/>
    </row>
    <row r="796" spans="2:8" x14ac:dyDescent="0.3">
      <c r="B796" s="38">
        <f t="shared" si="34"/>
        <v>5.3599999999999923</v>
      </c>
      <c r="C796" s="33" t="s">
        <v>202</v>
      </c>
      <c r="D796" s="34">
        <f>19.94+27.19+2.84</f>
        <v>49.97</v>
      </c>
      <c r="E796" s="35" t="s">
        <v>129</v>
      </c>
      <c r="F796" s="28"/>
      <c r="G796" s="28">
        <f t="shared" si="35"/>
        <v>0</v>
      </c>
      <c r="H796" s="29"/>
    </row>
    <row r="797" spans="2:8" x14ac:dyDescent="0.3">
      <c r="B797" s="38">
        <f t="shared" si="34"/>
        <v>5.3699999999999921</v>
      </c>
      <c r="C797" s="33" t="s">
        <v>203</v>
      </c>
      <c r="D797" s="34">
        <v>20.36</v>
      </c>
      <c r="E797" s="35" t="s">
        <v>129</v>
      </c>
      <c r="F797" s="28"/>
      <c r="G797" s="28">
        <f t="shared" si="35"/>
        <v>0</v>
      </c>
      <c r="H797" s="29"/>
    </row>
    <row r="798" spans="2:8" x14ac:dyDescent="0.3">
      <c r="B798" s="38">
        <f t="shared" si="34"/>
        <v>5.3799999999999919</v>
      </c>
      <c r="C798" s="33" t="s">
        <v>204</v>
      </c>
      <c r="D798" s="34">
        <f>4.52+4.54+4.45+13.67+3.48+3.1</f>
        <v>33.76</v>
      </c>
      <c r="E798" s="35" t="s">
        <v>129</v>
      </c>
      <c r="F798" s="28"/>
      <c r="G798" s="28">
        <f t="shared" si="35"/>
        <v>0</v>
      </c>
      <c r="H798" s="29"/>
    </row>
    <row r="799" spans="2:8" x14ac:dyDescent="0.3">
      <c r="B799" s="38">
        <f t="shared" si="34"/>
        <v>5.3899999999999917</v>
      </c>
      <c r="C799" s="33" t="s">
        <v>205</v>
      </c>
      <c r="D799" s="34">
        <f>0.71+2.42+2.13+3.08</f>
        <v>8.34</v>
      </c>
      <c r="E799" s="35" t="s">
        <v>129</v>
      </c>
      <c r="F799" s="28"/>
      <c r="G799" s="28">
        <f t="shared" si="35"/>
        <v>0</v>
      </c>
      <c r="H799" s="29"/>
    </row>
    <row r="800" spans="2:8" x14ac:dyDescent="0.3">
      <c r="B800" s="38">
        <f t="shared" si="34"/>
        <v>5.3999999999999915</v>
      </c>
      <c r="C800" s="33" t="s">
        <v>206</v>
      </c>
      <c r="D800" s="34">
        <f>0.89+0.64+1.66+0.69+2.18+0.84+0.8+1.12</f>
        <v>8.82</v>
      </c>
      <c r="E800" s="35" t="s">
        <v>129</v>
      </c>
      <c r="F800" s="28"/>
      <c r="G800" s="28">
        <f t="shared" si="35"/>
        <v>0</v>
      </c>
      <c r="H800" s="29"/>
    </row>
    <row r="801" spans="2:8" x14ac:dyDescent="0.3">
      <c r="B801" s="38">
        <f t="shared" si="34"/>
        <v>5.4099999999999913</v>
      </c>
      <c r="C801" s="33" t="s">
        <v>207</v>
      </c>
      <c r="D801" s="36">
        <f>19.91+17.52+10.34+27.17</f>
        <v>74.94</v>
      </c>
      <c r="E801" s="35" t="s">
        <v>129</v>
      </c>
      <c r="F801" s="28"/>
      <c r="G801" s="28">
        <f t="shared" si="35"/>
        <v>0</v>
      </c>
      <c r="H801" s="29"/>
    </row>
    <row r="802" spans="2:8" x14ac:dyDescent="0.3">
      <c r="B802" s="38">
        <f t="shared" si="34"/>
        <v>5.419999999999991</v>
      </c>
      <c r="C802" s="33" t="s">
        <v>208</v>
      </c>
      <c r="D802" s="36">
        <f>2.29*2+1.95+1.94+0.32+6.63+6.89+6.47</f>
        <v>28.78</v>
      </c>
      <c r="E802" s="35" t="s">
        <v>129</v>
      </c>
      <c r="F802" s="28"/>
      <c r="G802" s="28">
        <f t="shared" si="35"/>
        <v>0</v>
      </c>
      <c r="H802" s="29"/>
    </row>
    <row r="803" spans="2:8" x14ac:dyDescent="0.3">
      <c r="B803" s="38">
        <f t="shared" si="34"/>
        <v>5.4299999999999908</v>
      </c>
      <c r="C803" s="33" t="s">
        <v>209</v>
      </c>
      <c r="D803" s="34">
        <f>1.63*2+0.89*2+1.23+0.65*2+1.16+2.52+0.68+0.43+0.9+1.99+2.13+2.85+0.71+1.42+1.58+4.84+4.79+0.71*2+0.55</f>
        <v>35.54</v>
      </c>
      <c r="E803" s="35" t="s">
        <v>129</v>
      </c>
      <c r="F803" s="28"/>
      <c r="G803" s="28">
        <f t="shared" si="35"/>
        <v>0</v>
      </c>
      <c r="H803" s="29"/>
    </row>
    <row r="804" spans="2:8" x14ac:dyDescent="0.3">
      <c r="B804" s="38">
        <f t="shared" si="34"/>
        <v>5.4399999999999906</v>
      </c>
      <c r="C804" s="33" t="s">
        <v>254</v>
      </c>
      <c r="D804" s="34">
        <f>4.52+13.38+0.69</f>
        <v>18.59</v>
      </c>
      <c r="E804" s="35" t="s">
        <v>129</v>
      </c>
      <c r="F804" s="28"/>
      <c r="G804" s="28">
        <f t="shared" si="35"/>
        <v>0</v>
      </c>
      <c r="H804" s="29"/>
    </row>
    <row r="805" spans="2:8" x14ac:dyDescent="0.3">
      <c r="B805" s="38">
        <f t="shared" si="34"/>
        <v>5.4499999999999904</v>
      </c>
      <c r="C805" s="33" t="s">
        <v>212</v>
      </c>
      <c r="D805" s="34">
        <v>1</v>
      </c>
      <c r="E805" s="35" t="s">
        <v>8</v>
      </c>
      <c r="F805" s="28"/>
      <c r="G805" s="28">
        <f t="shared" si="35"/>
        <v>0</v>
      </c>
      <c r="H805" s="29"/>
    </row>
    <row r="806" spans="2:8" x14ac:dyDescent="0.3">
      <c r="B806" s="38">
        <f t="shared" si="34"/>
        <v>5.4599999999999902</v>
      </c>
      <c r="C806" s="33" t="s">
        <v>242</v>
      </c>
      <c r="D806" s="34">
        <v>1</v>
      </c>
      <c r="E806" s="35" t="s">
        <v>8</v>
      </c>
      <c r="F806" s="28"/>
      <c r="G806" s="28">
        <f t="shared" si="35"/>
        <v>0</v>
      </c>
      <c r="H806" s="29"/>
    </row>
    <row r="807" spans="2:8" x14ac:dyDescent="0.3">
      <c r="B807" s="38">
        <f t="shared" si="34"/>
        <v>5.46999999999999</v>
      </c>
      <c r="C807" s="33" t="s">
        <v>243</v>
      </c>
      <c r="D807" s="34">
        <v>1</v>
      </c>
      <c r="E807" s="35" t="s">
        <v>8</v>
      </c>
      <c r="F807" s="28"/>
      <c r="G807" s="28">
        <f t="shared" si="35"/>
        <v>0</v>
      </c>
      <c r="H807" s="29"/>
    </row>
    <row r="808" spans="2:8" x14ac:dyDescent="0.3">
      <c r="B808" s="38">
        <f t="shared" si="34"/>
        <v>5.4799999999999898</v>
      </c>
      <c r="C808" s="33" t="s">
        <v>216</v>
      </c>
      <c r="D808" s="34">
        <v>1</v>
      </c>
      <c r="E808" s="35" t="s">
        <v>8</v>
      </c>
      <c r="F808" s="28"/>
      <c r="G808" s="28">
        <f t="shared" si="35"/>
        <v>0</v>
      </c>
      <c r="H808" s="29"/>
    </row>
    <row r="809" spans="2:8" x14ac:dyDescent="0.3">
      <c r="B809" s="38">
        <f t="shared" si="34"/>
        <v>5.4899999999999896</v>
      </c>
      <c r="C809" s="33" t="s">
        <v>244</v>
      </c>
      <c r="D809" s="34">
        <v>2</v>
      </c>
      <c r="E809" s="35" t="s">
        <v>8</v>
      </c>
      <c r="F809" s="28"/>
      <c r="G809" s="28">
        <f t="shared" si="35"/>
        <v>0</v>
      </c>
      <c r="H809" s="29"/>
    </row>
    <row r="810" spans="2:8" x14ac:dyDescent="0.3">
      <c r="B810" s="38">
        <f t="shared" si="34"/>
        <v>5.4999999999999893</v>
      </c>
      <c r="C810" s="33" t="s">
        <v>217</v>
      </c>
      <c r="D810" s="34">
        <v>2</v>
      </c>
      <c r="E810" s="35" t="s">
        <v>8</v>
      </c>
      <c r="F810" s="28"/>
      <c r="G810" s="28">
        <f t="shared" si="35"/>
        <v>0</v>
      </c>
      <c r="H810" s="29"/>
    </row>
    <row r="811" spans="2:8" x14ac:dyDescent="0.3">
      <c r="B811" s="38">
        <f t="shared" si="34"/>
        <v>5.5099999999999891</v>
      </c>
      <c r="C811" s="33" t="s">
        <v>218</v>
      </c>
      <c r="D811" s="34">
        <v>4</v>
      </c>
      <c r="E811" s="35" t="s">
        <v>8</v>
      </c>
      <c r="F811" s="28"/>
      <c r="G811" s="28">
        <f t="shared" si="35"/>
        <v>0</v>
      </c>
      <c r="H811" s="29"/>
    </row>
    <row r="812" spans="2:8" x14ac:dyDescent="0.3">
      <c r="B812" s="38">
        <f t="shared" si="34"/>
        <v>5.5199999999999889</v>
      </c>
      <c r="C812" s="33" t="s">
        <v>255</v>
      </c>
      <c r="D812" s="34">
        <v>2</v>
      </c>
      <c r="E812" s="35" t="s">
        <v>8</v>
      </c>
      <c r="F812" s="28"/>
      <c r="G812" s="28">
        <f t="shared" si="35"/>
        <v>0</v>
      </c>
      <c r="H812" s="29"/>
    </row>
    <row r="813" spans="2:8" x14ac:dyDescent="0.3">
      <c r="B813" s="38">
        <f t="shared" si="34"/>
        <v>5.5299999999999887</v>
      </c>
      <c r="C813" s="33" t="s">
        <v>219</v>
      </c>
      <c r="D813" s="34">
        <v>12</v>
      </c>
      <c r="E813" s="35" t="s">
        <v>8</v>
      </c>
      <c r="F813" s="28"/>
      <c r="G813" s="28">
        <f t="shared" si="35"/>
        <v>0</v>
      </c>
      <c r="H813" s="29"/>
    </row>
    <row r="814" spans="2:8" x14ac:dyDescent="0.3">
      <c r="B814" s="38">
        <f t="shared" si="34"/>
        <v>5.5399999999999885</v>
      </c>
      <c r="C814" s="33" t="s">
        <v>220</v>
      </c>
      <c r="D814" s="34">
        <v>4</v>
      </c>
      <c r="E814" s="35" t="s">
        <v>8</v>
      </c>
      <c r="F814" s="28"/>
      <c r="G814" s="28">
        <f t="shared" si="35"/>
        <v>0</v>
      </c>
      <c r="H814" s="29"/>
    </row>
    <row r="815" spans="2:8" x14ac:dyDescent="0.3">
      <c r="B815" s="38">
        <f t="shared" si="34"/>
        <v>5.5499999999999883</v>
      </c>
      <c r="C815" s="33" t="s">
        <v>256</v>
      </c>
      <c r="D815" s="34">
        <v>3</v>
      </c>
      <c r="E815" s="35" t="s">
        <v>8</v>
      </c>
      <c r="F815" s="28"/>
      <c r="G815" s="28">
        <f t="shared" si="35"/>
        <v>0</v>
      </c>
      <c r="H815" s="29"/>
    </row>
    <row r="816" spans="2:8" x14ac:dyDescent="0.3">
      <c r="B816" s="38">
        <f t="shared" si="34"/>
        <v>5.5599999999999881</v>
      </c>
      <c r="C816" s="33" t="s">
        <v>257</v>
      </c>
      <c r="D816" s="34">
        <v>2</v>
      </c>
      <c r="E816" s="35" t="s">
        <v>8</v>
      </c>
      <c r="F816" s="28"/>
      <c r="G816" s="28">
        <f t="shared" si="35"/>
        <v>0</v>
      </c>
      <c r="H816" s="29"/>
    </row>
    <row r="817" spans="2:8" x14ac:dyDescent="0.3">
      <c r="B817" s="38">
        <f t="shared" si="34"/>
        <v>5.5699999999999878</v>
      </c>
      <c r="C817" s="33" t="s">
        <v>258</v>
      </c>
      <c r="D817" s="34">
        <v>7</v>
      </c>
      <c r="E817" s="35" t="s">
        <v>8</v>
      </c>
      <c r="F817" s="28"/>
      <c r="G817" s="28">
        <f t="shared" si="35"/>
        <v>0</v>
      </c>
      <c r="H817" s="29"/>
    </row>
    <row r="818" spans="2:8" x14ac:dyDescent="0.3">
      <c r="B818" s="38">
        <f t="shared" si="34"/>
        <v>5.5799999999999876</v>
      </c>
      <c r="C818" s="33" t="s">
        <v>224</v>
      </c>
      <c r="D818" s="34">
        <v>8</v>
      </c>
      <c r="E818" s="35" t="s">
        <v>8</v>
      </c>
      <c r="F818" s="28"/>
      <c r="G818" s="28">
        <f t="shared" si="35"/>
        <v>0</v>
      </c>
      <c r="H818" s="29"/>
    </row>
    <row r="819" spans="2:8" x14ac:dyDescent="0.3">
      <c r="B819" s="38">
        <f t="shared" si="34"/>
        <v>5.5899999999999874</v>
      </c>
      <c r="C819" s="33" t="s">
        <v>225</v>
      </c>
      <c r="D819" s="34">
        <v>4</v>
      </c>
      <c r="E819" s="35" t="s">
        <v>8</v>
      </c>
      <c r="F819" s="28"/>
      <c r="G819" s="28">
        <f t="shared" si="35"/>
        <v>0</v>
      </c>
      <c r="H819" s="29"/>
    </row>
    <row r="820" spans="2:8" x14ac:dyDescent="0.3">
      <c r="B820" s="38">
        <f t="shared" si="34"/>
        <v>5.5999999999999872</v>
      </c>
      <c r="C820" s="33" t="s">
        <v>226</v>
      </c>
      <c r="D820" s="34">
        <v>2</v>
      </c>
      <c r="E820" s="35" t="s">
        <v>8</v>
      </c>
      <c r="F820" s="28"/>
      <c r="G820" s="28">
        <f t="shared" si="35"/>
        <v>0</v>
      </c>
      <c r="H820" s="29"/>
    </row>
    <row r="821" spans="2:8" x14ac:dyDescent="0.3">
      <c r="B821" s="38">
        <f t="shared" si="34"/>
        <v>5.609999999999987</v>
      </c>
      <c r="C821" s="33" t="s">
        <v>246</v>
      </c>
      <c r="D821" s="34">
        <v>2</v>
      </c>
      <c r="E821" s="35" t="s">
        <v>8</v>
      </c>
      <c r="F821" s="28"/>
      <c r="G821" s="28">
        <f t="shared" si="35"/>
        <v>0</v>
      </c>
      <c r="H821" s="29"/>
    </row>
    <row r="822" spans="2:8" x14ac:dyDescent="0.3">
      <c r="B822" s="38">
        <f t="shared" si="34"/>
        <v>5.6199999999999868</v>
      </c>
      <c r="C822" s="33" t="s">
        <v>247</v>
      </c>
      <c r="D822" s="34">
        <v>8</v>
      </c>
      <c r="E822" s="35" t="s">
        <v>8</v>
      </c>
      <c r="F822" s="28"/>
      <c r="G822" s="28">
        <f t="shared" si="35"/>
        <v>0</v>
      </c>
      <c r="H822" s="29"/>
    </row>
    <row r="823" spans="2:8" x14ac:dyDescent="0.3">
      <c r="B823" s="38"/>
      <c r="C823" s="33"/>
      <c r="D823" s="34"/>
      <c r="E823" s="35" t="s">
        <v>167</v>
      </c>
      <c r="F823" s="28"/>
      <c r="G823" s="28">
        <f t="shared" si="35"/>
        <v>0</v>
      </c>
      <c r="H823" s="29">
        <f>SUM(G760:G822)</f>
        <v>0</v>
      </c>
    </row>
    <row r="824" spans="2:8" x14ac:dyDescent="0.3">
      <c r="B824" s="123"/>
      <c r="C824" s="37" t="s">
        <v>259</v>
      </c>
      <c r="D824" s="179"/>
      <c r="E824" s="180" t="s">
        <v>167</v>
      </c>
      <c r="F824" s="44"/>
      <c r="G824" s="28">
        <f t="shared" si="35"/>
        <v>0</v>
      </c>
      <c r="H824" s="120"/>
    </row>
    <row r="825" spans="2:8" x14ac:dyDescent="0.3">
      <c r="B825" s="123"/>
      <c r="C825" s="37"/>
      <c r="D825" s="179"/>
      <c r="E825" s="180" t="s">
        <v>167</v>
      </c>
      <c r="F825" s="44"/>
      <c r="G825" s="28">
        <f t="shared" si="35"/>
        <v>0</v>
      </c>
      <c r="H825" s="120"/>
    </row>
    <row r="826" spans="2:8" x14ac:dyDescent="0.3">
      <c r="B826" s="123"/>
      <c r="C826" s="37" t="s">
        <v>260</v>
      </c>
      <c r="D826" s="179"/>
      <c r="E826" s="180" t="s">
        <v>167</v>
      </c>
      <c r="F826" s="44"/>
      <c r="G826" s="28">
        <f t="shared" si="35"/>
        <v>0</v>
      </c>
      <c r="H826" s="120"/>
    </row>
    <row r="827" spans="2:8" x14ac:dyDescent="0.3">
      <c r="B827" s="123"/>
      <c r="C827" s="178"/>
      <c r="D827" s="179"/>
      <c r="E827" s="180" t="s">
        <v>167</v>
      </c>
      <c r="F827" s="44"/>
      <c r="G827" s="28">
        <f t="shared" si="35"/>
        <v>0</v>
      </c>
      <c r="H827" s="120"/>
    </row>
    <row r="828" spans="2:8" x14ac:dyDescent="0.3">
      <c r="B828" s="27">
        <v>6</v>
      </c>
      <c r="C828" s="64" t="s">
        <v>166</v>
      </c>
      <c r="D828" s="34"/>
      <c r="E828" s="35" t="s">
        <v>167</v>
      </c>
      <c r="F828" s="28"/>
      <c r="G828" s="28">
        <f t="shared" si="35"/>
        <v>0</v>
      </c>
      <c r="H828" s="29"/>
    </row>
    <row r="829" spans="2:8" x14ac:dyDescent="0.3">
      <c r="B829" s="38">
        <f t="shared" ref="B829:B856" si="36">+B828+0.01</f>
        <v>6.01</v>
      </c>
      <c r="C829" s="33" t="s">
        <v>168</v>
      </c>
      <c r="D829" s="34">
        <v>7</v>
      </c>
      <c r="E829" s="35" t="s">
        <v>8</v>
      </c>
      <c r="F829" s="30"/>
      <c r="G829" s="28">
        <f t="shared" si="35"/>
        <v>0</v>
      </c>
      <c r="H829" s="29"/>
    </row>
    <row r="830" spans="2:8" ht="37.5" x14ac:dyDescent="0.3">
      <c r="B830" s="38">
        <f t="shared" si="36"/>
        <v>6.02</v>
      </c>
      <c r="C830" s="33" t="s">
        <v>261</v>
      </c>
      <c r="D830" s="34">
        <v>4</v>
      </c>
      <c r="E830" s="35" t="s">
        <v>8</v>
      </c>
      <c r="F830" s="30"/>
      <c r="G830" s="28">
        <f t="shared" si="35"/>
        <v>0</v>
      </c>
      <c r="H830" s="29"/>
    </row>
    <row r="831" spans="2:8" x14ac:dyDescent="0.3">
      <c r="B831" s="38">
        <f>+B830+0.01</f>
        <v>6.0299999999999994</v>
      </c>
      <c r="C831" s="33" t="s">
        <v>170</v>
      </c>
      <c r="D831" s="34">
        <v>2</v>
      </c>
      <c r="E831" s="35" t="s">
        <v>8</v>
      </c>
      <c r="F831" s="28"/>
      <c r="G831" s="28">
        <f t="shared" si="35"/>
        <v>0</v>
      </c>
      <c r="H831" s="29"/>
    </row>
    <row r="832" spans="2:8" x14ac:dyDescent="0.3">
      <c r="B832" s="38">
        <f t="shared" ref="B832:B833" si="37">+B831+0.01</f>
        <v>6.0399999999999991</v>
      </c>
      <c r="C832" s="33" t="s">
        <v>262</v>
      </c>
      <c r="D832" s="34">
        <v>2</v>
      </c>
      <c r="E832" s="35" t="s">
        <v>8</v>
      </c>
      <c r="F832" s="28"/>
      <c r="G832" s="28">
        <f t="shared" si="35"/>
        <v>0</v>
      </c>
      <c r="H832" s="29"/>
    </row>
    <row r="833" spans="2:8" ht="37.5" x14ac:dyDescent="0.3">
      <c r="B833" s="38">
        <f t="shared" si="37"/>
        <v>6.0499999999999989</v>
      </c>
      <c r="C833" s="33" t="s">
        <v>263</v>
      </c>
      <c r="D833" s="34">
        <v>2</v>
      </c>
      <c r="E833" s="35" t="s">
        <v>8</v>
      </c>
      <c r="F833" s="28"/>
      <c r="G833" s="28">
        <f t="shared" si="35"/>
        <v>0</v>
      </c>
      <c r="H833" s="29"/>
    </row>
    <row r="834" spans="2:8" x14ac:dyDescent="0.3">
      <c r="B834" s="38">
        <f t="shared" si="36"/>
        <v>6.0599999999999987</v>
      </c>
      <c r="C834" s="33" t="s">
        <v>172</v>
      </c>
      <c r="D834" s="34">
        <v>6</v>
      </c>
      <c r="E834" s="35" t="s">
        <v>8</v>
      </c>
      <c r="F834" s="31"/>
      <c r="G834" s="28">
        <f t="shared" si="35"/>
        <v>0</v>
      </c>
      <c r="H834" s="29"/>
    </row>
    <row r="835" spans="2:8" x14ac:dyDescent="0.3">
      <c r="B835" s="38">
        <f t="shared" si="36"/>
        <v>6.0699999999999985</v>
      </c>
      <c r="C835" s="33" t="s">
        <v>173</v>
      </c>
      <c r="D835" s="34">
        <v>6</v>
      </c>
      <c r="E835" s="35" t="s">
        <v>8</v>
      </c>
      <c r="F835" s="28"/>
      <c r="G835" s="28">
        <f t="shared" si="35"/>
        <v>0</v>
      </c>
      <c r="H835" s="29"/>
    </row>
    <row r="836" spans="2:8" x14ac:dyDescent="0.3">
      <c r="B836" s="38">
        <f t="shared" si="36"/>
        <v>6.0799999999999983</v>
      </c>
      <c r="C836" s="33" t="s">
        <v>174</v>
      </c>
      <c r="D836" s="34">
        <v>6</v>
      </c>
      <c r="E836" s="35" t="s">
        <v>8</v>
      </c>
      <c r="F836" s="32"/>
      <c r="G836" s="28">
        <f t="shared" si="35"/>
        <v>0</v>
      </c>
      <c r="H836" s="29"/>
    </row>
    <row r="837" spans="2:8" x14ac:dyDescent="0.3">
      <c r="B837" s="38">
        <f t="shared" si="36"/>
        <v>6.0899999999999981</v>
      </c>
      <c r="C837" s="33" t="s">
        <v>175</v>
      </c>
      <c r="D837" s="34">
        <v>6</v>
      </c>
      <c r="E837" s="35" t="s">
        <v>8</v>
      </c>
      <c r="F837" s="30"/>
      <c r="G837" s="28">
        <f t="shared" si="35"/>
        <v>0</v>
      </c>
      <c r="H837" s="29"/>
    </row>
    <row r="838" spans="2:8" ht="37.5" x14ac:dyDescent="0.3">
      <c r="B838" s="38">
        <f t="shared" si="36"/>
        <v>6.0999999999999979</v>
      </c>
      <c r="C838" s="33" t="s">
        <v>264</v>
      </c>
      <c r="D838" s="34">
        <v>1</v>
      </c>
      <c r="E838" s="35" t="s">
        <v>8</v>
      </c>
      <c r="F838" s="28"/>
      <c r="G838" s="28">
        <f t="shared" si="35"/>
        <v>0</v>
      </c>
      <c r="H838" s="29"/>
    </row>
    <row r="839" spans="2:8" ht="37.5" x14ac:dyDescent="0.3">
      <c r="B839" s="38">
        <f t="shared" si="36"/>
        <v>6.1099999999999977</v>
      </c>
      <c r="C839" s="33" t="s">
        <v>265</v>
      </c>
      <c r="D839" s="34">
        <v>1</v>
      </c>
      <c r="E839" s="35" t="s">
        <v>8</v>
      </c>
      <c r="F839" s="28"/>
      <c r="G839" s="28">
        <f t="shared" si="35"/>
        <v>0</v>
      </c>
      <c r="H839" s="29"/>
    </row>
    <row r="840" spans="2:8" x14ac:dyDescent="0.3">
      <c r="B840" s="38">
        <f t="shared" si="36"/>
        <v>6.1199999999999974</v>
      </c>
      <c r="C840" s="33" t="s">
        <v>177</v>
      </c>
      <c r="D840" s="34">
        <v>6</v>
      </c>
      <c r="E840" s="35" t="s">
        <v>8</v>
      </c>
      <c r="F840" s="32"/>
      <c r="G840" s="28">
        <f t="shared" si="35"/>
        <v>0</v>
      </c>
      <c r="H840" s="29"/>
    </row>
    <row r="841" spans="2:8" x14ac:dyDescent="0.3">
      <c r="B841" s="38">
        <f t="shared" si="36"/>
        <v>6.1299999999999972</v>
      </c>
      <c r="C841" s="33" t="s">
        <v>178</v>
      </c>
      <c r="D841" s="34">
        <v>7</v>
      </c>
      <c r="E841" s="35" t="s">
        <v>8</v>
      </c>
      <c r="F841" s="28"/>
      <c r="G841" s="28">
        <f t="shared" si="35"/>
        <v>0</v>
      </c>
      <c r="H841" s="29"/>
    </row>
    <row r="842" spans="2:8" ht="75" x14ac:dyDescent="0.3">
      <c r="B842" s="38">
        <f t="shared" si="36"/>
        <v>6.139999999999997</v>
      </c>
      <c r="C842" s="40" t="s">
        <v>266</v>
      </c>
      <c r="D842" s="41">
        <v>5</v>
      </c>
      <c r="E842" s="35" t="s">
        <v>8</v>
      </c>
      <c r="F842" s="41"/>
      <c r="G842" s="28">
        <f t="shared" si="35"/>
        <v>0</v>
      </c>
      <c r="H842" s="29"/>
    </row>
    <row r="843" spans="2:8" x14ac:dyDescent="0.3">
      <c r="B843" s="38">
        <f t="shared" si="36"/>
        <v>6.1499999999999968</v>
      </c>
      <c r="C843" s="40" t="s">
        <v>267</v>
      </c>
      <c r="D843" s="41">
        <v>1</v>
      </c>
      <c r="E843" s="35" t="s">
        <v>8</v>
      </c>
      <c r="F843" s="41"/>
      <c r="G843" s="28">
        <f t="shared" si="35"/>
        <v>0</v>
      </c>
      <c r="H843" s="29"/>
    </row>
    <row r="844" spans="2:8" x14ac:dyDescent="0.3">
      <c r="B844" s="38"/>
      <c r="C844" s="42" t="s">
        <v>250</v>
      </c>
      <c r="D844" s="41"/>
      <c r="E844" s="35" t="s">
        <v>167</v>
      </c>
      <c r="F844" s="41"/>
      <c r="G844" s="28">
        <f t="shared" si="35"/>
        <v>0</v>
      </c>
      <c r="H844" s="29"/>
    </row>
    <row r="845" spans="2:8" x14ac:dyDescent="0.3">
      <c r="B845" s="38">
        <f>+B843+0.01</f>
        <v>6.1599999999999966</v>
      </c>
      <c r="C845" s="40" t="s">
        <v>188</v>
      </c>
      <c r="D845" s="41">
        <v>7</v>
      </c>
      <c r="E845" s="35" t="s">
        <v>8</v>
      </c>
      <c r="F845" s="41"/>
      <c r="G845" s="28">
        <f t="shared" si="35"/>
        <v>0</v>
      </c>
      <c r="H845" s="29"/>
    </row>
    <row r="846" spans="2:8" x14ac:dyDescent="0.3">
      <c r="B846" s="38">
        <f t="shared" si="36"/>
        <v>6.1699999999999964</v>
      </c>
      <c r="C846" s="40" t="s">
        <v>268</v>
      </c>
      <c r="D846" s="41">
        <v>6</v>
      </c>
      <c r="E846" s="35" t="s">
        <v>8</v>
      </c>
      <c r="F846" s="41"/>
      <c r="G846" s="28">
        <f t="shared" si="35"/>
        <v>0</v>
      </c>
      <c r="H846" s="29"/>
    </row>
    <row r="847" spans="2:8" x14ac:dyDescent="0.3">
      <c r="B847" s="38">
        <f t="shared" si="36"/>
        <v>6.1799999999999962</v>
      </c>
      <c r="C847" s="40" t="s">
        <v>269</v>
      </c>
      <c r="D847" s="41">
        <v>2</v>
      </c>
      <c r="E847" s="35" t="s">
        <v>8</v>
      </c>
      <c r="F847" s="41"/>
      <c r="G847" s="28">
        <f t="shared" si="35"/>
        <v>0</v>
      </c>
      <c r="H847" s="29"/>
    </row>
    <row r="848" spans="2:8" x14ac:dyDescent="0.3">
      <c r="B848" s="38">
        <f t="shared" si="36"/>
        <v>6.1899999999999959</v>
      </c>
      <c r="C848" s="40" t="s">
        <v>270</v>
      </c>
      <c r="D848" s="41">
        <v>4</v>
      </c>
      <c r="E848" s="35" t="s">
        <v>8</v>
      </c>
      <c r="F848" s="41"/>
      <c r="G848" s="28">
        <f t="shared" si="35"/>
        <v>0</v>
      </c>
      <c r="H848" s="29"/>
    </row>
    <row r="849" spans="2:8" x14ac:dyDescent="0.3">
      <c r="B849" s="38">
        <f t="shared" si="36"/>
        <v>6.1999999999999957</v>
      </c>
      <c r="C849" s="40" t="s">
        <v>182</v>
      </c>
      <c r="D849" s="41">
        <v>2</v>
      </c>
      <c r="E849" s="35" t="s">
        <v>8</v>
      </c>
      <c r="F849" s="41"/>
      <c r="G849" s="28">
        <f t="shared" si="35"/>
        <v>0</v>
      </c>
      <c r="H849" s="29"/>
    </row>
    <row r="850" spans="2:8" x14ac:dyDescent="0.3">
      <c r="B850" s="38">
        <f t="shared" si="36"/>
        <v>6.2099999999999955</v>
      </c>
      <c r="C850" s="33" t="s">
        <v>202</v>
      </c>
      <c r="D850" s="34">
        <f>8.04+10.27+0.78+4.48+9.23</f>
        <v>32.799999999999997</v>
      </c>
      <c r="E850" s="35" t="s">
        <v>129</v>
      </c>
      <c r="F850" s="28"/>
      <c r="G850" s="28">
        <f t="shared" si="35"/>
        <v>0</v>
      </c>
      <c r="H850" s="29"/>
    </row>
    <row r="851" spans="2:8" x14ac:dyDescent="0.3">
      <c r="B851" s="38">
        <f t="shared" si="36"/>
        <v>6.2199999999999953</v>
      </c>
      <c r="C851" s="33" t="s">
        <v>207</v>
      </c>
      <c r="D851" s="34">
        <f>11.95+8.79+8.55</f>
        <v>29.29</v>
      </c>
      <c r="E851" s="35" t="s">
        <v>129</v>
      </c>
      <c r="F851" s="28"/>
      <c r="G851" s="28">
        <f t="shared" si="35"/>
        <v>0</v>
      </c>
      <c r="H851" s="29"/>
    </row>
    <row r="852" spans="2:8" x14ac:dyDescent="0.3">
      <c r="B852" s="38">
        <f t="shared" si="36"/>
        <v>6.2299999999999951</v>
      </c>
      <c r="C852" s="33" t="s">
        <v>209</v>
      </c>
      <c r="D852" s="34">
        <f>2.38+0.32+0.32+1.68+1.68</f>
        <v>6.379999999999999</v>
      </c>
      <c r="E852" s="35" t="s">
        <v>129</v>
      </c>
      <c r="F852" s="28"/>
      <c r="G852" s="28">
        <f t="shared" si="35"/>
        <v>0</v>
      </c>
      <c r="H852" s="29"/>
    </row>
    <row r="853" spans="2:8" x14ac:dyDescent="0.3">
      <c r="B853" s="38">
        <f t="shared" si="36"/>
        <v>6.2399999999999949</v>
      </c>
      <c r="C853" s="33" t="s">
        <v>208</v>
      </c>
      <c r="D853" s="34">
        <f>8.51+3.86+2.91</f>
        <v>15.28</v>
      </c>
      <c r="E853" s="35" t="s">
        <v>129</v>
      </c>
      <c r="F853" s="28"/>
      <c r="G853" s="28">
        <f t="shared" si="35"/>
        <v>0</v>
      </c>
      <c r="H853" s="29"/>
    </row>
    <row r="854" spans="2:8" x14ac:dyDescent="0.3">
      <c r="B854" s="38">
        <f t="shared" si="36"/>
        <v>6.2499999999999947</v>
      </c>
      <c r="C854" s="33" t="s">
        <v>271</v>
      </c>
      <c r="D854" s="34">
        <v>3</v>
      </c>
      <c r="E854" s="35" t="s">
        <v>8</v>
      </c>
      <c r="F854" s="28"/>
      <c r="G854" s="28">
        <f t="shared" si="35"/>
        <v>0</v>
      </c>
      <c r="H854" s="29"/>
    </row>
    <row r="855" spans="2:8" x14ac:dyDescent="0.3">
      <c r="B855" s="38">
        <f t="shared" si="36"/>
        <v>6.2599999999999945</v>
      </c>
      <c r="C855" s="33" t="s">
        <v>272</v>
      </c>
      <c r="D855" s="34">
        <v>4</v>
      </c>
      <c r="E855" s="35" t="s">
        <v>8</v>
      </c>
      <c r="F855" s="28"/>
      <c r="G855" s="28">
        <f t="shared" si="35"/>
        <v>0</v>
      </c>
      <c r="H855" s="29"/>
    </row>
    <row r="856" spans="2:8" x14ac:dyDescent="0.3">
      <c r="B856" s="38">
        <f t="shared" si="36"/>
        <v>6.2699999999999942</v>
      </c>
      <c r="C856" s="33" t="s">
        <v>203</v>
      </c>
      <c r="D856" s="34">
        <f>33.79+7.93*6</f>
        <v>81.37</v>
      </c>
      <c r="E856" s="35" t="s">
        <v>129</v>
      </c>
      <c r="F856" s="28"/>
      <c r="G856" s="28">
        <f t="shared" si="35"/>
        <v>0</v>
      </c>
      <c r="H856" s="29"/>
    </row>
    <row r="857" spans="2:8" x14ac:dyDescent="0.3">
      <c r="B857" s="38"/>
      <c r="C857" s="33"/>
      <c r="D857" s="34"/>
      <c r="E857" s="35" t="s">
        <v>167</v>
      </c>
      <c r="F857" s="28"/>
      <c r="G857" s="28">
        <f t="shared" si="35"/>
        <v>0</v>
      </c>
      <c r="H857" s="29">
        <f>SUM(G829:G856)</f>
        <v>0</v>
      </c>
    </row>
    <row r="858" spans="2:8" x14ac:dyDescent="0.3">
      <c r="B858" s="123"/>
      <c r="C858" s="37" t="s">
        <v>273</v>
      </c>
      <c r="D858" s="179"/>
      <c r="E858" s="180" t="s">
        <v>167</v>
      </c>
      <c r="F858" s="44"/>
      <c r="G858" s="28">
        <f t="shared" si="35"/>
        <v>0</v>
      </c>
      <c r="H858" s="120"/>
    </row>
    <row r="859" spans="2:8" x14ac:dyDescent="0.3">
      <c r="B859" s="123"/>
      <c r="C859" s="37"/>
      <c r="D859" s="179"/>
      <c r="E859" s="180" t="s">
        <v>167</v>
      </c>
      <c r="F859" s="44"/>
      <c r="G859" s="28">
        <f t="shared" si="35"/>
        <v>0</v>
      </c>
      <c r="H859" s="120"/>
    </row>
    <row r="860" spans="2:8" x14ac:dyDescent="0.3">
      <c r="B860" s="123"/>
      <c r="C860" s="37" t="s">
        <v>260</v>
      </c>
      <c r="D860" s="179"/>
      <c r="E860" s="180" t="s">
        <v>167</v>
      </c>
      <c r="F860" s="44"/>
      <c r="G860" s="28">
        <f t="shared" si="35"/>
        <v>0</v>
      </c>
      <c r="H860" s="120"/>
    </row>
    <row r="861" spans="2:8" x14ac:dyDescent="0.3">
      <c r="B861" s="123"/>
      <c r="C861" s="178"/>
      <c r="D861" s="179"/>
      <c r="E861" s="180" t="s">
        <v>167</v>
      </c>
      <c r="F861" s="44"/>
      <c r="G861" s="28">
        <f t="shared" ref="G861:G924" si="38">ROUND(D861*F861,2)</f>
        <v>0</v>
      </c>
      <c r="H861" s="120"/>
    </row>
    <row r="862" spans="2:8" x14ac:dyDescent="0.3">
      <c r="B862" s="27">
        <v>7</v>
      </c>
      <c r="C862" s="64" t="s">
        <v>166</v>
      </c>
      <c r="D862" s="34"/>
      <c r="E862" s="35" t="s">
        <v>167</v>
      </c>
      <c r="F862" s="28"/>
      <c r="G862" s="28">
        <f t="shared" si="38"/>
        <v>0</v>
      </c>
      <c r="H862" s="29"/>
    </row>
    <row r="863" spans="2:8" x14ac:dyDescent="0.3">
      <c r="B863" s="38">
        <f t="shared" ref="B863:B893" si="39">+B862+0.01</f>
        <v>7.01</v>
      </c>
      <c r="C863" s="33" t="s">
        <v>168</v>
      </c>
      <c r="D863" s="34">
        <v>7</v>
      </c>
      <c r="E863" s="35" t="s">
        <v>8</v>
      </c>
      <c r="F863" s="30"/>
      <c r="G863" s="28">
        <f t="shared" si="38"/>
        <v>0</v>
      </c>
      <c r="H863" s="29"/>
    </row>
    <row r="864" spans="2:8" ht="37.5" x14ac:dyDescent="0.3">
      <c r="B864" s="38">
        <f t="shared" si="39"/>
        <v>7.02</v>
      </c>
      <c r="C864" s="33" t="s">
        <v>261</v>
      </c>
      <c r="D864" s="34">
        <v>4</v>
      </c>
      <c r="E864" s="35" t="s">
        <v>8</v>
      </c>
      <c r="F864" s="30"/>
      <c r="G864" s="28">
        <f t="shared" si="38"/>
        <v>0</v>
      </c>
      <c r="H864" s="29"/>
    </row>
    <row r="865" spans="2:8" x14ac:dyDescent="0.3">
      <c r="B865" s="38">
        <f t="shared" si="39"/>
        <v>7.0299999999999994</v>
      </c>
      <c r="C865" s="33" t="s">
        <v>170</v>
      </c>
      <c r="D865" s="34">
        <v>2</v>
      </c>
      <c r="E865" s="35" t="s">
        <v>8</v>
      </c>
      <c r="F865" s="28"/>
      <c r="G865" s="28">
        <f t="shared" si="38"/>
        <v>0</v>
      </c>
      <c r="H865" s="29"/>
    </row>
    <row r="866" spans="2:8" x14ac:dyDescent="0.3">
      <c r="B866" s="38">
        <f t="shared" si="39"/>
        <v>7.0399999999999991</v>
      </c>
      <c r="C866" s="33" t="s">
        <v>262</v>
      </c>
      <c r="D866" s="34">
        <v>2</v>
      </c>
      <c r="E866" s="35" t="s">
        <v>8</v>
      </c>
      <c r="F866" s="28"/>
      <c r="G866" s="28">
        <f t="shared" si="38"/>
        <v>0</v>
      </c>
      <c r="H866" s="29"/>
    </row>
    <row r="867" spans="2:8" ht="37.5" x14ac:dyDescent="0.3">
      <c r="B867" s="38">
        <f t="shared" si="39"/>
        <v>7.0499999999999989</v>
      </c>
      <c r="C867" s="33" t="s">
        <v>263</v>
      </c>
      <c r="D867" s="34">
        <v>2</v>
      </c>
      <c r="E867" s="35" t="s">
        <v>8</v>
      </c>
      <c r="F867" s="28"/>
      <c r="G867" s="28">
        <f t="shared" si="38"/>
        <v>0</v>
      </c>
      <c r="H867" s="29"/>
    </row>
    <row r="868" spans="2:8" x14ac:dyDescent="0.3">
      <c r="B868" s="38">
        <f t="shared" si="39"/>
        <v>7.0599999999999987</v>
      </c>
      <c r="C868" s="33" t="s">
        <v>172</v>
      </c>
      <c r="D868" s="34">
        <v>6</v>
      </c>
      <c r="E868" s="35" t="s">
        <v>8</v>
      </c>
      <c r="F868" s="31"/>
      <c r="G868" s="28">
        <f t="shared" si="38"/>
        <v>0</v>
      </c>
      <c r="H868" s="29"/>
    </row>
    <row r="869" spans="2:8" x14ac:dyDescent="0.3">
      <c r="B869" s="38">
        <f t="shared" si="39"/>
        <v>7.0699999999999985</v>
      </c>
      <c r="C869" s="33" t="s">
        <v>173</v>
      </c>
      <c r="D869" s="34">
        <v>6</v>
      </c>
      <c r="E869" s="35" t="s">
        <v>8</v>
      </c>
      <c r="F869" s="28"/>
      <c r="G869" s="28">
        <f t="shared" si="38"/>
        <v>0</v>
      </c>
      <c r="H869" s="29"/>
    </row>
    <row r="870" spans="2:8" x14ac:dyDescent="0.3">
      <c r="B870" s="38">
        <f t="shared" si="39"/>
        <v>7.0799999999999983</v>
      </c>
      <c r="C870" s="33" t="s">
        <v>174</v>
      </c>
      <c r="D870" s="34">
        <v>6</v>
      </c>
      <c r="E870" s="35" t="s">
        <v>8</v>
      </c>
      <c r="F870" s="32"/>
      <c r="G870" s="28">
        <f t="shared" si="38"/>
        <v>0</v>
      </c>
      <c r="H870" s="29"/>
    </row>
    <row r="871" spans="2:8" x14ac:dyDescent="0.3">
      <c r="B871" s="38">
        <f t="shared" si="39"/>
        <v>7.0899999999999981</v>
      </c>
      <c r="C871" s="33" t="s">
        <v>175</v>
      </c>
      <c r="D871" s="34">
        <v>6</v>
      </c>
      <c r="E871" s="35" t="s">
        <v>8</v>
      </c>
      <c r="F871" s="30"/>
      <c r="G871" s="28">
        <f t="shared" si="38"/>
        <v>0</v>
      </c>
      <c r="H871" s="29"/>
    </row>
    <row r="872" spans="2:8" ht="37.5" x14ac:dyDescent="0.3">
      <c r="B872" s="38">
        <f t="shared" si="39"/>
        <v>7.0999999999999979</v>
      </c>
      <c r="C872" s="33" t="s">
        <v>274</v>
      </c>
      <c r="D872" s="34">
        <v>1</v>
      </c>
      <c r="E872" s="35" t="s">
        <v>8</v>
      </c>
      <c r="F872" s="28"/>
      <c r="G872" s="28">
        <f t="shared" si="38"/>
        <v>0</v>
      </c>
      <c r="H872" s="29"/>
    </row>
    <row r="873" spans="2:8" ht="37.5" x14ac:dyDescent="0.3">
      <c r="B873" s="38">
        <f t="shared" si="39"/>
        <v>7.1099999999999977</v>
      </c>
      <c r="C873" s="33" t="s">
        <v>275</v>
      </c>
      <c r="D873" s="34">
        <v>1</v>
      </c>
      <c r="E873" s="35" t="s">
        <v>8</v>
      </c>
      <c r="F873" s="28"/>
      <c r="G873" s="28">
        <f t="shared" si="38"/>
        <v>0</v>
      </c>
      <c r="H873" s="29"/>
    </row>
    <row r="874" spans="2:8" x14ac:dyDescent="0.3">
      <c r="B874" s="38">
        <f t="shared" si="39"/>
        <v>7.1199999999999974</v>
      </c>
      <c r="C874" s="33" t="s">
        <v>177</v>
      </c>
      <c r="D874" s="34">
        <v>6</v>
      </c>
      <c r="E874" s="35" t="s">
        <v>8</v>
      </c>
      <c r="F874" s="32"/>
      <c r="G874" s="28">
        <f t="shared" si="38"/>
        <v>0</v>
      </c>
      <c r="H874" s="29"/>
    </row>
    <row r="875" spans="2:8" x14ac:dyDescent="0.3">
      <c r="B875" s="38">
        <f t="shared" si="39"/>
        <v>7.1299999999999972</v>
      </c>
      <c r="C875" s="33" t="s">
        <v>178</v>
      </c>
      <c r="D875" s="34">
        <v>7</v>
      </c>
      <c r="E875" s="35" t="s">
        <v>8</v>
      </c>
      <c r="F875" s="28"/>
      <c r="G875" s="28">
        <f t="shared" si="38"/>
        <v>0</v>
      </c>
      <c r="H875" s="29"/>
    </row>
    <row r="876" spans="2:8" ht="75" x14ac:dyDescent="0.3">
      <c r="B876" s="38">
        <f t="shared" si="39"/>
        <v>7.139999999999997</v>
      </c>
      <c r="C876" s="40" t="s">
        <v>266</v>
      </c>
      <c r="D876" s="41">
        <v>5</v>
      </c>
      <c r="E876" s="43" t="s">
        <v>8</v>
      </c>
      <c r="F876" s="41"/>
      <c r="G876" s="28">
        <f t="shared" si="38"/>
        <v>0</v>
      </c>
      <c r="H876" s="29"/>
    </row>
    <row r="877" spans="2:8" x14ac:dyDescent="0.3">
      <c r="B877" s="38">
        <f t="shared" si="39"/>
        <v>7.1499999999999968</v>
      </c>
      <c r="C877" s="40" t="s">
        <v>267</v>
      </c>
      <c r="D877" s="41">
        <v>1</v>
      </c>
      <c r="E877" s="43" t="s">
        <v>8</v>
      </c>
      <c r="F877" s="41"/>
      <c r="G877" s="28">
        <f t="shared" si="38"/>
        <v>0</v>
      </c>
      <c r="H877" s="29"/>
    </row>
    <row r="878" spans="2:8" x14ac:dyDescent="0.3">
      <c r="B878" s="38"/>
      <c r="C878" s="42" t="s">
        <v>276</v>
      </c>
      <c r="D878" s="41"/>
      <c r="E878" s="43" t="s">
        <v>167</v>
      </c>
      <c r="F878" s="41"/>
      <c r="G878" s="28">
        <f t="shared" si="38"/>
        <v>0</v>
      </c>
      <c r="H878" s="29"/>
    </row>
    <row r="879" spans="2:8" x14ac:dyDescent="0.3">
      <c r="B879" s="38">
        <f>+B877+0.01</f>
        <v>7.1599999999999966</v>
      </c>
      <c r="C879" s="40" t="s">
        <v>188</v>
      </c>
      <c r="D879" s="41">
        <v>7</v>
      </c>
      <c r="E879" s="43" t="s">
        <v>8</v>
      </c>
      <c r="F879" s="41"/>
      <c r="G879" s="28">
        <f t="shared" si="38"/>
        <v>0</v>
      </c>
      <c r="H879" s="29"/>
    </row>
    <row r="880" spans="2:8" x14ac:dyDescent="0.3">
      <c r="B880" s="38">
        <f t="shared" si="39"/>
        <v>7.1699999999999964</v>
      </c>
      <c r="C880" s="40" t="s">
        <v>268</v>
      </c>
      <c r="D880" s="41">
        <v>6</v>
      </c>
      <c r="E880" s="43" t="s">
        <v>8</v>
      </c>
      <c r="F880" s="41"/>
      <c r="G880" s="28">
        <f t="shared" si="38"/>
        <v>0</v>
      </c>
      <c r="H880" s="29"/>
    </row>
    <row r="881" spans="2:8" x14ac:dyDescent="0.3">
      <c r="B881" s="38">
        <f t="shared" si="39"/>
        <v>7.1799999999999962</v>
      </c>
      <c r="C881" s="40" t="s">
        <v>182</v>
      </c>
      <c r="D881" s="41">
        <v>2</v>
      </c>
      <c r="E881" s="43" t="s">
        <v>8</v>
      </c>
      <c r="F881" s="41"/>
      <c r="G881" s="28">
        <f t="shared" si="38"/>
        <v>0</v>
      </c>
      <c r="H881" s="29"/>
    </row>
    <row r="882" spans="2:8" x14ac:dyDescent="0.3">
      <c r="B882" s="38">
        <f t="shared" si="39"/>
        <v>7.1899999999999959</v>
      </c>
      <c r="C882" s="40" t="s">
        <v>270</v>
      </c>
      <c r="D882" s="41">
        <v>4</v>
      </c>
      <c r="E882" s="43" t="s">
        <v>8</v>
      </c>
      <c r="F882" s="41"/>
      <c r="G882" s="28">
        <f t="shared" si="38"/>
        <v>0</v>
      </c>
      <c r="H882" s="29"/>
    </row>
    <row r="883" spans="2:8" x14ac:dyDescent="0.3">
      <c r="B883" s="38">
        <f t="shared" si="39"/>
        <v>7.1999999999999957</v>
      </c>
      <c r="C883" s="40" t="s">
        <v>277</v>
      </c>
      <c r="D883" s="41">
        <v>1</v>
      </c>
      <c r="E883" s="43" t="s">
        <v>8</v>
      </c>
      <c r="F883" s="41"/>
      <c r="G883" s="28">
        <f t="shared" si="38"/>
        <v>0</v>
      </c>
      <c r="H883" s="29"/>
    </row>
    <row r="884" spans="2:8" x14ac:dyDescent="0.3">
      <c r="B884" s="38">
        <f t="shared" si="39"/>
        <v>7.2099999999999955</v>
      </c>
      <c r="C884" s="40" t="s">
        <v>278</v>
      </c>
      <c r="D884" s="41">
        <v>1</v>
      </c>
      <c r="E884" s="43" t="s">
        <v>8</v>
      </c>
      <c r="F884" s="41"/>
      <c r="G884" s="28">
        <f t="shared" si="38"/>
        <v>0</v>
      </c>
      <c r="H884" s="29"/>
    </row>
    <row r="885" spans="2:8" x14ac:dyDescent="0.3">
      <c r="B885" s="38">
        <f t="shared" si="39"/>
        <v>7.2199999999999953</v>
      </c>
      <c r="C885" s="33" t="s">
        <v>207</v>
      </c>
      <c r="D885" s="41">
        <f>7.59+7.43</f>
        <v>15.02</v>
      </c>
      <c r="E885" s="43" t="s">
        <v>129</v>
      </c>
      <c r="F885" s="41"/>
      <c r="G885" s="28">
        <f t="shared" si="38"/>
        <v>0</v>
      </c>
      <c r="H885" s="29"/>
    </row>
    <row r="886" spans="2:8" x14ac:dyDescent="0.3">
      <c r="B886" s="38">
        <f t="shared" si="39"/>
        <v>7.2299999999999951</v>
      </c>
      <c r="C886" s="33" t="s">
        <v>209</v>
      </c>
      <c r="D886" s="41">
        <f>0.6+1.04*2</f>
        <v>2.68</v>
      </c>
      <c r="E886" s="43" t="s">
        <v>129</v>
      </c>
      <c r="F886" s="41"/>
      <c r="G886" s="28">
        <f t="shared" si="38"/>
        <v>0</v>
      </c>
      <c r="H886" s="29"/>
    </row>
    <row r="887" spans="2:8" x14ac:dyDescent="0.3">
      <c r="B887" s="38">
        <f t="shared" si="39"/>
        <v>7.2399999999999949</v>
      </c>
      <c r="C887" s="33" t="s">
        <v>208</v>
      </c>
      <c r="D887" s="41">
        <f>1.04+0.48</f>
        <v>1.52</v>
      </c>
      <c r="E887" s="43" t="s">
        <v>129</v>
      </c>
      <c r="F887" s="41"/>
      <c r="G887" s="28">
        <f t="shared" si="38"/>
        <v>0</v>
      </c>
      <c r="H887" s="29"/>
    </row>
    <row r="888" spans="2:8" x14ac:dyDescent="0.3">
      <c r="B888" s="38">
        <f t="shared" si="39"/>
        <v>7.2499999999999947</v>
      </c>
      <c r="C888" s="33" t="s">
        <v>203</v>
      </c>
      <c r="D888" s="41">
        <f>7.54+1.68*2</f>
        <v>10.9</v>
      </c>
      <c r="E888" s="43" t="s">
        <v>129</v>
      </c>
      <c r="F888" s="41"/>
      <c r="G888" s="28">
        <f t="shared" si="38"/>
        <v>0</v>
      </c>
      <c r="H888" s="29"/>
    </row>
    <row r="889" spans="2:8" x14ac:dyDescent="0.3">
      <c r="B889" s="38">
        <f t="shared" si="39"/>
        <v>7.2599999999999945</v>
      </c>
      <c r="C889" s="33" t="s">
        <v>279</v>
      </c>
      <c r="D889" s="41">
        <f>2.35+1.47+1.68</f>
        <v>5.5</v>
      </c>
      <c r="E889" s="43" t="s">
        <v>129</v>
      </c>
      <c r="F889" s="41"/>
      <c r="G889" s="28">
        <f t="shared" si="38"/>
        <v>0</v>
      </c>
      <c r="H889" s="29"/>
    </row>
    <row r="890" spans="2:8" x14ac:dyDescent="0.3">
      <c r="B890" s="38">
        <f t="shared" si="39"/>
        <v>7.2699999999999942</v>
      </c>
      <c r="C890" s="33" t="s">
        <v>280</v>
      </c>
      <c r="D890" s="41">
        <f>0.6+1.67+1.67*2+0.59</f>
        <v>6.1999999999999993</v>
      </c>
      <c r="E890" s="43" t="s">
        <v>129</v>
      </c>
      <c r="F890" s="41"/>
      <c r="G890" s="28">
        <f t="shared" si="38"/>
        <v>0</v>
      </c>
      <c r="H890" s="29"/>
    </row>
    <row r="891" spans="2:8" x14ac:dyDescent="0.3">
      <c r="B891" s="38">
        <f t="shared" si="39"/>
        <v>7.279999999999994</v>
      </c>
      <c r="C891" s="33" t="s">
        <v>206</v>
      </c>
      <c r="D891" s="41">
        <f>0.6+0.85+0.36+0.8</f>
        <v>2.6100000000000003</v>
      </c>
      <c r="E891" s="43" t="s">
        <v>129</v>
      </c>
      <c r="F891" s="41"/>
      <c r="G891" s="28">
        <f t="shared" si="38"/>
        <v>0</v>
      </c>
      <c r="H891" s="29"/>
    </row>
    <row r="892" spans="2:8" x14ac:dyDescent="0.3">
      <c r="B892" s="38">
        <f t="shared" si="39"/>
        <v>7.2899999999999938</v>
      </c>
      <c r="C892" s="33" t="s">
        <v>201</v>
      </c>
      <c r="D892" s="34">
        <v>8</v>
      </c>
      <c r="E892" s="35" t="s">
        <v>8</v>
      </c>
      <c r="F892" s="28"/>
      <c r="G892" s="28">
        <f t="shared" si="38"/>
        <v>0</v>
      </c>
      <c r="H892" s="29"/>
    </row>
    <row r="893" spans="2:8" x14ac:dyDescent="0.3">
      <c r="B893" s="38">
        <f t="shared" si="39"/>
        <v>7.2999999999999936</v>
      </c>
      <c r="C893" s="33" t="s">
        <v>281</v>
      </c>
      <c r="D893" s="34">
        <v>12</v>
      </c>
      <c r="E893" s="35" t="s">
        <v>8</v>
      </c>
      <c r="F893" s="28"/>
      <c r="G893" s="28">
        <f t="shared" si="38"/>
        <v>0</v>
      </c>
      <c r="H893" s="29"/>
    </row>
    <row r="894" spans="2:8" x14ac:dyDescent="0.3">
      <c r="B894" s="38"/>
      <c r="C894" s="33"/>
      <c r="D894" s="34"/>
      <c r="E894" s="35" t="s">
        <v>167</v>
      </c>
      <c r="F894" s="28"/>
      <c r="G894" s="28">
        <f t="shared" si="38"/>
        <v>0</v>
      </c>
      <c r="H894" s="29">
        <f>SUM(G863:G893)</f>
        <v>0</v>
      </c>
    </row>
    <row r="895" spans="2:8" x14ac:dyDescent="0.3">
      <c r="B895" s="123"/>
      <c r="C895" s="37" t="s">
        <v>282</v>
      </c>
      <c r="D895" s="179"/>
      <c r="E895" s="180" t="s">
        <v>167</v>
      </c>
      <c r="F895" s="44"/>
      <c r="G895" s="28">
        <f t="shared" si="38"/>
        <v>0</v>
      </c>
      <c r="H895" s="120"/>
    </row>
    <row r="896" spans="2:8" x14ac:dyDescent="0.3">
      <c r="B896" s="123"/>
      <c r="C896" s="37"/>
      <c r="D896" s="179"/>
      <c r="E896" s="180" t="s">
        <v>167</v>
      </c>
      <c r="F896" s="44"/>
      <c r="G896" s="28">
        <f t="shared" si="38"/>
        <v>0</v>
      </c>
      <c r="H896" s="120"/>
    </row>
    <row r="897" spans="2:8" x14ac:dyDescent="0.3">
      <c r="B897" s="123"/>
      <c r="C897" s="37" t="s">
        <v>260</v>
      </c>
      <c r="D897" s="179"/>
      <c r="E897" s="180" t="s">
        <v>167</v>
      </c>
      <c r="F897" s="44"/>
      <c r="G897" s="28">
        <f t="shared" si="38"/>
        <v>0</v>
      </c>
      <c r="H897" s="120"/>
    </row>
    <row r="898" spans="2:8" x14ac:dyDescent="0.3">
      <c r="B898" s="123"/>
      <c r="C898" s="37"/>
      <c r="D898" s="179"/>
      <c r="E898" s="180" t="s">
        <v>167</v>
      </c>
      <c r="F898" s="44"/>
      <c r="G898" s="28">
        <f t="shared" si="38"/>
        <v>0</v>
      </c>
      <c r="H898" s="120"/>
    </row>
    <row r="899" spans="2:8" x14ac:dyDescent="0.3">
      <c r="B899" s="27">
        <v>8</v>
      </c>
      <c r="C899" s="64" t="s">
        <v>166</v>
      </c>
      <c r="D899" s="34"/>
      <c r="E899" s="35" t="s">
        <v>167</v>
      </c>
      <c r="F899" s="28"/>
      <c r="G899" s="28">
        <f t="shared" si="38"/>
        <v>0</v>
      </c>
      <c r="H899" s="29"/>
    </row>
    <row r="900" spans="2:8" x14ac:dyDescent="0.3">
      <c r="B900" s="38">
        <f t="shared" ref="B900:B926" si="40">+B899+0.01</f>
        <v>8.01</v>
      </c>
      <c r="C900" s="33" t="s">
        <v>168</v>
      </c>
      <c r="D900" s="34">
        <v>11</v>
      </c>
      <c r="E900" s="35" t="s">
        <v>8</v>
      </c>
      <c r="F900" s="30"/>
      <c r="G900" s="28">
        <f t="shared" si="38"/>
        <v>0</v>
      </c>
      <c r="H900" s="29"/>
    </row>
    <row r="901" spans="2:8" ht="37.5" x14ac:dyDescent="0.3">
      <c r="B901" s="38">
        <f t="shared" si="40"/>
        <v>8.02</v>
      </c>
      <c r="C901" s="33" t="s">
        <v>261</v>
      </c>
      <c r="D901" s="34">
        <v>8</v>
      </c>
      <c r="E901" s="35" t="s">
        <v>8</v>
      </c>
      <c r="F901" s="30"/>
      <c r="G901" s="28">
        <f t="shared" si="38"/>
        <v>0</v>
      </c>
      <c r="H901" s="29"/>
    </row>
    <row r="902" spans="2:8" x14ac:dyDescent="0.3">
      <c r="B902" s="38">
        <f t="shared" si="40"/>
        <v>8.0299999999999994</v>
      </c>
      <c r="C902" s="33" t="s">
        <v>170</v>
      </c>
      <c r="D902" s="34">
        <v>2</v>
      </c>
      <c r="E902" s="35" t="s">
        <v>8</v>
      </c>
      <c r="F902" s="28"/>
      <c r="G902" s="28">
        <f t="shared" si="38"/>
        <v>0</v>
      </c>
      <c r="H902" s="29"/>
    </row>
    <row r="903" spans="2:8" ht="37.5" x14ac:dyDescent="0.3">
      <c r="B903" s="38">
        <f t="shared" si="40"/>
        <v>8.0399999999999991</v>
      </c>
      <c r="C903" s="33" t="s">
        <v>263</v>
      </c>
      <c r="D903" s="34">
        <v>2</v>
      </c>
      <c r="E903" s="35" t="s">
        <v>8</v>
      </c>
      <c r="F903" s="28"/>
      <c r="G903" s="28">
        <f t="shared" si="38"/>
        <v>0</v>
      </c>
      <c r="H903" s="29"/>
    </row>
    <row r="904" spans="2:8" x14ac:dyDescent="0.3">
      <c r="B904" s="38">
        <f t="shared" si="40"/>
        <v>8.0499999999999989</v>
      </c>
      <c r="C904" s="33" t="s">
        <v>172</v>
      </c>
      <c r="D904" s="34">
        <v>10</v>
      </c>
      <c r="E904" s="35" t="s">
        <v>8</v>
      </c>
      <c r="F904" s="31"/>
      <c r="G904" s="28">
        <f t="shared" si="38"/>
        <v>0</v>
      </c>
      <c r="H904" s="29"/>
    </row>
    <row r="905" spans="2:8" x14ac:dyDescent="0.3">
      <c r="B905" s="38">
        <f t="shared" si="40"/>
        <v>8.0599999999999987</v>
      </c>
      <c r="C905" s="33" t="s">
        <v>173</v>
      </c>
      <c r="D905" s="34">
        <f>4+2+4</f>
        <v>10</v>
      </c>
      <c r="E905" s="35" t="s">
        <v>8</v>
      </c>
      <c r="F905" s="28"/>
      <c r="G905" s="28">
        <f t="shared" si="38"/>
        <v>0</v>
      </c>
      <c r="H905" s="29"/>
    </row>
    <row r="906" spans="2:8" x14ac:dyDescent="0.3">
      <c r="B906" s="38">
        <f t="shared" si="40"/>
        <v>8.0699999999999985</v>
      </c>
      <c r="C906" s="33" t="s">
        <v>174</v>
      </c>
      <c r="D906" s="34">
        <v>10</v>
      </c>
      <c r="E906" s="35" t="s">
        <v>8</v>
      </c>
      <c r="F906" s="32"/>
      <c r="G906" s="28">
        <f t="shared" si="38"/>
        <v>0</v>
      </c>
      <c r="H906" s="29"/>
    </row>
    <row r="907" spans="2:8" x14ac:dyDescent="0.3">
      <c r="B907" s="38">
        <f t="shared" si="40"/>
        <v>8.0799999999999983</v>
      </c>
      <c r="C907" s="33" t="s">
        <v>175</v>
      </c>
      <c r="D907" s="34">
        <v>11</v>
      </c>
      <c r="E907" s="35" t="s">
        <v>8</v>
      </c>
      <c r="F907" s="30"/>
      <c r="G907" s="28">
        <f t="shared" si="38"/>
        <v>0</v>
      </c>
      <c r="H907" s="29"/>
    </row>
    <row r="908" spans="2:8" ht="37.5" x14ac:dyDescent="0.3">
      <c r="B908" s="38">
        <f t="shared" si="40"/>
        <v>8.0899999999999981</v>
      </c>
      <c r="C908" s="33" t="s">
        <v>283</v>
      </c>
      <c r="D908" s="34">
        <v>1</v>
      </c>
      <c r="E908" s="35" t="s">
        <v>8</v>
      </c>
      <c r="F908" s="28"/>
      <c r="G908" s="28">
        <f t="shared" si="38"/>
        <v>0</v>
      </c>
      <c r="H908" s="29"/>
    </row>
    <row r="909" spans="2:8" ht="37.5" x14ac:dyDescent="0.3">
      <c r="B909" s="38">
        <f t="shared" si="40"/>
        <v>8.0999999999999979</v>
      </c>
      <c r="C909" s="33" t="s">
        <v>284</v>
      </c>
      <c r="D909" s="34">
        <v>1</v>
      </c>
      <c r="E909" s="35" t="s">
        <v>8</v>
      </c>
      <c r="F909" s="28"/>
      <c r="G909" s="28">
        <f t="shared" si="38"/>
        <v>0</v>
      </c>
      <c r="H909" s="29"/>
    </row>
    <row r="910" spans="2:8" x14ac:dyDescent="0.3">
      <c r="B910" s="38">
        <f t="shared" si="40"/>
        <v>8.1099999999999977</v>
      </c>
      <c r="C910" s="33" t="s">
        <v>177</v>
      </c>
      <c r="D910" s="34">
        <v>11</v>
      </c>
      <c r="E910" s="35" t="s">
        <v>8</v>
      </c>
      <c r="F910" s="32"/>
      <c r="G910" s="28">
        <f t="shared" si="38"/>
        <v>0</v>
      </c>
      <c r="H910" s="29"/>
    </row>
    <row r="911" spans="2:8" x14ac:dyDescent="0.3">
      <c r="B911" s="38">
        <f t="shared" si="40"/>
        <v>8.1199999999999974</v>
      </c>
      <c r="C911" s="33" t="s">
        <v>178</v>
      </c>
      <c r="D911" s="34">
        <v>11</v>
      </c>
      <c r="E911" s="35" t="s">
        <v>8</v>
      </c>
      <c r="F911" s="28"/>
      <c r="G911" s="28">
        <f t="shared" si="38"/>
        <v>0</v>
      </c>
      <c r="H911" s="29"/>
    </row>
    <row r="912" spans="2:8" ht="75" x14ac:dyDescent="0.3">
      <c r="B912" s="38">
        <f t="shared" si="40"/>
        <v>8.1299999999999972</v>
      </c>
      <c r="C912" s="40" t="s">
        <v>266</v>
      </c>
      <c r="D912" s="41">
        <v>3</v>
      </c>
      <c r="E912" s="43" t="s">
        <v>8</v>
      </c>
      <c r="F912" s="41"/>
      <c r="G912" s="28">
        <f t="shared" si="38"/>
        <v>0</v>
      </c>
      <c r="H912" s="29"/>
    </row>
    <row r="913" spans="2:8" x14ac:dyDescent="0.3">
      <c r="B913" s="38">
        <f t="shared" si="40"/>
        <v>8.139999999999997</v>
      </c>
      <c r="C913" s="40" t="s">
        <v>267</v>
      </c>
      <c r="D913" s="41">
        <v>3</v>
      </c>
      <c r="E913" s="43" t="s">
        <v>8</v>
      </c>
      <c r="F913" s="41"/>
      <c r="G913" s="28">
        <f t="shared" si="38"/>
        <v>0</v>
      </c>
      <c r="H913" s="29"/>
    </row>
    <row r="914" spans="2:8" x14ac:dyDescent="0.3">
      <c r="B914" s="38"/>
      <c r="C914" s="42" t="s">
        <v>250</v>
      </c>
      <c r="D914" s="41"/>
      <c r="E914" s="43" t="s">
        <v>167</v>
      </c>
      <c r="F914" s="41"/>
      <c r="G914" s="28">
        <f t="shared" si="38"/>
        <v>0</v>
      </c>
      <c r="H914" s="29"/>
    </row>
    <row r="915" spans="2:8" x14ac:dyDescent="0.3">
      <c r="B915" s="38">
        <f>+B913+0.01</f>
        <v>8.1499999999999968</v>
      </c>
      <c r="C915" s="33" t="s">
        <v>202</v>
      </c>
      <c r="D915" s="34">
        <f>6.33+1.42</f>
        <v>7.75</v>
      </c>
      <c r="E915" s="35" t="s">
        <v>129</v>
      </c>
      <c r="F915" s="28"/>
      <c r="G915" s="28">
        <f t="shared" si="38"/>
        <v>0</v>
      </c>
      <c r="H915" s="29"/>
    </row>
    <row r="916" spans="2:8" x14ac:dyDescent="0.3">
      <c r="B916" s="38">
        <f t="shared" si="40"/>
        <v>8.1599999999999966</v>
      </c>
      <c r="C916" s="33" t="s">
        <v>285</v>
      </c>
      <c r="D916" s="34">
        <v>1</v>
      </c>
      <c r="E916" s="35" t="s">
        <v>8</v>
      </c>
      <c r="F916" s="28"/>
      <c r="G916" s="28">
        <f t="shared" si="38"/>
        <v>0</v>
      </c>
      <c r="H916" s="29"/>
    </row>
    <row r="917" spans="2:8" x14ac:dyDescent="0.3">
      <c r="B917" s="38">
        <f t="shared" si="40"/>
        <v>8.1699999999999964</v>
      </c>
      <c r="C917" s="33" t="s">
        <v>286</v>
      </c>
      <c r="D917" s="34">
        <v>1</v>
      </c>
      <c r="E917" s="35" t="s">
        <v>8</v>
      </c>
      <c r="F917" s="28"/>
      <c r="G917" s="28">
        <f t="shared" si="38"/>
        <v>0</v>
      </c>
      <c r="H917" s="29"/>
    </row>
    <row r="918" spans="2:8" x14ac:dyDescent="0.3">
      <c r="B918" s="38">
        <f t="shared" si="40"/>
        <v>8.1799999999999962</v>
      </c>
      <c r="C918" s="33" t="s">
        <v>210</v>
      </c>
      <c r="D918" s="34">
        <f>7.18+0.5+1.74*2+0.57*4+7.26</f>
        <v>20.7</v>
      </c>
      <c r="E918" s="35" t="s">
        <v>129</v>
      </c>
      <c r="F918" s="28"/>
      <c r="G918" s="28">
        <f t="shared" si="38"/>
        <v>0</v>
      </c>
      <c r="H918" s="29"/>
    </row>
    <row r="919" spans="2:8" x14ac:dyDescent="0.3">
      <c r="B919" s="38">
        <f t="shared" si="40"/>
        <v>8.1899999999999959</v>
      </c>
      <c r="C919" s="33" t="s">
        <v>207</v>
      </c>
      <c r="D919" s="34">
        <v>7.5</v>
      </c>
      <c r="E919" s="35" t="s">
        <v>129</v>
      </c>
      <c r="F919" s="28"/>
      <c r="G919" s="28">
        <f t="shared" si="38"/>
        <v>0</v>
      </c>
      <c r="H919" s="29"/>
    </row>
    <row r="920" spans="2:8" x14ac:dyDescent="0.3">
      <c r="B920" s="38">
        <f t="shared" si="40"/>
        <v>8.1999999999999957</v>
      </c>
      <c r="C920" s="33" t="s">
        <v>209</v>
      </c>
      <c r="D920" s="34">
        <f>0.98+1.03+0.74+0.43</f>
        <v>3.18</v>
      </c>
      <c r="E920" s="35" t="s">
        <v>129</v>
      </c>
      <c r="F920" s="28"/>
      <c r="G920" s="28">
        <f t="shared" si="38"/>
        <v>0</v>
      </c>
      <c r="H920" s="29"/>
    </row>
    <row r="921" spans="2:8" x14ac:dyDescent="0.3">
      <c r="B921" s="38">
        <f t="shared" si="40"/>
        <v>8.2099999999999955</v>
      </c>
      <c r="C921" s="33" t="s">
        <v>208</v>
      </c>
      <c r="D921" s="34">
        <f>5.49+5.14+3.34</f>
        <v>13.969999999999999</v>
      </c>
      <c r="E921" s="35" t="s">
        <v>129</v>
      </c>
      <c r="F921" s="28"/>
      <c r="G921" s="28">
        <f t="shared" si="38"/>
        <v>0</v>
      </c>
      <c r="H921" s="29"/>
    </row>
    <row r="922" spans="2:8" x14ac:dyDescent="0.3">
      <c r="B922" s="38">
        <f t="shared" si="40"/>
        <v>8.2199999999999953</v>
      </c>
      <c r="C922" s="33" t="s">
        <v>287</v>
      </c>
      <c r="D922" s="34">
        <f>1.74+0.32+5.87</f>
        <v>7.93</v>
      </c>
      <c r="E922" s="35" t="s">
        <v>129</v>
      </c>
      <c r="F922" s="28"/>
      <c r="G922" s="28">
        <f t="shared" si="38"/>
        <v>0</v>
      </c>
      <c r="H922" s="29"/>
    </row>
    <row r="923" spans="2:8" x14ac:dyDescent="0.3">
      <c r="B923" s="38">
        <f t="shared" si="40"/>
        <v>8.2299999999999951</v>
      </c>
      <c r="C923" s="33" t="s">
        <v>206</v>
      </c>
      <c r="D923" s="34">
        <f>0.56+0.32+0.32+1.01+0.89</f>
        <v>3.1</v>
      </c>
      <c r="E923" s="35" t="s">
        <v>129</v>
      </c>
      <c r="F923" s="28"/>
      <c r="G923" s="28">
        <f t="shared" si="38"/>
        <v>0</v>
      </c>
      <c r="H923" s="29"/>
    </row>
    <row r="924" spans="2:8" x14ac:dyDescent="0.3">
      <c r="B924" s="38">
        <f t="shared" si="40"/>
        <v>8.2399999999999949</v>
      </c>
      <c r="C924" s="33" t="s">
        <v>205</v>
      </c>
      <c r="D924" s="34">
        <f>0.51+0.89</f>
        <v>1.4</v>
      </c>
      <c r="E924" s="35" t="s">
        <v>129</v>
      </c>
      <c r="F924" s="28"/>
      <c r="G924" s="28">
        <f t="shared" si="38"/>
        <v>0</v>
      </c>
      <c r="H924" s="29"/>
    </row>
    <row r="925" spans="2:8" x14ac:dyDescent="0.3">
      <c r="B925" s="38">
        <f t="shared" si="40"/>
        <v>8.2499999999999947</v>
      </c>
      <c r="C925" s="33" t="s">
        <v>201</v>
      </c>
      <c r="D925" s="34">
        <v>11</v>
      </c>
      <c r="E925" s="35" t="s">
        <v>129</v>
      </c>
      <c r="F925" s="28"/>
      <c r="G925" s="28">
        <f t="shared" ref="G925:G974" si="41">ROUND(D925*F925,2)</f>
        <v>0</v>
      </c>
      <c r="H925" s="29"/>
    </row>
    <row r="926" spans="2:8" x14ac:dyDescent="0.3">
      <c r="B926" s="38">
        <f t="shared" si="40"/>
        <v>8.2599999999999945</v>
      </c>
      <c r="C926" s="33" t="s">
        <v>281</v>
      </c>
      <c r="D926" s="34">
        <v>12</v>
      </c>
      <c r="E926" s="35" t="s">
        <v>8</v>
      </c>
      <c r="F926" s="28"/>
      <c r="G926" s="28">
        <f t="shared" si="41"/>
        <v>0</v>
      </c>
      <c r="H926" s="29"/>
    </row>
    <row r="927" spans="2:8" x14ac:dyDescent="0.3">
      <c r="B927" s="38"/>
      <c r="C927" s="33"/>
      <c r="D927" s="34"/>
      <c r="E927" s="35" t="s">
        <v>167</v>
      </c>
      <c r="F927" s="28"/>
      <c r="G927" s="28">
        <f t="shared" si="41"/>
        <v>0</v>
      </c>
      <c r="H927" s="29">
        <f>SUM(G900:G926)</f>
        <v>0</v>
      </c>
    </row>
    <row r="928" spans="2:8" ht="19.5" thickBot="1" x14ac:dyDescent="0.35">
      <c r="B928" s="123"/>
      <c r="C928" s="178"/>
      <c r="D928" s="179"/>
      <c r="E928" s="180" t="s">
        <v>167</v>
      </c>
      <c r="F928" s="44"/>
      <c r="G928" s="28">
        <f t="shared" si="41"/>
        <v>0</v>
      </c>
      <c r="H928" s="120"/>
    </row>
    <row r="929" spans="2:8" ht="19.5" thickBot="1" x14ac:dyDescent="0.35">
      <c r="B929" s="143"/>
      <c r="C929" s="189" t="s">
        <v>72</v>
      </c>
      <c r="D929" s="90"/>
      <c r="E929" s="190" t="s">
        <v>167</v>
      </c>
      <c r="F929" s="191"/>
      <c r="G929" s="191">
        <f t="shared" si="41"/>
        <v>0</v>
      </c>
      <c r="H929" s="192">
        <f>SUM(H560:H928)</f>
        <v>0</v>
      </c>
    </row>
    <row r="930" spans="2:8" x14ac:dyDescent="0.3">
      <c r="B930" s="128"/>
      <c r="C930" s="181"/>
      <c r="D930" s="179"/>
      <c r="E930" s="182" t="s">
        <v>167</v>
      </c>
      <c r="F930" s="44"/>
      <c r="G930" s="28">
        <f t="shared" si="41"/>
        <v>0</v>
      </c>
      <c r="H930" s="120"/>
    </row>
    <row r="931" spans="2:8" x14ac:dyDescent="0.3">
      <c r="B931" s="151"/>
      <c r="C931" s="193" t="s">
        <v>33</v>
      </c>
      <c r="D931" s="44"/>
      <c r="E931" s="194" t="s">
        <v>167</v>
      </c>
      <c r="F931" s="44"/>
      <c r="G931" s="28">
        <f t="shared" si="41"/>
        <v>0</v>
      </c>
      <c r="H931" s="120"/>
    </row>
    <row r="932" spans="2:8" x14ac:dyDescent="0.3">
      <c r="B932" s="151"/>
      <c r="C932" s="152"/>
      <c r="D932" s="44"/>
      <c r="E932" s="194" t="s">
        <v>167</v>
      </c>
      <c r="F932" s="44"/>
      <c r="G932" s="28">
        <f t="shared" si="41"/>
        <v>0</v>
      </c>
      <c r="H932" s="120"/>
    </row>
    <row r="933" spans="2:8" x14ac:dyDescent="0.3">
      <c r="B933" s="195">
        <v>1</v>
      </c>
      <c r="C933" s="156" t="s">
        <v>288</v>
      </c>
      <c r="D933" s="16"/>
      <c r="E933" s="155" t="s">
        <v>167</v>
      </c>
      <c r="F933" s="44"/>
      <c r="G933" s="28">
        <f t="shared" si="41"/>
        <v>0</v>
      </c>
      <c r="H933" s="120"/>
    </row>
    <row r="934" spans="2:8" x14ac:dyDescent="0.3">
      <c r="B934" s="154">
        <f t="shared" ref="B934:B974" si="42">+B933+0.01</f>
        <v>1.01</v>
      </c>
      <c r="C934" s="15" t="s">
        <v>289</v>
      </c>
      <c r="D934" s="16">
        <v>7</v>
      </c>
      <c r="E934" s="155" t="s">
        <v>290</v>
      </c>
      <c r="F934" s="44"/>
      <c r="G934" s="28">
        <f t="shared" si="41"/>
        <v>0</v>
      </c>
      <c r="H934" s="120"/>
    </row>
    <row r="935" spans="2:8" ht="37.5" x14ac:dyDescent="0.3">
      <c r="B935" s="154">
        <f t="shared" si="42"/>
        <v>1.02</v>
      </c>
      <c r="C935" s="15" t="s">
        <v>291</v>
      </c>
      <c r="D935" s="16">
        <v>7</v>
      </c>
      <c r="E935" s="155" t="s">
        <v>290</v>
      </c>
      <c r="F935" s="44"/>
      <c r="G935" s="28">
        <f t="shared" si="41"/>
        <v>0</v>
      </c>
      <c r="H935" s="120"/>
    </row>
    <row r="936" spans="2:8" x14ac:dyDescent="0.3">
      <c r="B936" s="154">
        <f t="shared" si="42"/>
        <v>1.03</v>
      </c>
      <c r="C936" s="196" t="s">
        <v>292</v>
      </c>
      <c r="D936" s="16">
        <v>2</v>
      </c>
      <c r="E936" s="155" t="s">
        <v>290</v>
      </c>
      <c r="F936" s="44"/>
      <c r="G936" s="28">
        <f t="shared" si="41"/>
        <v>0</v>
      </c>
      <c r="H936" s="120"/>
    </row>
    <row r="937" spans="2:8" x14ac:dyDescent="0.3">
      <c r="B937" s="154">
        <f t="shared" si="42"/>
        <v>1.04</v>
      </c>
      <c r="C937" s="196" t="s">
        <v>293</v>
      </c>
      <c r="D937" s="16">
        <v>2</v>
      </c>
      <c r="E937" s="155" t="s">
        <v>290</v>
      </c>
      <c r="F937" s="44"/>
      <c r="G937" s="28">
        <f t="shared" si="41"/>
        <v>0</v>
      </c>
      <c r="H937" s="120"/>
    </row>
    <row r="938" spans="2:8" x14ac:dyDescent="0.3">
      <c r="B938" s="154">
        <f t="shared" si="42"/>
        <v>1.05</v>
      </c>
      <c r="C938" s="15" t="s">
        <v>294</v>
      </c>
      <c r="D938" s="16">
        <v>7</v>
      </c>
      <c r="E938" s="155" t="s">
        <v>290</v>
      </c>
      <c r="F938" s="44"/>
      <c r="G938" s="28">
        <f t="shared" si="41"/>
        <v>0</v>
      </c>
      <c r="H938" s="120"/>
    </row>
    <row r="939" spans="2:8" x14ac:dyDescent="0.3">
      <c r="B939" s="154">
        <f t="shared" si="42"/>
        <v>1.06</v>
      </c>
      <c r="C939" s="15" t="s">
        <v>295</v>
      </c>
      <c r="D939" s="16">
        <v>7</v>
      </c>
      <c r="E939" s="155" t="s">
        <v>290</v>
      </c>
      <c r="F939" s="44"/>
      <c r="G939" s="28">
        <f t="shared" si="41"/>
        <v>0</v>
      </c>
      <c r="H939" s="120"/>
    </row>
    <row r="940" spans="2:8" x14ac:dyDescent="0.3">
      <c r="B940" s="154">
        <f t="shared" si="42"/>
        <v>1.07</v>
      </c>
      <c r="C940" s="15" t="s">
        <v>296</v>
      </c>
      <c r="D940" s="16">
        <v>7</v>
      </c>
      <c r="E940" s="155" t="s">
        <v>290</v>
      </c>
      <c r="F940" s="44"/>
      <c r="G940" s="28">
        <f t="shared" si="41"/>
        <v>0</v>
      </c>
      <c r="H940" s="120"/>
    </row>
    <row r="941" spans="2:8" x14ac:dyDescent="0.3">
      <c r="B941" s="154">
        <f t="shared" si="42"/>
        <v>1.08</v>
      </c>
      <c r="C941" s="15" t="s">
        <v>297</v>
      </c>
      <c r="D941" s="16">
        <v>2</v>
      </c>
      <c r="E941" s="155" t="s">
        <v>290</v>
      </c>
      <c r="F941" s="44"/>
      <c r="G941" s="28">
        <f t="shared" si="41"/>
        <v>0</v>
      </c>
      <c r="H941" s="120"/>
    </row>
    <row r="942" spans="2:8" x14ac:dyDescent="0.3">
      <c r="B942" s="154">
        <f t="shared" si="42"/>
        <v>1.0900000000000001</v>
      </c>
      <c r="C942" s="15" t="s">
        <v>298</v>
      </c>
      <c r="D942" s="16">
        <v>2</v>
      </c>
      <c r="E942" s="155" t="s">
        <v>290</v>
      </c>
      <c r="F942" s="44"/>
      <c r="G942" s="28">
        <f t="shared" si="41"/>
        <v>0</v>
      </c>
      <c r="H942" s="120"/>
    </row>
    <row r="943" spans="2:8" x14ac:dyDescent="0.3">
      <c r="B943" s="38"/>
      <c r="C943" s="39" t="s">
        <v>299</v>
      </c>
      <c r="D943" s="34"/>
      <c r="E943" s="35" t="s">
        <v>167</v>
      </c>
      <c r="F943" s="44"/>
      <c r="G943" s="44">
        <f t="shared" ref="G943:G966" si="43">+ROUND(D943*F943,2)</f>
        <v>0</v>
      </c>
      <c r="H943" s="120"/>
    </row>
    <row r="944" spans="2:8" x14ac:dyDescent="0.3">
      <c r="B944" s="38">
        <f>+B942+0.01</f>
        <v>1.1000000000000001</v>
      </c>
      <c r="C944" s="33" t="s">
        <v>300</v>
      </c>
      <c r="D944" s="34">
        <v>7</v>
      </c>
      <c r="E944" s="197" t="s">
        <v>8</v>
      </c>
      <c r="F944" s="44"/>
      <c r="G944" s="44">
        <f t="shared" si="43"/>
        <v>0</v>
      </c>
      <c r="H944" s="120"/>
    </row>
    <row r="945" spans="2:8" x14ac:dyDescent="0.3">
      <c r="B945" s="38">
        <f t="shared" ref="B945:B962" si="44">+B944+0.01</f>
        <v>1.1100000000000001</v>
      </c>
      <c r="C945" s="33" t="s">
        <v>301</v>
      </c>
      <c r="D945" s="34">
        <v>7</v>
      </c>
      <c r="E945" s="197" t="s">
        <v>8</v>
      </c>
      <c r="F945" s="44"/>
      <c r="G945" s="44">
        <f t="shared" si="43"/>
        <v>0</v>
      </c>
      <c r="H945" s="120"/>
    </row>
    <row r="946" spans="2:8" x14ac:dyDescent="0.3">
      <c r="B946" s="38">
        <f t="shared" si="44"/>
        <v>1.1200000000000001</v>
      </c>
      <c r="C946" s="33" t="s">
        <v>302</v>
      </c>
      <c r="D946" s="34">
        <v>2</v>
      </c>
      <c r="E946" s="197" t="s">
        <v>8</v>
      </c>
      <c r="F946" s="44"/>
      <c r="G946" s="44">
        <f t="shared" si="43"/>
        <v>0</v>
      </c>
      <c r="H946" s="120"/>
    </row>
    <row r="947" spans="2:8" x14ac:dyDescent="0.3">
      <c r="B947" s="38">
        <f>+B945+0.01</f>
        <v>1.1200000000000001</v>
      </c>
      <c r="C947" s="33" t="s">
        <v>303</v>
      </c>
      <c r="D947" s="34">
        <v>2</v>
      </c>
      <c r="E947" s="197" t="s">
        <v>8</v>
      </c>
      <c r="F947" s="44"/>
      <c r="G947" s="44">
        <f t="shared" si="43"/>
        <v>0</v>
      </c>
      <c r="H947" s="120"/>
    </row>
    <row r="948" spans="2:8" x14ac:dyDescent="0.3">
      <c r="B948" s="38">
        <f t="shared" ref="B948:B955" si="45">+B946+0.01</f>
        <v>1.1300000000000001</v>
      </c>
      <c r="C948" s="33" t="s">
        <v>82</v>
      </c>
      <c r="D948" s="34"/>
      <c r="E948" s="197" t="s">
        <v>8</v>
      </c>
      <c r="F948" s="44"/>
      <c r="G948" s="44">
        <f t="shared" si="43"/>
        <v>0</v>
      </c>
      <c r="H948" s="120"/>
    </row>
    <row r="949" spans="2:8" x14ac:dyDescent="0.3">
      <c r="B949" s="38">
        <f t="shared" si="45"/>
        <v>1.1300000000000001</v>
      </c>
      <c r="C949" s="129" t="s">
        <v>80</v>
      </c>
      <c r="D949" s="16">
        <v>69.39</v>
      </c>
      <c r="E949" s="130" t="s">
        <v>129</v>
      </c>
      <c r="F949" s="14"/>
      <c r="G949" s="44">
        <f t="shared" si="43"/>
        <v>0</v>
      </c>
      <c r="H949" s="120"/>
    </row>
    <row r="950" spans="2:8" x14ac:dyDescent="0.3">
      <c r="B950" s="38">
        <f t="shared" si="45"/>
        <v>1.1400000000000001</v>
      </c>
      <c r="C950" s="129" t="s">
        <v>92</v>
      </c>
      <c r="D950" s="16">
        <v>15.36</v>
      </c>
      <c r="E950" s="130" t="s">
        <v>129</v>
      </c>
      <c r="F950" s="14"/>
      <c r="G950" s="16">
        <f t="shared" ref="G950:G952" si="46">ROUND(F950*D950,2)</f>
        <v>0</v>
      </c>
      <c r="H950" s="120"/>
    </row>
    <row r="951" spans="2:8" x14ac:dyDescent="0.3">
      <c r="B951" s="38">
        <f t="shared" si="45"/>
        <v>1.1400000000000001</v>
      </c>
      <c r="C951" s="129" t="s">
        <v>99</v>
      </c>
      <c r="D951" s="16">
        <v>8.1999999999999993</v>
      </c>
      <c r="E951" s="130" t="s">
        <v>129</v>
      </c>
      <c r="F951" s="14"/>
      <c r="G951" s="16">
        <f t="shared" si="46"/>
        <v>0</v>
      </c>
      <c r="H951" s="120"/>
    </row>
    <row r="952" spans="2:8" x14ac:dyDescent="0.3">
      <c r="B952" s="38">
        <f t="shared" si="45"/>
        <v>1.1500000000000001</v>
      </c>
      <c r="C952" s="129" t="s">
        <v>304</v>
      </c>
      <c r="D952" s="16">
        <v>15.36</v>
      </c>
      <c r="E952" s="130" t="s">
        <v>129</v>
      </c>
      <c r="F952" s="14"/>
      <c r="G952" s="16">
        <f t="shared" si="46"/>
        <v>0</v>
      </c>
      <c r="H952" s="120"/>
    </row>
    <row r="953" spans="2:8" x14ac:dyDescent="0.3">
      <c r="B953" s="38">
        <f t="shared" si="45"/>
        <v>1.1500000000000001</v>
      </c>
      <c r="C953" s="33" t="s">
        <v>87</v>
      </c>
      <c r="D953" s="34">
        <v>2</v>
      </c>
      <c r="E953" s="197" t="s">
        <v>8</v>
      </c>
      <c r="F953" s="14"/>
      <c r="G953" s="44">
        <f t="shared" si="43"/>
        <v>0</v>
      </c>
      <c r="H953" s="120"/>
    </row>
    <row r="954" spans="2:8" x14ac:dyDescent="0.3">
      <c r="B954" s="38">
        <f t="shared" si="45"/>
        <v>1.1600000000000001</v>
      </c>
      <c r="C954" s="33" t="s">
        <v>97</v>
      </c>
      <c r="D954" s="34">
        <v>1</v>
      </c>
      <c r="E954" s="197" t="s">
        <v>8</v>
      </c>
      <c r="F954" s="44"/>
      <c r="G954" s="44">
        <f t="shared" si="43"/>
        <v>0</v>
      </c>
      <c r="H954" s="120"/>
    </row>
    <row r="955" spans="2:8" x14ac:dyDescent="0.3">
      <c r="B955" s="38">
        <f t="shared" si="45"/>
        <v>1.1600000000000001</v>
      </c>
      <c r="C955" s="33" t="s">
        <v>89</v>
      </c>
      <c r="D955" s="34">
        <v>1</v>
      </c>
      <c r="E955" s="197" t="s">
        <v>8</v>
      </c>
      <c r="F955" s="14"/>
      <c r="G955" s="44">
        <f t="shared" si="43"/>
        <v>0</v>
      </c>
      <c r="H955" s="120"/>
    </row>
    <row r="956" spans="2:8" x14ac:dyDescent="0.3">
      <c r="B956" s="38"/>
      <c r="C956" s="39" t="s">
        <v>305</v>
      </c>
      <c r="D956" s="34"/>
      <c r="E956" s="197" t="s">
        <v>167</v>
      </c>
      <c r="F956" s="44"/>
      <c r="G956" s="44">
        <f t="shared" si="43"/>
        <v>0</v>
      </c>
      <c r="H956" s="120"/>
    </row>
    <row r="957" spans="2:8" x14ac:dyDescent="0.3">
      <c r="B957" s="38">
        <f>+B955+0.01</f>
        <v>1.1700000000000002</v>
      </c>
      <c r="C957" s="33" t="s">
        <v>306</v>
      </c>
      <c r="D957" s="34">
        <v>7</v>
      </c>
      <c r="E957" s="197" t="s">
        <v>8</v>
      </c>
      <c r="F957" s="44"/>
      <c r="G957" s="44">
        <f t="shared" si="43"/>
        <v>0</v>
      </c>
      <c r="H957" s="120"/>
    </row>
    <row r="958" spans="2:8" x14ac:dyDescent="0.3">
      <c r="B958" s="38">
        <f t="shared" si="44"/>
        <v>1.1800000000000002</v>
      </c>
      <c r="C958" s="33" t="s">
        <v>307</v>
      </c>
      <c r="D958" s="34">
        <v>2</v>
      </c>
      <c r="E958" s="197" t="s">
        <v>8</v>
      </c>
      <c r="F958" s="44"/>
      <c r="G958" s="44">
        <f t="shared" si="43"/>
        <v>0</v>
      </c>
      <c r="H958" s="120"/>
    </row>
    <row r="959" spans="2:8" x14ac:dyDescent="0.3">
      <c r="B959" s="38">
        <f t="shared" si="44"/>
        <v>1.1900000000000002</v>
      </c>
      <c r="C959" s="129" t="s">
        <v>92</v>
      </c>
      <c r="D959" s="16">
        <v>69.39</v>
      </c>
      <c r="E959" s="130" t="s">
        <v>129</v>
      </c>
      <c r="F959" s="14"/>
      <c r="G959" s="44">
        <f t="shared" si="43"/>
        <v>0</v>
      </c>
      <c r="H959" s="120"/>
    </row>
    <row r="960" spans="2:8" x14ac:dyDescent="0.3">
      <c r="B960" s="38">
        <f t="shared" si="44"/>
        <v>1.2000000000000002</v>
      </c>
      <c r="C960" s="129" t="s">
        <v>99</v>
      </c>
      <c r="D960" s="16">
        <v>7.23</v>
      </c>
      <c r="E960" s="130" t="s">
        <v>129</v>
      </c>
      <c r="F960" s="14"/>
      <c r="G960" s="44">
        <f t="shared" si="43"/>
        <v>0</v>
      </c>
      <c r="H960" s="120"/>
    </row>
    <row r="961" spans="2:8" x14ac:dyDescent="0.3">
      <c r="B961" s="38">
        <f t="shared" si="44"/>
        <v>1.2100000000000002</v>
      </c>
      <c r="C961" s="129" t="s">
        <v>304</v>
      </c>
      <c r="D961" s="16">
        <v>10.36</v>
      </c>
      <c r="E961" s="130" t="s">
        <v>129</v>
      </c>
      <c r="F961" s="14"/>
      <c r="G961" s="44">
        <f t="shared" si="43"/>
        <v>0</v>
      </c>
      <c r="H961" s="120"/>
    </row>
    <row r="962" spans="2:8" x14ac:dyDescent="0.3">
      <c r="B962" s="38">
        <f t="shared" si="44"/>
        <v>1.2200000000000002</v>
      </c>
      <c r="C962" s="33" t="s">
        <v>89</v>
      </c>
      <c r="D962" s="34">
        <v>1</v>
      </c>
      <c r="E962" s="197" t="s">
        <v>8</v>
      </c>
      <c r="F962" s="14"/>
      <c r="G962" s="44">
        <f t="shared" si="43"/>
        <v>0</v>
      </c>
      <c r="H962" s="120"/>
    </row>
    <row r="963" spans="2:8" x14ac:dyDescent="0.3">
      <c r="B963" s="38"/>
      <c r="C963" s="39" t="s">
        <v>308</v>
      </c>
      <c r="D963" s="34"/>
      <c r="E963" s="197" t="s">
        <v>167</v>
      </c>
      <c r="F963" s="44"/>
      <c r="G963" s="44">
        <f t="shared" si="43"/>
        <v>0</v>
      </c>
      <c r="H963" s="120"/>
    </row>
    <row r="964" spans="2:8" x14ac:dyDescent="0.3">
      <c r="B964" s="38">
        <f>B962+0.01</f>
        <v>1.2300000000000002</v>
      </c>
      <c r="C964" s="129" t="s">
        <v>99</v>
      </c>
      <c r="D964" s="16">
        <v>7.23</v>
      </c>
      <c r="E964" s="130" t="s">
        <v>129</v>
      </c>
      <c r="F964" s="14"/>
      <c r="G964" s="44">
        <f t="shared" si="43"/>
        <v>0</v>
      </c>
      <c r="H964" s="120"/>
    </row>
    <row r="965" spans="2:8" x14ac:dyDescent="0.3">
      <c r="B965" s="38">
        <f t="shared" ref="B965:B966" si="47">+B964+0.01</f>
        <v>1.2400000000000002</v>
      </c>
      <c r="C965" s="33" t="s">
        <v>89</v>
      </c>
      <c r="D965" s="34">
        <v>1</v>
      </c>
      <c r="E965" s="197" t="s">
        <v>8</v>
      </c>
      <c r="F965" s="14"/>
      <c r="G965" s="44">
        <f t="shared" si="43"/>
        <v>0</v>
      </c>
      <c r="H965" s="120"/>
    </row>
    <row r="966" spans="2:8" x14ac:dyDescent="0.3">
      <c r="B966" s="38">
        <f t="shared" si="47"/>
        <v>1.2500000000000002</v>
      </c>
      <c r="C966" s="33" t="s">
        <v>309</v>
      </c>
      <c r="D966" s="34">
        <v>1</v>
      </c>
      <c r="E966" s="197" t="s">
        <v>8</v>
      </c>
      <c r="F966" s="44"/>
      <c r="G966" s="44">
        <f t="shared" si="43"/>
        <v>0</v>
      </c>
      <c r="H966" s="120"/>
    </row>
    <row r="967" spans="2:8" x14ac:dyDescent="0.3">
      <c r="B967" s="154"/>
      <c r="C967" s="198" t="s">
        <v>310</v>
      </c>
      <c r="D967" s="16"/>
      <c r="E967" s="155" t="s">
        <v>167</v>
      </c>
      <c r="F967" s="44"/>
      <c r="G967" s="28">
        <f t="shared" si="41"/>
        <v>0</v>
      </c>
      <c r="H967" s="120"/>
    </row>
    <row r="968" spans="2:8" x14ac:dyDescent="0.3">
      <c r="B968" s="38">
        <f>B966+0.01</f>
        <v>1.2600000000000002</v>
      </c>
      <c r="C968" s="196" t="s">
        <v>311</v>
      </c>
      <c r="D968" s="16">
        <v>24.94</v>
      </c>
      <c r="E968" s="155" t="s">
        <v>129</v>
      </c>
      <c r="F968" s="44"/>
      <c r="G968" s="28">
        <f t="shared" si="41"/>
        <v>0</v>
      </c>
      <c r="H968" s="120"/>
    </row>
    <row r="969" spans="2:8" x14ac:dyDescent="0.3">
      <c r="B969" s="38">
        <f t="shared" ref="B969" si="48">+B968+0.01</f>
        <v>1.2700000000000002</v>
      </c>
      <c r="C969" s="196" t="s">
        <v>312</v>
      </c>
      <c r="D969" s="16">
        <v>31.43</v>
      </c>
      <c r="E969" s="155" t="s">
        <v>129</v>
      </c>
      <c r="F969" s="44"/>
      <c r="G969" s="28">
        <f t="shared" si="41"/>
        <v>0</v>
      </c>
      <c r="H969" s="120"/>
    </row>
    <row r="970" spans="2:8" x14ac:dyDescent="0.3">
      <c r="B970" s="154">
        <f t="shared" si="42"/>
        <v>1.2800000000000002</v>
      </c>
      <c r="C970" s="196" t="s">
        <v>313</v>
      </c>
      <c r="D970" s="16">
        <v>6</v>
      </c>
      <c r="E970" s="155" t="s">
        <v>8</v>
      </c>
      <c r="F970" s="44"/>
      <c r="G970" s="28">
        <f t="shared" si="41"/>
        <v>0</v>
      </c>
      <c r="H970" s="120"/>
    </row>
    <row r="971" spans="2:8" x14ac:dyDescent="0.3">
      <c r="B971" s="154">
        <f t="shared" si="42"/>
        <v>1.2900000000000003</v>
      </c>
      <c r="C971" s="196" t="s">
        <v>314</v>
      </c>
      <c r="D971" s="16">
        <v>9</v>
      </c>
      <c r="E971" s="155" t="s">
        <v>8</v>
      </c>
      <c r="F971" s="44"/>
      <c r="G971" s="28">
        <f t="shared" si="41"/>
        <v>0</v>
      </c>
      <c r="H971" s="120"/>
    </row>
    <row r="972" spans="2:8" x14ac:dyDescent="0.3">
      <c r="B972" s="154">
        <f t="shared" si="42"/>
        <v>1.3000000000000003</v>
      </c>
      <c r="C972" s="196" t="s">
        <v>315</v>
      </c>
      <c r="D972" s="16">
        <v>9</v>
      </c>
      <c r="E972" s="155" t="s">
        <v>8</v>
      </c>
      <c r="F972" s="44"/>
      <c r="G972" s="28">
        <f t="shared" si="41"/>
        <v>0</v>
      </c>
      <c r="H972" s="120"/>
    </row>
    <row r="973" spans="2:8" x14ac:dyDescent="0.3">
      <c r="B973" s="154">
        <f t="shared" si="42"/>
        <v>1.3100000000000003</v>
      </c>
      <c r="C973" s="196" t="s">
        <v>316</v>
      </c>
      <c r="D973" s="16">
        <v>4</v>
      </c>
      <c r="E973" s="155" t="s">
        <v>8</v>
      </c>
      <c r="F973" s="44"/>
      <c r="G973" s="28">
        <f t="shared" si="41"/>
        <v>0</v>
      </c>
      <c r="H973" s="120"/>
    </row>
    <row r="974" spans="2:8" x14ac:dyDescent="0.3">
      <c r="B974" s="154">
        <f t="shared" si="42"/>
        <v>1.3200000000000003</v>
      </c>
      <c r="C974" s="196" t="s">
        <v>317</v>
      </c>
      <c r="D974" s="16">
        <v>4</v>
      </c>
      <c r="E974" s="155" t="s">
        <v>8</v>
      </c>
      <c r="F974" s="44"/>
      <c r="G974" s="28">
        <f t="shared" si="41"/>
        <v>0</v>
      </c>
      <c r="H974" s="120"/>
    </row>
    <row r="975" spans="2:8" x14ac:dyDescent="0.3">
      <c r="B975" s="154"/>
      <c r="C975" s="152"/>
      <c r="D975" s="44"/>
      <c r="E975" s="194" t="s">
        <v>167</v>
      </c>
      <c r="F975" s="44"/>
      <c r="G975" s="44">
        <f t="shared" ref="G975:G1036" si="49">+ROUND(D975*F975,2)</f>
        <v>0</v>
      </c>
      <c r="H975" s="120">
        <f>SUM(G933:G975)</f>
        <v>0</v>
      </c>
    </row>
    <row r="976" spans="2:8" x14ac:dyDescent="0.3">
      <c r="B976" s="151"/>
      <c r="C976" s="152"/>
      <c r="D976" s="44"/>
      <c r="E976" s="194" t="s">
        <v>167</v>
      </c>
      <c r="F976" s="44"/>
      <c r="G976" s="44">
        <f t="shared" si="49"/>
        <v>0</v>
      </c>
      <c r="H976" s="120"/>
    </row>
    <row r="977" spans="2:8" x14ac:dyDescent="0.3">
      <c r="B977" s="151"/>
      <c r="C977" s="199" t="s">
        <v>318</v>
      </c>
      <c r="D977" s="44"/>
      <c r="E977" s="194" t="s">
        <v>167</v>
      </c>
      <c r="F977" s="44"/>
      <c r="G977" s="44">
        <f t="shared" si="49"/>
        <v>0</v>
      </c>
      <c r="H977" s="120"/>
    </row>
    <row r="978" spans="2:8" x14ac:dyDescent="0.3">
      <c r="B978" s="151"/>
      <c r="C978" s="152"/>
      <c r="D978" s="44"/>
      <c r="E978" s="194" t="s">
        <v>167</v>
      </c>
      <c r="F978" s="44"/>
      <c r="G978" s="44">
        <f t="shared" si="49"/>
        <v>0</v>
      </c>
      <c r="H978" s="120"/>
    </row>
    <row r="979" spans="2:8" x14ac:dyDescent="0.3">
      <c r="B979" s="200">
        <v>2</v>
      </c>
      <c r="C979" s="201" t="s">
        <v>319</v>
      </c>
      <c r="D979" s="45"/>
      <c r="E979" s="46" t="s">
        <v>167</v>
      </c>
      <c r="F979" s="44"/>
      <c r="G979" s="44">
        <f t="shared" si="49"/>
        <v>0</v>
      </c>
      <c r="H979" s="120"/>
    </row>
    <row r="980" spans="2:8" x14ac:dyDescent="0.3">
      <c r="B980" s="202">
        <f>+B979+0.01</f>
        <v>2.0099999999999998</v>
      </c>
      <c r="C980" s="47" t="s">
        <v>320</v>
      </c>
      <c r="D980" s="48">
        <v>8</v>
      </c>
      <c r="E980" s="49" t="s">
        <v>956</v>
      </c>
      <c r="F980" s="44"/>
      <c r="G980" s="44">
        <f t="shared" si="49"/>
        <v>0</v>
      </c>
      <c r="H980" s="120"/>
    </row>
    <row r="981" spans="2:8" x14ac:dyDescent="0.3">
      <c r="B981" s="202">
        <f>+B980+0.01</f>
        <v>2.0199999999999996</v>
      </c>
      <c r="C981" s="47" t="s">
        <v>321</v>
      </c>
      <c r="D981" s="48">
        <v>1</v>
      </c>
      <c r="E981" s="49" t="s">
        <v>956</v>
      </c>
      <c r="F981" s="44"/>
      <c r="G981" s="44">
        <f t="shared" si="49"/>
        <v>0</v>
      </c>
      <c r="H981" s="120"/>
    </row>
    <row r="982" spans="2:8" x14ac:dyDescent="0.3">
      <c r="B982" s="202">
        <f>+B981+0.01</f>
        <v>2.0299999999999994</v>
      </c>
      <c r="C982" s="47" t="s">
        <v>322</v>
      </c>
      <c r="D982" s="48">
        <v>2</v>
      </c>
      <c r="E982" s="49" t="s">
        <v>956</v>
      </c>
      <c r="F982" s="203"/>
      <c r="G982" s="44">
        <f t="shared" si="49"/>
        <v>0</v>
      </c>
      <c r="H982" s="120"/>
    </row>
    <row r="983" spans="2:8" x14ac:dyDescent="0.3">
      <c r="B983" s="151"/>
      <c r="C983" s="152"/>
      <c r="D983" s="44"/>
      <c r="E983" s="194" t="s">
        <v>167</v>
      </c>
      <c r="F983" s="44"/>
      <c r="G983" s="44">
        <f t="shared" si="49"/>
        <v>0</v>
      </c>
      <c r="H983" s="120">
        <f>SUM(G980:G982)</f>
        <v>0</v>
      </c>
    </row>
    <row r="984" spans="2:8" x14ac:dyDescent="0.3">
      <c r="B984" s="151"/>
      <c r="C984" s="152"/>
      <c r="D984" s="44"/>
      <c r="E984" s="194" t="s">
        <v>167</v>
      </c>
      <c r="F984" s="44"/>
      <c r="G984" s="44">
        <f t="shared" si="49"/>
        <v>0</v>
      </c>
      <c r="H984" s="120"/>
    </row>
    <row r="985" spans="2:8" x14ac:dyDescent="0.3">
      <c r="B985" s="151"/>
      <c r="C985" s="199" t="s">
        <v>323</v>
      </c>
      <c r="D985" s="44"/>
      <c r="E985" s="194" t="s">
        <v>167</v>
      </c>
      <c r="F985" s="44"/>
      <c r="G985" s="44">
        <f t="shared" si="49"/>
        <v>0</v>
      </c>
      <c r="H985" s="120"/>
    </row>
    <row r="986" spans="2:8" x14ac:dyDescent="0.3">
      <c r="B986" s="151"/>
      <c r="C986" s="152"/>
      <c r="D986" s="44"/>
      <c r="E986" s="194" t="s">
        <v>167</v>
      </c>
      <c r="F986" s="44"/>
      <c r="G986" s="44">
        <f t="shared" si="49"/>
        <v>0</v>
      </c>
      <c r="H986" s="120"/>
    </row>
    <row r="987" spans="2:8" x14ac:dyDescent="0.3">
      <c r="B987" s="27">
        <v>3</v>
      </c>
      <c r="C987" s="50" t="s">
        <v>319</v>
      </c>
      <c r="D987" s="48"/>
      <c r="E987" s="51" t="s">
        <v>167</v>
      </c>
      <c r="F987" s="44"/>
      <c r="G987" s="44">
        <f t="shared" si="49"/>
        <v>0</v>
      </c>
      <c r="H987" s="120"/>
    </row>
    <row r="988" spans="2:8" x14ac:dyDescent="0.3">
      <c r="B988" s="52"/>
      <c r="C988" s="53" t="s">
        <v>324</v>
      </c>
      <c r="D988" s="48"/>
      <c r="E988" s="51" t="s">
        <v>167</v>
      </c>
      <c r="F988" s="44"/>
      <c r="G988" s="44">
        <f t="shared" si="49"/>
        <v>0</v>
      </c>
      <c r="H988" s="120"/>
    </row>
    <row r="989" spans="2:8" x14ac:dyDescent="0.3">
      <c r="B989" s="54">
        <f>+B987+0.01</f>
        <v>3.01</v>
      </c>
      <c r="C989" s="47" t="s">
        <v>325</v>
      </c>
      <c r="D989" s="48">
        <v>13.51</v>
      </c>
      <c r="E989" s="51" t="s">
        <v>957</v>
      </c>
      <c r="F989" s="44"/>
      <c r="G989" s="44">
        <f t="shared" si="49"/>
        <v>0</v>
      </c>
      <c r="H989" s="120"/>
    </row>
    <row r="990" spans="2:8" x14ac:dyDescent="0.3">
      <c r="B990" s="54">
        <f t="shared" ref="B990:B1010" si="50">+B989+0.01</f>
        <v>3.0199999999999996</v>
      </c>
      <c r="C990" s="47" t="s">
        <v>326</v>
      </c>
      <c r="D990" s="48">
        <v>6.42</v>
      </c>
      <c r="E990" s="51" t="s">
        <v>957</v>
      </c>
      <c r="F990" s="44"/>
      <c r="G990" s="44">
        <f t="shared" si="49"/>
        <v>0</v>
      </c>
      <c r="H990" s="120"/>
    </row>
    <row r="991" spans="2:8" x14ac:dyDescent="0.3">
      <c r="B991" s="54">
        <f t="shared" si="50"/>
        <v>3.0299999999999994</v>
      </c>
      <c r="C991" s="47" t="s">
        <v>321</v>
      </c>
      <c r="D991" s="48">
        <v>3</v>
      </c>
      <c r="E991" s="35" t="s">
        <v>8</v>
      </c>
      <c r="F991" s="44"/>
      <c r="G991" s="44">
        <f t="shared" si="49"/>
        <v>0</v>
      </c>
      <c r="H991" s="120"/>
    </row>
    <row r="992" spans="2:8" x14ac:dyDescent="0.3">
      <c r="B992" s="54"/>
      <c r="C992" s="53" t="s">
        <v>327</v>
      </c>
      <c r="D992" s="48"/>
      <c r="E992" s="51" t="s">
        <v>167</v>
      </c>
      <c r="F992" s="44"/>
      <c r="G992" s="44">
        <f t="shared" si="49"/>
        <v>0</v>
      </c>
      <c r="H992" s="120"/>
    </row>
    <row r="993" spans="2:8" x14ac:dyDescent="0.3">
      <c r="B993" s="54">
        <f>+B991+0.01</f>
        <v>3.0399999999999991</v>
      </c>
      <c r="C993" s="47" t="s">
        <v>328</v>
      </c>
      <c r="D993" s="48">
        <v>2</v>
      </c>
      <c r="E993" s="35" t="s">
        <v>8</v>
      </c>
      <c r="F993" s="44"/>
      <c r="G993" s="44">
        <f t="shared" si="49"/>
        <v>0</v>
      </c>
      <c r="H993" s="120"/>
    </row>
    <row r="994" spans="2:8" x14ac:dyDescent="0.3">
      <c r="B994" s="54">
        <f t="shared" si="50"/>
        <v>3.0499999999999989</v>
      </c>
      <c r="C994" s="47" t="s">
        <v>329</v>
      </c>
      <c r="D994" s="48">
        <v>2</v>
      </c>
      <c r="E994" s="35" t="s">
        <v>8</v>
      </c>
      <c r="F994" s="44"/>
      <c r="G994" s="44">
        <f t="shared" si="49"/>
        <v>0</v>
      </c>
      <c r="H994" s="120"/>
    </row>
    <row r="995" spans="2:8" x14ac:dyDescent="0.3">
      <c r="B995" s="54">
        <f t="shared" si="50"/>
        <v>3.0599999999999987</v>
      </c>
      <c r="C995" s="47" t="s">
        <v>330</v>
      </c>
      <c r="D995" s="48">
        <v>1</v>
      </c>
      <c r="E995" s="35" t="s">
        <v>8</v>
      </c>
      <c r="F995" s="44"/>
      <c r="G995" s="44">
        <f t="shared" si="49"/>
        <v>0</v>
      </c>
      <c r="H995" s="120"/>
    </row>
    <row r="996" spans="2:8" x14ac:dyDescent="0.3">
      <c r="B996" s="54">
        <f t="shared" si="50"/>
        <v>3.0699999999999985</v>
      </c>
      <c r="C996" s="47" t="s">
        <v>331</v>
      </c>
      <c r="D996" s="48">
        <v>2</v>
      </c>
      <c r="E996" s="35" t="s">
        <v>8</v>
      </c>
      <c r="F996" s="44"/>
      <c r="G996" s="44">
        <f t="shared" si="49"/>
        <v>0</v>
      </c>
      <c r="H996" s="120"/>
    </row>
    <row r="997" spans="2:8" x14ac:dyDescent="0.3">
      <c r="B997" s="54">
        <f t="shared" si="50"/>
        <v>3.0799999999999983</v>
      </c>
      <c r="C997" s="47" t="s">
        <v>332</v>
      </c>
      <c r="D997" s="48">
        <v>2</v>
      </c>
      <c r="E997" s="35" t="s">
        <v>8</v>
      </c>
      <c r="F997" s="44"/>
      <c r="G997" s="44">
        <f t="shared" si="49"/>
        <v>0</v>
      </c>
      <c r="H997" s="120"/>
    </row>
    <row r="998" spans="2:8" x14ac:dyDescent="0.3">
      <c r="B998" s="54">
        <f t="shared" si="50"/>
        <v>3.0899999999999981</v>
      </c>
      <c r="C998" s="47" t="s">
        <v>333</v>
      </c>
      <c r="D998" s="48">
        <v>1</v>
      </c>
      <c r="E998" s="35" t="s">
        <v>8</v>
      </c>
      <c r="F998" s="44"/>
      <c r="G998" s="44">
        <f t="shared" si="49"/>
        <v>0</v>
      </c>
      <c r="H998" s="120"/>
    </row>
    <row r="999" spans="2:8" x14ac:dyDescent="0.3">
      <c r="B999" s="54">
        <f t="shared" si="50"/>
        <v>3.0999999999999979</v>
      </c>
      <c r="C999" s="47" t="s">
        <v>334</v>
      </c>
      <c r="D999" s="48">
        <v>1</v>
      </c>
      <c r="E999" s="35" t="s">
        <v>8</v>
      </c>
      <c r="F999" s="44"/>
      <c r="G999" s="44">
        <f t="shared" si="49"/>
        <v>0</v>
      </c>
      <c r="H999" s="120"/>
    </row>
    <row r="1000" spans="2:8" x14ac:dyDescent="0.3">
      <c r="B1000" s="54">
        <f t="shared" si="50"/>
        <v>3.1099999999999977</v>
      </c>
      <c r="C1000" s="47" t="s">
        <v>335</v>
      </c>
      <c r="D1000" s="48">
        <v>1</v>
      </c>
      <c r="E1000" s="35" t="s">
        <v>8</v>
      </c>
      <c r="F1000" s="44"/>
      <c r="G1000" s="44">
        <f t="shared" si="49"/>
        <v>0</v>
      </c>
      <c r="H1000" s="120"/>
    </row>
    <row r="1001" spans="2:8" x14ac:dyDescent="0.3">
      <c r="B1001" s="54">
        <f t="shared" si="50"/>
        <v>3.1199999999999974</v>
      </c>
      <c r="C1001" s="47" t="s">
        <v>320</v>
      </c>
      <c r="D1001" s="48">
        <v>1</v>
      </c>
      <c r="E1001" s="35" t="s">
        <v>8</v>
      </c>
      <c r="F1001" s="44"/>
      <c r="G1001" s="44">
        <f t="shared" si="49"/>
        <v>0</v>
      </c>
      <c r="H1001" s="120"/>
    </row>
    <row r="1002" spans="2:8" x14ac:dyDescent="0.3">
      <c r="B1002" s="54">
        <f t="shared" si="50"/>
        <v>3.1299999999999972</v>
      </c>
      <c r="C1002" s="47" t="s">
        <v>336</v>
      </c>
      <c r="D1002" s="48">
        <v>1</v>
      </c>
      <c r="E1002" s="35" t="s">
        <v>8</v>
      </c>
      <c r="F1002" s="44"/>
      <c r="G1002" s="44">
        <f t="shared" si="49"/>
        <v>0</v>
      </c>
      <c r="H1002" s="120"/>
    </row>
    <row r="1003" spans="2:8" x14ac:dyDescent="0.3">
      <c r="B1003" s="54">
        <f t="shared" si="50"/>
        <v>3.139999999999997</v>
      </c>
      <c r="C1003" s="47" t="s">
        <v>322</v>
      </c>
      <c r="D1003" s="48">
        <v>2</v>
      </c>
      <c r="E1003" s="35" t="s">
        <v>8</v>
      </c>
      <c r="F1003" s="44"/>
      <c r="G1003" s="44">
        <f t="shared" si="49"/>
        <v>0</v>
      </c>
      <c r="H1003" s="120"/>
    </row>
    <row r="1004" spans="2:8" x14ac:dyDescent="0.3">
      <c r="B1004" s="54">
        <f t="shared" si="50"/>
        <v>3.1499999999999968</v>
      </c>
      <c r="C1004" s="47" t="s">
        <v>337</v>
      </c>
      <c r="D1004" s="48">
        <v>1</v>
      </c>
      <c r="E1004" s="35" t="s">
        <v>8</v>
      </c>
      <c r="F1004" s="44"/>
      <c r="G1004" s="44">
        <f t="shared" si="49"/>
        <v>0</v>
      </c>
      <c r="H1004" s="120"/>
    </row>
    <row r="1005" spans="2:8" x14ac:dyDescent="0.3">
      <c r="B1005" s="54"/>
      <c r="C1005" s="53" t="s">
        <v>338</v>
      </c>
      <c r="D1005" s="48"/>
      <c r="E1005" s="51" t="s">
        <v>167</v>
      </c>
      <c r="F1005" s="44"/>
      <c r="G1005" s="44">
        <f t="shared" si="49"/>
        <v>0</v>
      </c>
      <c r="H1005" s="120"/>
    </row>
    <row r="1006" spans="2:8" x14ac:dyDescent="0.3">
      <c r="B1006" s="54">
        <f>+B1004+0.01</f>
        <v>3.1599999999999966</v>
      </c>
      <c r="C1006" s="33" t="s">
        <v>339</v>
      </c>
      <c r="D1006" s="48">
        <v>14</v>
      </c>
      <c r="E1006" s="51" t="s">
        <v>957</v>
      </c>
      <c r="F1006" s="44"/>
      <c r="G1006" s="44">
        <f t="shared" si="49"/>
        <v>0</v>
      </c>
      <c r="H1006" s="120"/>
    </row>
    <row r="1007" spans="2:8" x14ac:dyDescent="0.3">
      <c r="B1007" s="54">
        <f t="shared" si="50"/>
        <v>3.1699999999999964</v>
      </c>
      <c r="C1007" s="33" t="s">
        <v>340</v>
      </c>
      <c r="D1007" s="48">
        <v>6</v>
      </c>
      <c r="E1007" s="51" t="s">
        <v>957</v>
      </c>
      <c r="F1007" s="44"/>
      <c r="G1007" s="44">
        <f t="shared" si="49"/>
        <v>0</v>
      </c>
      <c r="H1007" s="120"/>
    </row>
    <row r="1008" spans="2:8" x14ac:dyDescent="0.3">
      <c r="B1008" s="54"/>
      <c r="C1008" s="53" t="s">
        <v>327</v>
      </c>
      <c r="D1008" s="48"/>
      <c r="E1008" s="51" t="s">
        <v>167</v>
      </c>
      <c r="F1008" s="44"/>
      <c r="G1008" s="44">
        <f t="shared" si="49"/>
        <v>0</v>
      </c>
      <c r="H1008" s="120"/>
    </row>
    <row r="1009" spans="2:8" x14ac:dyDescent="0.3">
      <c r="B1009" s="54">
        <f>+B1007+0.01</f>
        <v>3.1799999999999962</v>
      </c>
      <c r="C1009" s="47" t="s">
        <v>341</v>
      </c>
      <c r="D1009" s="48">
        <v>3</v>
      </c>
      <c r="E1009" s="35" t="s">
        <v>8</v>
      </c>
      <c r="F1009" s="44"/>
      <c r="G1009" s="44">
        <f t="shared" si="49"/>
        <v>0</v>
      </c>
      <c r="H1009" s="120"/>
    </row>
    <row r="1010" spans="2:8" x14ac:dyDescent="0.3">
      <c r="B1010" s="54">
        <f t="shared" si="50"/>
        <v>3.1899999999999959</v>
      </c>
      <c r="C1010" s="47" t="s">
        <v>342</v>
      </c>
      <c r="D1010" s="48">
        <v>2</v>
      </c>
      <c r="E1010" s="35" t="s">
        <v>8</v>
      </c>
      <c r="F1010" s="44"/>
      <c r="G1010" s="44">
        <f t="shared" si="49"/>
        <v>0</v>
      </c>
      <c r="H1010" s="120"/>
    </row>
    <row r="1011" spans="2:8" ht="19.5" thickBot="1" x14ac:dyDescent="0.35">
      <c r="B1011" s="151"/>
      <c r="C1011" s="152"/>
      <c r="D1011" s="44"/>
      <c r="E1011" s="194" t="s">
        <v>167</v>
      </c>
      <c r="F1011" s="44"/>
      <c r="G1011" s="44">
        <f t="shared" si="49"/>
        <v>0</v>
      </c>
      <c r="H1011" s="120">
        <f>SUM(G989:G1010)</f>
        <v>0</v>
      </c>
    </row>
    <row r="1012" spans="2:8" ht="19.5" thickBot="1" x14ac:dyDescent="0.35">
      <c r="B1012" s="151"/>
      <c r="C1012" s="26" t="s">
        <v>343</v>
      </c>
      <c r="D1012" s="44"/>
      <c r="E1012" s="194" t="s">
        <v>167</v>
      </c>
      <c r="F1012" s="44"/>
      <c r="G1012" s="44">
        <f t="shared" si="49"/>
        <v>0</v>
      </c>
      <c r="H1012" s="120"/>
    </row>
    <row r="1013" spans="2:8" x14ac:dyDescent="0.3">
      <c r="B1013" s="151"/>
      <c r="C1013" s="152"/>
      <c r="D1013" s="44"/>
      <c r="E1013" s="194" t="s">
        <v>167</v>
      </c>
      <c r="F1013" s="44"/>
      <c r="G1013" s="44">
        <f t="shared" si="49"/>
        <v>0</v>
      </c>
      <c r="H1013" s="120"/>
    </row>
    <row r="1014" spans="2:8" x14ac:dyDescent="0.3">
      <c r="B1014" s="27">
        <v>4</v>
      </c>
      <c r="C1014" s="64" t="s">
        <v>166</v>
      </c>
      <c r="D1014" s="28"/>
      <c r="E1014" s="194" t="s">
        <v>167</v>
      </c>
      <c r="F1014" s="44"/>
      <c r="G1014" s="44">
        <f t="shared" si="49"/>
        <v>0</v>
      </c>
      <c r="H1014" s="120"/>
    </row>
    <row r="1015" spans="2:8" x14ac:dyDescent="0.3">
      <c r="B1015" s="55">
        <f t="shared" ref="B1015:B1036" si="51">+B1014+0.01</f>
        <v>4.01</v>
      </c>
      <c r="C1015" s="33" t="s">
        <v>168</v>
      </c>
      <c r="D1015" s="28">
        <v>8</v>
      </c>
      <c r="E1015" s="35" t="s">
        <v>8</v>
      </c>
      <c r="F1015" s="44"/>
      <c r="G1015" s="44">
        <f t="shared" si="49"/>
        <v>0</v>
      </c>
      <c r="H1015" s="120"/>
    </row>
    <row r="1016" spans="2:8" x14ac:dyDescent="0.3">
      <c r="B1016" s="55">
        <f t="shared" si="51"/>
        <v>4.0199999999999996</v>
      </c>
      <c r="C1016" s="33" t="s">
        <v>344</v>
      </c>
      <c r="D1016" s="28">
        <v>8</v>
      </c>
      <c r="E1016" s="35" t="s">
        <v>8</v>
      </c>
      <c r="F1016" s="44"/>
      <c r="G1016" s="44">
        <f t="shared" si="49"/>
        <v>0</v>
      </c>
      <c r="H1016" s="120"/>
    </row>
    <row r="1017" spans="2:8" x14ac:dyDescent="0.3">
      <c r="B1017" s="55">
        <f t="shared" si="51"/>
        <v>4.0299999999999994</v>
      </c>
      <c r="C1017" s="33" t="s">
        <v>345</v>
      </c>
      <c r="D1017" s="28">
        <v>8</v>
      </c>
      <c r="E1017" s="35" t="s">
        <v>8</v>
      </c>
      <c r="F1017" s="44"/>
      <c r="G1017" s="44">
        <f t="shared" si="49"/>
        <v>0</v>
      </c>
      <c r="H1017" s="120"/>
    </row>
    <row r="1018" spans="2:8" x14ac:dyDescent="0.3">
      <c r="B1018" s="55">
        <f t="shared" si="51"/>
        <v>4.0399999999999991</v>
      </c>
      <c r="C1018" s="33" t="s">
        <v>346</v>
      </c>
      <c r="D1018" s="28">
        <v>2</v>
      </c>
      <c r="E1018" s="35" t="s">
        <v>8</v>
      </c>
      <c r="F1018" s="44"/>
      <c r="G1018" s="44">
        <f t="shared" si="49"/>
        <v>0</v>
      </c>
      <c r="H1018" s="120"/>
    </row>
    <row r="1019" spans="2:8" x14ac:dyDescent="0.3">
      <c r="B1019" s="55">
        <f t="shared" si="51"/>
        <v>4.0499999999999989</v>
      </c>
      <c r="C1019" s="33" t="s">
        <v>347</v>
      </c>
      <c r="D1019" s="28">
        <v>8</v>
      </c>
      <c r="E1019" s="35" t="s">
        <v>8</v>
      </c>
      <c r="F1019" s="44"/>
      <c r="G1019" s="44">
        <f t="shared" si="49"/>
        <v>0</v>
      </c>
      <c r="H1019" s="120"/>
    </row>
    <row r="1020" spans="2:8" x14ac:dyDescent="0.3">
      <c r="B1020" s="55">
        <f t="shared" si="51"/>
        <v>4.0599999999999987</v>
      </c>
      <c r="C1020" s="33" t="s">
        <v>348</v>
      </c>
      <c r="D1020" s="28">
        <v>4</v>
      </c>
      <c r="E1020" s="35" t="s">
        <v>8</v>
      </c>
      <c r="F1020" s="44"/>
      <c r="G1020" s="44">
        <f t="shared" si="49"/>
        <v>0</v>
      </c>
      <c r="H1020" s="120"/>
    </row>
    <row r="1021" spans="2:8" x14ac:dyDescent="0.3">
      <c r="B1021" s="55">
        <f t="shared" si="51"/>
        <v>4.0699999999999985</v>
      </c>
      <c r="C1021" s="33" t="s">
        <v>182</v>
      </c>
      <c r="D1021" s="28">
        <v>14</v>
      </c>
      <c r="E1021" s="35" t="s">
        <v>8</v>
      </c>
      <c r="F1021" s="44"/>
      <c r="G1021" s="44">
        <f t="shared" si="49"/>
        <v>0</v>
      </c>
      <c r="H1021" s="120"/>
    </row>
    <row r="1022" spans="2:8" x14ac:dyDescent="0.3">
      <c r="B1022" s="55">
        <f t="shared" si="51"/>
        <v>4.0799999999999983</v>
      </c>
      <c r="C1022" s="33" t="s">
        <v>349</v>
      </c>
      <c r="D1022" s="28">
        <v>18</v>
      </c>
      <c r="E1022" s="35" t="s">
        <v>8</v>
      </c>
      <c r="F1022" s="44"/>
      <c r="G1022" s="44">
        <f t="shared" si="49"/>
        <v>0</v>
      </c>
      <c r="H1022" s="120"/>
    </row>
    <row r="1023" spans="2:8" x14ac:dyDescent="0.3">
      <c r="B1023" s="55">
        <f t="shared" si="51"/>
        <v>4.0899999999999981</v>
      </c>
      <c r="C1023" s="33" t="s">
        <v>350</v>
      </c>
      <c r="D1023" s="28">
        <v>8</v>
      </c>
      <c r="E1023" s="35" t="s">
        <v>8</v>
      </c>
      <c r="F1023" s="44"/>
      <c r="G1023" s="44">
        <f t="shared" si="49"/>
        <v>0</v>
      </c>
      <c r="H1023" s="120"/>
    </row>
    <row r="1024" spans="2:8" x14ac:dyDescent="0.3">
      <c r="B1024" s="55">
        <f t="shared" si="51"/>
        <v>4.0999999999999979</v>
      </c>
      <c r="C1024" s="33" t="s">
        <v>351</v>
      </c>
      <c r="D1024" s="28">
        <v>10</v>
      </c>
      <c r="E1024" s="35" t="s">
        <v>8</v>
      </c>
      <c r="F1024" s="44"/>
      <c r="G1024" s="44">
        <f t="shared" si="49"/>
        <v>0</v>
      </c>
      <c r="H1024" s="120"/>
    </row>
    <row r="1025" spans="2:8" x14ac:dyDescent="0.3">
      <c r="B1025" s="55">
        <f t="shared" si="51"/>
        <v>4.1099999999999977</v>
      </c>
      <c r="C1025" s="33" t="s">
        <v>352</v>
      </c>
      <c r="D1025" s="28">
        <v>17</v>
      </c>
      <c r="E1025" s="35" t="s">
        <v>8</v>
      </c>
      <c r="F1025" s="44"/>
      <c r="G1025" s="44">
        <f t="shared" si="49"/>
        <v>0</v>
      </c>
      <c r="H1025" s="120"/>
    </row>
    <row r="1026" spans="2:8" x14ac:dyDescent="0.3">
      <c r="B1026" s="55">
        <f t="shared" si="51"/>
        <v>4.1199999999999974</v>
      </c>
      <c r="C1026" s="33" t="s">
        <v>353</v>
      </c>
      <c r="D1026" s="28">
        <v>10</v>
      </c>
      <c r="E1026" s="35" t="s">
        <v>8</v>
      </c>
      <c r="F1026" s="44"/>
      <c r="G1026" s="44">
        <f t="shared" si="49"/>
        <v>0</v>
      </c>
      <c r="H1026" s="120"/>
    </row>
    <row r="1027" spans="2:8" x14ac:dyDescent="0.3">
      <c r="B1027" s="55">
        <f t="shared" si="51"/>
        <v>4.1299999999999972</v>
      </c>
      <c r="C1027" s="33" t="s">
        <v>354</v>
      </c>
      <c r="D1027" s="28">
        <v>8</v>
      </c>
      <c r="E1027" s="35" t="s">
        <v>8</v>
      </c>
      <c r="F1027" s="44"/>
      <c r="G1027" s="44">
        <f t="shared" si="49"/>
        <v>0</v>
      </c>
      <c r="H1027" s="120"/>
    </row>
    <row r="1028" spans="2:8" x14ac:dyDescent="0.3">
      <c r="B1028" s="55">
        <f t="shared" si="51"/>
        <v>4.139999999999997</v>
      </c>
      <c r="C1028" s="33" t="s">
        <v>355</v>
      </c>
      <c r="D1028" s="28">
        <v>2</v>
      </c>
      <c r="E1028" s="35" t="s">
        <v>8</v>
      </c>
      <c r="F1028" s="44"/>
      <c r="G1028" s="44">
        <f t="shared" si="49"/>
        <v>0</v>
      </c>
      <c r="H1028" s="120"/>
    </row>
    <row r="1029" spans="2:8" x14ac:dyDescent="0.3">
      <c r="B1029" s="55">
        <f t="shared" si="51"/>
        <v>4.1499999999999968</v>
      </c>
      <c r="C1029" s="33" t="s">
        <v>356</v>
      </c>
      <c r="D1029" s="28">
        <v>4</v>
      </c>
      <c r="E1029" s="35" t="s">
        <v>8</v>
      </c>
      <c r="F1029" s="14"/>
      <c r="G1029" s="44">
        <f t="shared" si="49"/>
        <v>0</v>
      </c>
      <c r="H1029" s="120"/>
    </row>
    <row r="1030" spans="2:8" x14ac:dyDescent="0.3">
      <c r="B1030" s="55">
        <f t="shared" si="51"/>
        <v>4.1599999999999966</v>
      </c>
      <c r="C1030" s="33" t="s">
        <v>175</v>
      </c>
      <c r="D1030" s="28">
        <v>8</v>
      </c>
      <c r="E1030" s="35" t="s">
        <v>8</v>
      </c>
      <c r="F1030" s="44"/>
      <c r="G1030" s="44">
        <f t="shared" si="49"/>
        <v>0</v>
      </c>
      <c r="H1030" s="120"/>
    </row>
    <row r="1031" spans="2:8" x14ac:dyDescent="0.3">
      <c r="B1031" s="55">
        <f t="shared" si="51"/>
        <v>4.1699999999999964</v>
      </c>
      <c r="C1031" s="33" t="s">
        <v>357</v>
      </c>
      <c r="D1031" s="28">
        <v>8</v>
      </c>
      <c r="E1031" s="35" t="s">
        <v>8</v>
      </c>
      <c r="F1031" s="44"/>
      <c r="G1031" s="44">
        <f t="shared" si="49"/>
        <v>0</v>
      </c>
      <c r="H1031" s="120"/>
    </row>
    <row r="1032" spans="2:8" x14ac:dyDescent="0.3">
      <c r="B1032" s="55">
        <f t="shared" si="51"/>
        <v>4.1799999999999962</v>
      </c>
      <c r="C1032" s="33" t="s">
        <v>177</v>
      </c>
      <c r="D1032" s="28">
        <v>16</v>
      </c>
      <c r="E1032" s="35" t="s">
        <v>8</v>
      </c>
      <c r="F1032" s="44"/>
      <c r="G1032" s="44">
        <f t="shared" si="49"/>
        <v>0</v>
      </c>
      <c r="H1032" s="120"/>
    </row>
    <row r="1033" spans="2:8" x14ac:dyDescent="0.3">
      <c r="B1033" s="55">
        <f t="shared" si="51"/>
        <v>4.1899999999999959</v>
      </c>
      <c r="C1033" s="33" t="s">
        <v>358</v>
      </c>
      <c r="D1033" s="28">
        <v>8</v>
      </c>
      <c r="E1033" s="35" t="s">
        <v>8</v>
      </c>
      <c r="F1033" s="44"/>
      <c r="G1033" s="44">
        <f t="shared" si="49"/>
        <v>0</v>
      </c>
      <c r="H1033" s="120"/>
    </row>
    <row r="1034" spans="2:8" x14ac:dyDescent="0.3">
      <c r="B1034" s="55">
        <f t="shared" si="51"/>
        <v>4.1999999999999957</v>
      </c>
      <c r="C1034" s="33" t="s">
        <v>359</v>
      </c>
      <c r="D1034" s="28">
        <v>8</v>
      </c>
      <c r="E1034" s="35" t="s">
        <v>8</v>
      </c>
      <c r="F1034" s="44"/>
      <c r="G1034" s="44">
        <f t="shared" si="49"/>
        <v>0</v>
      </c>
      <c r="H1034" s="120"/>
    </row>
    <row r="1035" spans="2:8" x14ac:dyDescent="0.3">
      <c r="B1035" s="55">
        <f t="shared" si="51"/>
        <v>4.2099999999999955</v>
      </c>
      <c r="C1035" s="33" t="s">
        <v>360</v>
      </c>
      <c r="D1035" s="28">
        <v>16</v>
      </c>
      <c r="E1035" s="35" t="s">
        <v>8</v>
      </c>
      <c r="F1035" s="44"/>
      <c r="G1035" s="44">
        <f t="shared" si="49"/>
        <v>0</v>
      </c>
      <c r="H1035" s="120"/>
    </row>
    <row r="1036" spans="2:8" x14ac:dyDescent="0.3">
      <c r="B1036" s="55">
        <f t="shared" si="51"/>
        <v>4.2199999999999953</v>
      </c>
      <c r="C1036" s="33" t="s">
        <v>178</v>
      </c>
      <c r="D1036" s="28">
        <v>8</v>
      </c>
      <c r="E1036" s="35" t="s">
        <v>8</v>
      </c>
      <c r="F1036" s="44"/>
      <c r="G1036" s="44">
        <f t="shared" si="49"/>
        <v>0</v>
      </c>
      <c r="H1036" s="120"/>
    </row>
    <row r="1037" spans="2:8" x14ac:dyDescent="0.3">
      <c r="B1037" s="38"/>
      <c r="C1037" s="33"/>
      <c r="D1037" s="28"/>
      <c r="E1037" s="194" t="s">
        <v>167</v>
      </c>
      <c r="F1037" s="44"/>
      <c r="G1037" s="44">
        <f t="shared" ref="G1037:G1039" si="52">+ROUND(D1037*F1037,2)</f>
        <v>0</v>
      </c>
      <c r="H1037" s="120">
        <f>SUM(G1014:G1036)</f>
        <v>0</v>
      </c>
    </row>
    <row r="1038" spans="2:8" x14ac:dyDescent="0.3">
      <c r="B1038" s="151"/>
      <c r="C1038" s="204" t="s">
        <v>361</v>
      </c>
      <c r="D1038" s="44"/>
      <c r="E1038" s="194" t="s">
        <v>167</v>
      </c>
      <c r="F1038" s="44"/>
      <c r="G1038" s="44">
        <f t="shared" si="52"/>
        <v>0</v>
      </c>
      <c r="H1038" s="120"/>
    </row>
    <row r="1039" spans="2:8" x14ac:dyDescent="0.3">
      <c r="B1039" s="151"/>
      <c r="C1039" s="152"/>
      <c r="D1039" s="44"/>
      <c r="E1039" s="194" t="s">
        <v>167</v>
      </c>
      <c r="F1039" s="44"/>
      <c r="G1039" s="44">
        <f t="shared" si="52"/>
        <v>0</v>
      </c>
      <c r="H1039" s="120"/>
    </row>
    <row r="1040" spans="2:8" x14ac:dyDescent="0.3">
      <c r="B1040" s="205">
        <v>5</v>
      </c>
      <c r="C1040" s="206" t="s">
        <v>362</v>
      </c>
      <c r="D1040" s="58"/>
      <c r="E1040" s="59" t="s">
        <v>167</v>
      </c>
      <c r="F1040" s="28"/>
      <c r="G1040" s="28">
        <f t="shared" ref="G1040:G1052" si="53">ROUND(D1040*F1040,2)</f>
        <v>0</v>
      </c>
      <c r="H1040" s="56"/>
    </row>
    <row r="1041" spans="2:8" x14ac:dyDescent="0.3">
      <c r="B1041" s="207">
        <f>+B1040+0.01</f>
        <v>5.01</v>
      </c>
      <c r="C1041" s="60" t="s">
        <v>363</v>
      </c>
      <c r="D1041" s="58">
        <v>1</v>
      </c>
      <c r="E1041" s="59" t="s">
        <v>8</v>
      </c>
      <c r="F1041" s="28"/>
      <c r="G1041" s="28">
        <f t="shared" si="53"/>
        <v>0</v>
      </c>
      <c r="H1041" s="56"/>
    </row>
    <row r="1042" spans="2:8" x14ac:dyDescent="0.3">
      <c r="B1042" s="207">
        <f t="shared" ref="B1042:B1051" si="54">+B1041+0.01</f>
        <v>5.0199999999999996</v>
      </c>
      <c r="C1042" s="60" t="s">
        <v>364</v>
      </c>
      <c r="D1042" s="58">
        <v>2</v>
      </c>
      <c r="E1042" s="59" t="s">
        <v>8</v>
      </c>
      <c r="F1042" s="28"/>
      <c r="G1042" s="28">
        <f t="shared" si="53"/>
        <v>0</v>
      </c>
      <c r="H1042" s="56"/>
    </row>
    <row r="1043" spans="2:8" x14ac:dyDescent="0.3">
      <c r="B1043" s="207">
        <f t="shared" si="54"/>
        <v>5.0299999999999994</v>
      </c>
      <c r="C1043" s="60" t="s">
        <v>116</v>
      </c>
      <c r="D1043" s="58">
        <v>2</v>
      </c>
      <c r="E1043" s="59" t="s">
        <v>8</v>
      </c>
      <c r="F1043" s="28"/>
      <c r="G1043" s="28">
        <f t="shared" si="53"/>
        <v>0</v>
      </c>
      <c r="H1043" s="56"/>
    </row>
    <row r="1044" spans="2:8" x14ac:dyDescent="0.3">
      <c r="B1044" s="207">
        <f t="shared" si="54"/>
        <v>5.0399999999999991</v>
      </c>
      <c r="C1044" s="60" t="s">
        <v>117</v>
      </c>
      <c r="D1044" s="58">
        <v>4</v>
      </c>
      <c r="E1044" s="59" t="s">
        <v>8</v>
      </c>
      <c r="F1044" s="28"/>
      <c r="G1044" s="28">
        <f t="shared" si="53"/>
        <v>0</v>
      </c>
      <c r="H1044" s="56"/>
    </row>
    <row r="1045" spans="2:8" x14ac:dyDescent="0.3">
      <c r="B1045" s="207"/>
      <c r="C1045" s="208" t="s">
        <v>365</v>
      </c>
      <c r="D1045" s="58"/>
      <c r="E1045" s="59" t="s">
        <v>167</v>
      </c>
      <c r="F1045" s="28"/>
      <c r="G1045" s="28">
        <f t="shared" si="53"/>
        <v>0</v>
      </c>
      <c r="H1045" s="56"/>
    </row>
    <row r="1046" spans="2:8" x14ac:dyDescent="0.3">
      <c r="B1046" s="207">
        <f>+B1044+0.01</f>
        <v>5.0499999999999989</v>
      </c>
      <c r="C1046" s="57" t="s">
        <v>366</v>
      </c>
      <c r="D1046" s="58">
        <v>3.66</v>
      </c>
      <c r="E1046" s="59" t="s">
        <v>129</v>
      </c>
      <c r="F1046" s="28"/>
      <c r="G1046" s="28">
        <f t="shared" si="53"/>
        <v>0</v>
      </c>
      <c r="H1046" s="56"/>
    </row>
    <row r="1047" spans="2:8" x14ac:dyDescent="0.3">
      <c r="B1047" s="207">
        <f t="shared" si="54"/>
        <v>5.0599999999999987</v>
      </c>
      <c r="C1047" s="57" t="s">
        <v>367</v>
      </c>
      <c r="D1047" s="58">
        <v>1</v>
      </c>
      <c r="E1047" s="59" t="s">
        <v>8</v>
      </c>
      <c r="F1047" s="28"/>
      <c r="G1047" s="28">
        <f t="shared" si="53"/>
        <v>0</v>
      </c>
      <c r="H1047" s="56"/>
    </row>
    <row r="1048" spans="2:8" x14ac:dyDescent="0.3">
      <c r="B1048" s="207">
        <f t="shared" si="54"/>
        <v>5.0699999999999985</v>
      </c>
      <c r="C1048" s="57" t="s">
        <v>368</v>
      </c>
      <c r="D1048" s="58">
        <v>3.66</v>
      </c>
      <c r="E1048" s="59" t="s">
        <v>8</v>
      </c>
      <c r="F1048" s="28"/>
      <c r="G1048" s="28">
        <f t="shared" si="53"/>
        <v>0</v>
      </c>
      <c r="H1048" s="56"/>
    </row>
    <row r="1049" spans="2:8" x14ac:dyDescent="0.3">
      <c r="B1049" s="207">
        <f t="shared" si="54"/>
        <v>5.0799999999999983</v>
      </c>
      <c r="C1049" s="57" t="s">
        <v>369</v>
      </c>
      <c r="D1049" s="58">
        <v>1</v>
      </c>
      <c r="E1049" s="59" t="s">
        <v>8</v>
      </c>
      <c r="F1049" s="28"/>
      <c r="G1049" s="28">
        <f t="shared" si="53"/>
        <v>0</v>
      </c>
      <c r="H1049" s="56"/>
    </row>
    <row r="1050" spans="2:8" x14ac:dyDescent="0.3">
      <c r="B1050" s="207">
        <f t="shared" si="54"/>
        <v>5.0899999999999981</v>
      </c>
      <c r="C1050" s="57" t="s">
        <v>370</v>
      </c>
      <c r="D1050" s="58">
        <v>35.51</v>
      </c>
      <c r="E1050" s="59" t="s">
        <v>129</v>
      </c>
      <c r="F1050" s="28"/>
      <c r="G1050" s="28">
        <f t="shared" si="53"/>
        <v>0</v>
      </c>
      <c r="H1050" s="56"/>
    </row>
    <row r="1051" spans="2:8" x14ac:dyDescent="0.3">
      <c r="B1051" s="207">
        <f t="shared" si="54"/>
        <v>5.0999999999999979</v>
      </c>
      <c r="C1051" s="57" t="s">
        <v>371</v>
      </c>
      <c r="D1051" s="58">
        <v>1</v>
      </c>
      <c r="E1051" s="59" t="s">
        <v>8</v>
      </c>
      <c r="F1051" s="28"/>
      <c r="G1051" s="28">
        <f t="shared" si="53"/>
        <v>0</v>
      </c>
      <c r="H1051" s="56"/>
    </row>
    <row r="1052" spans="2:8" x14ac:dyDescent="0.3">
      <c r="B1052" s="207"/>
      <c r="C1052" s="57"/>
      <c r="D1052" s="58"/>
      <c r="E1052" s="59" t="s">
        <v>167</v>
      </c>
      <c r="F1052" s="28"/>
      <c r="G1052" s="28">
        <f t="shared" si="53"/>
        <v>0</v>
      </c>
      <c r="H1052" s="56">
        <f>SUM(G1041:G1051)</f>
        <v>0</v>
      </c>
    </row>
    <row r="1053" spans="2:8" x14ac:dyDescent="0.3">
      <c r="B1053" s="151"/>
      <c r="C1053" s="204" t="s">
        <v>372</v>
      </c>
      <c r="D1053" s="44"/>
      <c r="E1053" s="194" t="s">
        <v>167</v>
      </c>
      <c r="F1053" s="44"/>
      <c r="G1053" s="44">
        <f t="shared" ref="G1053:G1054" si="55">+ROUND(D1053*F1053,2)</f>
        <v>0</v>
      </c>
      <c r="H1053" s="120"/>
    </row>
    <row r="1054" spans="2:8" x14ac:dyDescent="0.3">
      <c r="B1054" s="151"/>
      <c r="C1054" s="152"/>
      <c r="D1054" s="44"/>
      <c r="E1054" s="194" t="s">
        <v>167</v>
      </c>
      <c r="F1054" s="44"/>
      <c r="G1054" s="44">
        <f t="shared" si="55"/>
        <v>0</v>
      </c>
      <c r="H1054" s="120"/>
    </row>
    <row r="1055" spans="2:8" x14ac:dyDescent="0.3">
      <c r="B1055" s="205">
        <v>6</v>
      </c>
      <c r="C1055" s="206" t="s">
        <v>362</v>
      </c>
      <c r="D1055" s="58"/>
      <c r="E1055" s="59" t="s">
        <v>167</v>
      </c>
      <c r="F1055" s="28"/>
      <c r="G1055" s="28">
        <f t="shared" ref="G1055:G1118" si="56">ROUND(D1055*F1055,2)</f>
        <v>0</v>
      </c>
      <c r="H1055" s="120"/>
    </row>
    <row r="1056" spans="2:8" ht="37.5" x14ac:dyDescent="0.3">
      <c r="B1056" s="207">
        <f>+B1055+0.01</f>
        <v>6.01</v>
      </c>
      <c r="C1056" s="60" t="s">
        <v>373</v>
      </c>
      <c r="D1056" s="58">
        <v>54</v>
      </c>
      <c r="E1056" s="59" t="s">
        <v>8</v>
      </c>
      <c r="F1056" s="30"/>
      <c r="G1056" s="28">
        <f t="shared" si="56"/>
        <v>0</v>
      </c>
      <c r="H1056" s="120"/>
    </row>
    <row r="1057" spans="2:8" x14ac:dyDescent="0.3">
      <c r="B1057" s="207">
        <f t="shared" ref="B1057:B1069" si="57">+B1056+0.01</f>
        <v>6.02</v>
      </c>
      <c r="C1057" s="60" t="s">
        <v>374</v>
      </c>
      <c r="D1057" s="58">
        <v>30</v>
      </c>
      <c r="E1057" s="59" t="s">
        <v>8</v>
      </c>
      <c r="F1057" s="28"/>
      <c r="G1057" s="28">
        <f t="shared" si="56"/>
        <v>0</v>
      </c>
      <c r="H1057" s="120"/>
    </row>
    <row r="1058" spans="2:8" x14ac:dyDescent="0.3">
      <c r="B1058" s="207">
        <f t="shared" si="57"/>
        <v>6.0299999999999994</v>
      </c>
      <c r="C1058" s="60" t="s">
        <v>375</v>
      </c>
      <c r="D1058" s="58">
        <v>4</v>
      </c>
      <c r="E1058" s="59" t="s">
        <v>8</v>
      </c>
      <c r="F1058" s="28"/>
      <c r="G1058" s="28">
        <f t="shared" si="56"/>
        <v>0</v>
      </c>
      <c r="H1058" s="120"/>
    </row>
    <row r="1059" spans="2:8" x14ac:dyDescent="0.3">
      <c r="B1059" s="207">
        <f t="shared" si="57"/>
        <v>6.0399999999999991</v>
      </c>
      <c r="C1059" s="60" t="s">
        <v>376</v>
      </c>
      <c r="D1059" s="58">
        <v>6</v>
      </c>
      <c r="E1059" s="59" t="s">
        <v>8</v>
      </c>
      <c r="F1059" s="28"/>
      <c r="G1059" s="28">
        <f t="shared" si="56"/>
        <v>0</v>
      </c>
      <c r="H1059" s="120"/>
    </row>
    <row r="1060" spans="2:8" x14ac:dyDescent="0.3">
      <c r="B1060" s="207">
        <f t="shared" si="57"/>
        <v>6.0499999999999989</v>
      </c>
      <c r="C1060" s="60" t="s">
        <v>377</v>
      </c>
      <c r="D1060" s="58">
        <v>6</v>
      </c>
      <c r="E1060" s="59" t="s">
        <v>8</v>
      </c>
      <c r="F1060" s="28"/>
      <c r="G1060" s="28">
        <f t="shared" si="56"/>
        <v>0</v>
      </c>
      <c r="H1060" s="120"/>
    </row>
    <row r="1061" spans="2:8" x14ac:dyDescent="0.3">
      <c r="B1061" s="207">
        <f t="shared" si="57"/>
        <v>6.0599999999999987</v>
      </c>
      <c r="C1061" s="60" t="s">
        <v>115</v>
      </c>
      <c r="D1061" s="58">
        <v>18</v>
      </c>
      <c r="E1061" s="59" t="s">
        <v>8</v>
      </c>
      <c r="F1061" s="28"/>
      <c r="G1061" s="28">
        <f t="shared" si="56"/>
        <v>0</v>
      </c>
      <c r="H1061" s="120"/>
    </row>
    <row r="1062" spans="2:8" x14ac:dyDescent="0.3">
      <c r="B1062" s="207">
        <f t="shared" si="57"/>
        <v>6.0699999999999985</v>
      </c>
      <c r="C1062" s="60" t="s">
        <v>116</v>
      </c>
      <c r="D1062" s="58">
        <v>18</v>
      </c>
      <c r="E1062" s="59" t="s">
        <v>8</v>
      </c>
      <c r="F1062" s="28"/>
      <c r="G1062" s="28">
        <f t="shared" si="56"/>
        <v>0</v>
      </c>
      <c r="H1062" s="120"/>
    </row>
    <row r="1063" spans="2:8" x14ac:dyDescent="0.3">
      <c r="B1063" s="207">
        <f t="shared" si="57"/>
        <v>6.0799999999999983</v>
      </c>
      <c r="C1063" s="60" t="s">
        <v>117</v>
      </c>
      <c r="D1063" s="58">
        <v>18</v>
      </c>
      <c r="E1063" s="59" t="s">
        <v>8</v>
      </c>
      <c r="F1063" s="28"/>
      <c r="G1063" s="28">
        <f t="shared" si="56"/>
        <v>0</v>
      </c>
      <c r="H1063" s="120"/>
    </row>
    <row r="1064" spans="2:8" x14ac:dyDescent="0.3">
      <c r="B1064" s="207">
        <f t="shared" si="57"/>
        <v>6.0899999999999981</v>
      </c>
      <c r="C1064" s="60" t="s">
        <v>118</v>
      </c>
      <c r="D1064" s="58">
        <v>18</v>
      </c>
      <c r="E1064" s="59" t="s">
        <v>8</v>
      </c>
      <c r="F1064" s="28"/>
      <c r="G1064" s="28">
        <f t="shared" si="56"/>
        <v>0</v>
      </c>
      <c r="H1064" s="120"/>
    </row>
    <row r="1065" spans="2:8" x14ac:dyDescent="0.3">
      <c r="B1065" s="207">
        <f t="shared" si="57"/>
        <v>6.0999999999999979</v>
      </c>
      <c r="C1065" s="60" t="s">
        <v>119</v>
      </c>
      <c r="D1065" s="58">
        <v>18</v>
      </c>
      <c r="E1065" s="59" t="s">
        <v>8</v>
      </c>
      <c r="F1065" s="28"/>
      <c r="G1065" s="28">
        <f t="shared" si="56"/>
        <v>0</v>
      </c>
      <c r="H1065" s="120"/>
    </row>
    <row r="1066" spans="2:8" x14ac:dyDescent="0.3">
      <c r="B1066" s="207">
        <f t="shared" si="57"/>
        <v>6.1099999999999977</v>
      </c>
      <c r="C1066" s="60" t="s">
        <v>120</v>
      </c>
      <c r="D1066" s="58">
        <f>+'[74]volumenes del hospital'!$B$476</f>
        <v>4</v>
      </c>
      <c r="E1066" s="59" t="s">
        <v>8</v>
      </c>
      <c r="F1066" s="28"/>
      <c r="G1066" s="28">
        <f t="shared" si="56"/>
        <v>0</v>
      </c>
      <c r="H1066" s="120"/>
    </row>
    <row r="1067" spans="2:8" x14ac:dyDescent="0.3">
      <c r="B1067" s="207">
        <f t="shared" si="57"/>
        <v>6.1199999999999974</v>
      </c>
      <c r="C1067" s="60" t="s">
        <v>121</v>
      </c>
      <c r="D1067" s="58">
        <v>18</v>
      </c>
      <c r="E1067" s="59" t="s">
        <v>8</v>
      </c>
      <c r="F1067" s="28"/>
      <c r="G1067" s="28">
        <f t="shared" si="56"/>
        <v>0</v>
      </c>
      <c r="H1067" s="120"/>
    </row>
    <row r="1068" spans="2:8" x14ac:dyDescent="0.3">
      <c r="B1068" s="207">
        <f t="shared" si="57"/>
        <v>6.1299999999999972</v>
      </c>
      <c r="C1068" s="57" t="s">
        <v>122</v>
      </c>
      <c r="D1068" s="58">
        <v>18</v>
      </c>
      <c r="E1068" s="59" t="s">
        <v>8</v>
      </c>
      <c r="F1068" s="28"/>
      <c r="G1068" s="28">
        <f t="shared" si="56"/>
        <v>0</v>
      </c>
      <c r="H1068" s="120"/>
    </row>
    <row r="1069" spans="2:8" x14ac:dyDescent="0.3">
      <c r="B1069" s="207">
        <f t="shared" si="57"/>
        <v>6.139999999999997</v>
      </c>
      <c r="C1069" s="57" t="s">
        <v>378</v>
      </c>
      <c r="D1069" s="58">
        <v>4</v>
      </c>
      <c r="E1069" s="59" t="s">
        <v>8</v>
      </c>
      <c r="F1069" s="28"/>
      <c r="G1069" s="28">
        <f t="shared" si="56"/>
        <v>0</v>
      </c>
      <c r="H1069" s="120"/>
    </row>
    <row r="1070" spans="2:8" x14ac:dyDescent="0.3">
      <c r="B1070" s="207"/>
      <c r="C1070" s="209" t="s">
        <v>379</v>
      </c>
      <c r="D1070" s="58"/>
      <c r="E1070" s="46" t="s">
        <v>167</v>
      </c>
      <c r="F1070" s="210"/>
      <c r="G1070" s="28">
        <f t="shared" si="56"/>
        <v>0</v>
      </c>
      <c r="H1070" s="120"/>
    </row>
    <row r="1071" spans="2:8" x14ac:dyDescent="0.3">
      <c r="B1071" s="207">
        <f>B1069+0.01</f>
        <v>6.1499999999999968</v>
      </c>
      <c r="C1071" s="45" t="s">
        <v>380</v>
      </c>
      <c r="D1071" s="58">
        <v>30</v>
      </c>
      <c r="E1071" s="46" t="s">
        <v>8</v>
      </c>
      <c r="F1071" s="210"/>
      <c r="G1071" s="28">
        <f t="shared" si="56"/>
        <v>0</v>
      </c>
      <c r="H1071" s="120"/>
    </row>
    <row r="1072" spans="2:8" x14ac:dyDescent="0.3">
      <c r="B1072" s="207">
        <f t="shared" ref="B1072:B1074" si="58">+B1071+0.01</f>
        <v>6.1599999999999966</v>
      </c>
      <c r="C1072" s="45" t="s">
        <v>381</v>
      </c>
      <c r="D1072" s="58">
        <v>61</v>
      </c>
      <c r="E1072" s="46" t="s">
        <v>8</v>
      </c>
      <c r="F1072" s="210"/>
      <c r="G1072" s="28">
        <f t="shared" si="56"/>
        <v>0</v>
      </c>
      <c r="H1072" s="120"/>
    </row>
    <row r="1073" spans="2:8" x14ac:dyDescent="0.3">
      <c r="B1073" s="207">
        <f t="shared" si="58"/>
        <v>6.1699999999999964</v>
      </c>
      <c r="C1073" s="45" t="s">
        <v>382</v>
      </c>
      <c r="D1073" s="58">
        <v>6</v>
      </c>
      <c r="E1073" s="46" t="s">
        <v>8</v>
      </c>
      <c r="F1073" s="210"/>
      <c r="G1073" s="28">
        <f t="shared" si="56"/>
        <v>0</v>
      </c>
      <c r="H1073" s="120"/>
    </row>
    <row r="1074" spans="2:8" x14ac:dyDescent="0.3">
      <c r="B1074" s="207">
        <f t="shared" si="58"/>
        <v>6.1799999999999962</v>
      </c>
      <c r="C1074" s="196" t="s">
        <v>383</v>
      </c>
      <c r="D1074" s="58">
        <f>35.75+18.66+29.55+25.61+8.16+33.35</f>
        <v>151.07999999999998</v>
      </c>
      <c r="E1074" s="46" t="s">
        <v>129</v>
      </c>
      <c r="F1074" s="210"/>
      <c r="G1074" s="28">
        <f t="shared" si="56"/>
        <v>0</v>
      </c>
      <c r="H1074" s="120"/>
    </row>
    <row r="1075" spans="2:8" x14ac:dyDescent="0.3">
      <c r="B1075" s="207">
        <f t="shared" ref="B1075:B1107" si="59">B1074+0.01</f>
        <v>6.1899999999999959</v>
      </c>
      <c r="C1075" s="196" t="s">
        <v>384</v>
      </c>
      <c r="D1075" s="58">
        <f>3.2+2.21+2.66*2+2.83+1.12+2.11+4.94*3+0.52*2+2.11+1.97+4.75+4.7+3.9*6+4.6+3.17+3.44+2.05</f>
        <v>82.839999999999989</v>
      </c>
      <c r="E1075" s="46" t="s">
        <v>129</v>
      </c>
      <c r="F1075" s="210"/>
      <c r="G1075" s="28">
        <f t="shared" si="56"/>
        <v>0</v>
      </c>
      <c r="H1075" s="120"/>
    </row>
    <row r="1076" spans="2:8" x14ac:dyDescent="0.3">
      <c r="B1076" s="207">
        <f t="shared" si="59"/>
        <v>6.1999999999999957</v>
      </c>
      <c r="C1076" s="196" t="s">
        <v>385</v>
      </c>
      <c r="D1076" s="58">
        <f>5.7+5.38+5.58+1.94+2.86+7.92+6.93+2.91</f>
        <v>39.22</v>
      </c>
      <c r="E1076" s="46" t="s">
        <v>129</v>
      </c>
      <c r="F1076" s="210"/>
      <c r="G1076" s="28">
        <f t="shared" si="56"/>
        <v>0</v>
      </c>
      <c r="H1076" s="120"/>
    </row>
    <row r="1077" spans="2:8" x14ac:dyDescent="0.3">
      <c r="B1077" s="207">
        <f t="shared" si="59"/>
        <v>6.2099999999999955</v>
      </c>
      <c r="C1077" s="196" t="s">
        <v>386</v>
      </c>
      <c r="D1077" s="58">
        <f>5.44+2.66*2+8.67+5.68+4.42+2.71+0.62*3+1.81+1.84+1.92+0.41+7.03+8.72+3.48+3.99+2.05+1.54+3.1+4.45+0.26+3.2+0.75+2.07*2+3.75+1.81*2+1.48</f>
        <v>91.640000000000029</v>
      </c>
      <c r="E1077" s="46" t="s">
        <v>129</v>
      </c>
      <c r="F1077" s="210"/>
      <c r="G1077" s="28">
        <f t="shared" si="56"/>
        <v>0</v>
      </c>
      <c r="H1077" s="120"/>
    </row>
    <row r="1078" spans="2:8" x14ac:dyDescent="0.3">
      <c r="B1078" s="207">
        <f t="shared" si="59"/>
        <v>6.2199999999999953</v>
      </c>
      <c r="C1078" s="196" t="s">
        <v>387</v>
      </c>
      <c r="D1078" s="58">
        <f>2*2+3.9*2+8.8</f>
        <v>20.6</v>
      </c>
      <c r="E1078" s="46" t="s">
        <v>129</v>
      </c>
      <c r="F1078" s="210"/>
      <c r="G1078" s="28">
        <f t="shared" si="56"/>
        <v>0</v>
      </c>
      <c r="H1078" s="120"/>
    </row>
    <row r="1079" spans="2:8" x14ac:dyDescent="0.3">
      <c r="B1079" s="207">
        <f t="shared" si="59"/>
        <v>6.2299999999999951</v>
      </c>
      <c r="C1079" s="45" t="s">
        <v>388</v>
      </c>
      <c r="D1079" s="58">
        <v>9</v>
      </c>
      <c r="E1079" s="46" t="s">
        <v>8</v>
      </c>
      <c r="F1079" s="210"/>
      <c r="G1079" s="28">
        <f t="shared" si="56"/>
        <v>0</v>
      </c>
      <c r="H1079" s="120"/>
    </row>
    <row r="1080" spans="2:8" x14ac:dyDescent="0.3">
      <c r="B1080" s="207">
        <f t="shared" si="59"/>
        <v>6.2399999999999949</v>
      </c>
      <c r="C1080" s="45" t="s">
        <v>389</v>
      </c>
      <c r="D1080" s="58">
        <v>22</v>
      </c>
      <c r="E1080" s="46" t="s">
        <v>8</v>
      </c>
      <c r="F1080" s="210"/>
      <c r="G1080" s="28">
        <f t="shared" si="56"/>
        <v>0</v>
      </c>
      <c r="H1080" s="120"/>
    </row>
    <row r="1081" spans="2:8" x14ac:dyDescent="0.3">
      <c r="B1081" s="207">
        <f t="shared" si="59"/>
        <v>6.2499999999999947</v>
      </c>
      <c r="C1081" s="45" t="s">
        <v>390</v>
      </c>
      <c r="D1081" s="58">
        <v>6</v>
      </c>
      <c r="E1081" s="46" t="s">
        <v>8</v>
      </c>
      <c r="F1081" s="210"/>
      <c r="G1081" s="28">
        <f t="shared" si="56"/>
        <v>0</v>
      </c>
      <c r="H1081" s="120"/>
    </row>
    <row r="1082" spans="2:8" x14ac:dyDescent="0.3">
      <c r="B1082" s="207">
        <f t="shared" si="59"/>
        <v>6.2599999999999945</v>
      </c>
      <c r="C1082" s="45" t="s">
        <v>391</v>
      </c>
      <c r="D1082" s="58">
        <v>2</v>
      </c>
      <c r="E1082" s="46" t="s">
        <v>8</v>
      </c>
      <c r="F1082" s="210"/>
      <c r="G1082" s="28">
        <f t="shared" si="56"/>
        <v>0</v>
      </c>
      <c r="H1082" s="120"/>
    </row>
    <row r="1083" spans="2:8" x14ac:dyDescent="0.3">
      <c r="B1083" s="207">
        <f t="shared" si="59"/>
        <v>6.2699999999999942</v>
      </c>
      <c r="C1083" s="45" t="s">
        <v>392</v>
      </c>
      <c r="D1083" s="58">
        <v>5</v>
      </c>
      <c r="E1083" s="46" t="s">
        <v>8</v>
      </c>
      <c r="F1083" s="210"/>
      <c r="G1083" s="28">
        <f t="shared" si="56"/>
        <v>0</v>
      </c>
      <c r="H1083" s="120"/>
    </row>
    <row r="1084" spans="2:8" x14ac:dyDescent="0.3">
      <c r="B1084" s="207">
        <f t="shared" si="59"/>
        <v>6.279999999999994</v>
      </c>
      <c r="C1084" s="45" t="s">
        <v>393</v>
      </c>
      <c r="D1084" s="58">
        <v>1</v>
      </c>
      <c r="E1084" s="46" t="s">
        <v>8</v>
      </c>
      <c r="F1084" s="210"/>
      <c r="G1084" s="28">
        <f t="shared" si="56"/>
        <v>0</v>
      </c>
      <c r="H1084" s="120"/>
    </row>
    <row r="1085" spans="2:8" x14ac:dyDescent="0.3">
      <c r="B1085" s="207">
        <f t="shared" si="59"/>
        <v>6.2899999999999938</v>
      </c>
      <c r="C1085" s="45" t="s">
        <v>394</v>
      </c>
      <c r="D1085" s="58">
        <v>7</v>
      </c>
      <c r="E1085" s="46" t="s">
        <v>8</v>
      </c>
      <c r="F1085" s="210"/>
      <c r="G1085" s="28">
        <f t="shared" si="56"/>
        <v>0</v>
      </c>
      <c r="H1085" s="120"/>
    </row>
    <row r="1086" spans="2:8" x14ac:dyDescent="0.3">
      <c r="B1086" s="207">
        <f t="shared" si="59"/>
        <v>6.2999999999999936</v>
      </c>
      <c r="C1086" s="45" t="s">
        <v>395</v>
      </c>
      <c r="D1086" s="58">
        <v>2</v>
      </c>
      <c r="E1086" s="46" t="s">
        <v>8</v>
      </c>
      <c r="F1086" s="210"/>
      <c r="G1086" s="28">
        <f t="shared" si="56"/>
        <v>0</v>
      </c>
      <c r="H1086" s="120"/>
    </row>
    <row r="1087" spans="2:8" x14ac:dyDescent="0.3">
      <c r="B1087" s="207">
        <f t="shared" si="59"/>
        <v>6.3099999999999934</v>
      </c>
      <c r="C1087" s="45" t="s">
        <v>396</v>
      </c>
      <c r="D1087" s="58">
        <v>1</v>
      </c>
      <c r="E1087" s="46" t="s">
        <v>8</v>
      </c>
      <c r="F1087" s="210"/>
      <c r="G1087" s="28">
        <f t="shared" si="56"/>
        <v>0</v>
      </c>
      <c r="H1087" s="120"/>
    </row>
    <row r="1088" spans="2:8" x14ac:dyDescent="0.3">
      <c r="B1088" s="207">
        <f t="shared" si="59"/>
        <v>6.3199999999999932</v>
      </c>
      <c r="C1088" s="45" t="s">
        <v>397</v>
      </c>
      <c r="D1088" s="58">
        <v>11</v>
      </c>
      <c r="E1088" s="46" t="s">
        <v>8</v>
      </c>
      <c r="F1088" s="210"/>
      <c r="G1088" s="28">
        <f t="shared" si="56"/>
        <v>0</v>
      </c>
      <c r="H1088" s="120"/>
    </row>
    <row r="1089" spans="2:8" x14ac:dyDescent="0.3">
      <c r="B1089" s="207">
        <f t="shared" si="59"/>
        <v>6.329999999999993</v>
      </c>
      <c r="C1089" s="45" t="s">
        <v>398</v>
      </c>
      <c r="D1089" s="58">
        <v>4</v>
      </c>
      <c r="E1089" s="46" t="s">
        <v>8</v>
      </c>
      <c r="F1089" s="210"/>
      <c r="G1089" s="28">
        <f t="shared" si="56"/>
        <v>0</v>
      </c>
      <c r="H1089" s="120"/>
    </row>
    <row r="1090" spans="2:8" x14ac:dyDescent="0.3">
      <c r="B1090" s="207">
        <f t="shared" si="59"/>
        <v>6.3399999999999928</v>
      </c>
      <c r="C1090" s="45" t="s">
        <v>399</v>
      </c>
      <c r="D1090" s="58">
        <v>4</v>
      </c>
      <c r="E1090" s="46" t="s">
        <v>8</v>
      </c>
      <c r="F1090" s="210"/>
      <c r="G1090" s="28">
        <f t="shared" si="56"/>
        <v>0</v>
      </c>
      <c r="H1090" s="120"/>
    </row>
    <row r="1091" spans="2:8" x14ac:dyDescent="0.3">
      <c r="B1091" s="207">
        <f t="shared" si="59"/>
        <v>6.3499999999999925</v>
      </c>
      <c r="C1091" s="45" t="s">
        <v>400</v>
      </c>
      <c r="D1091" s="58">
        <v>1</v>
      </c>
      <c r="E1091" s="46" t="s">
        <v>8</v>
      </c>
      <c r="F1091" s="210"/>
      <c r="G1091" s="28">
        <f t="shared" si="56"/>
        <v>0</v>
      </c>
      <c r="H1091" s="120"/>
    </row>
    <row r="1092" spans="2:8" x14ac:dyDescent="0.3">
      <c r="B1092" s="207">
        <f t="shared" si="59"/>
        <v>6.3599999999999923</v>
      </c>
      <c r="C1092" s="45" t="s">
        <v>401</v>
      </c>
      <c r="D1092" s="58">
        <v>1</v>
      </c>
      <c r="E1092" s="46" t="s">
        <v>8</v>
      </c>
      <c r="F1092" s="210"/>
      <c r="G1092" s="28">
        <f t="shared" si="56"/>
        <v>0</v>
      </c>
      <c r="H1092" s="120"/>
    </row>
    <row r="1093" spans="2:8" x14ac:dyDescent="0.3">
      <c r="B1093" s="207">
        <f t="shared" si="59"/>
        <v>6.3699999999999921</v>
      </c>
      <c r="C1093" s="45" t="s">
        <v>402</v>
      </c>
      <c r="D1093" s="58">
        <v>2</v>
      </c>
      <c r="E1093" s="46" t="s">
        <v>8</v>
      </c>
      <c r="F1093" s="210"/>
      <c r="G1093" s="28">
        <f t="shared" si="56"/>
        <v>0</v>
      </c>
      <c r="H1093" s="120"/>
    </row>
    <row r="1094" spans="2:8" x14ac:dyDescent="0.3">
      <c r="B1094" s="207">
        <f t="shared" si="59"/>
        <v>6.3799999999999919</v>
      </c>
      <c r="C1094" s="45" t="s">
        <v>403</v>
      </c>
      <c r="D1094" s="58">
        <v>2</v>
      </c>
      <c r="E1094" s="46" t="s">
        <v>8</v>
      </c>
      <c r="F1094" s="210"/>
      <c r="G1094" s="28">
        <f t="shared" si="56"/>
        <v>0</v>
      </c>
      <c r="H1094" s="120"/>
    </row>
    <row r="1095" spans="2:8" x14ac:dyDescent="0.3">
      <c r="B1095" s="207">
        <f t="shared" si="59"/>
        <v>6.3899999999999917</v>
      </c>
      <c r="C1095" s="45" t="s">
        <v>404</v>
      </c>
      <c r="D1095" s="58">
        <v>2</v>
      </c>
      <c r="E1095" s="46" t="s">
        <v>8</v>
      </c>
      <c r="F1095" s="210"/>
      <c r="G1095" s="28">
        <f t="shared" si="56"/>
        <v>0</v>
      </c>
      <c r="H1095" s="120"/>
    </row>
    <row r="1096" spans="2:8" x14ac:dyDescent="0.3">
      <c r="B1096" s="207">
        <f t="shared" si="59"/>
        <v>6.3999999999999915</v>
      </c>
      <c r="C1096" s="45" t="s">
        <v>405</v>
      </c>
      <c r="D1096" s="58">
        <v>30</v>
      </c>
      <c r="E1096" s="46" t="s">
        <v>8</v>
      </c>
      <c r="F1096" s="210"/>
      <c r="G1096" s="28">
        <f t="shared" si="56"/>
        <v>0</v>
      </c>
      <c r="H1096" s="120"/>
    </row>
    <row r="1097" spans="2:8" x14ac:dyDescent="0.3">
      <c r="B1097" s="207">
        <f t="shared" si="59"/>
        <v>6.4099999999999913</v>
      </c>
      <c r="C1097" s="45" t="s">
        <v>406</v>
      </c>
      <c r="D1097" s="58">
        <v>7</v>
      </c>
      <c r="E1097" s="46" t="s">
        <v>8</v>
      </c>
      <c r="F1097" s="210"/>
      <c r="G1097" s="28">
        <f t="shared" si="56"/>
        <v>0</v>
      </c>
      <c r="H1097" s="120"/>
    </row>
    <row r="1098" spans="2:8" x14ac:dyDescent="0.3">
      <c r="B1098" s="207">
        <f t="shared" si="59"/>
        <v>6.419999999999991</v>
      </c>
      <c r="C1098" s="45" t="s">
        <v>407</v>
      </c>
      <c r="D1098" s="58">
        <v>58</v>
      </c>
      <c r="E1098" s="46" t="s">
        <v>8</v>
      </c>
      <c r="F1098" s="210"/>
      <c r="G1098" s="28">
        <f t="shared" si="56"/>
        <v>0</v>
      </c>
      <c r="H1098" s="120"/>
    </row>
    <row r="1099" spans="2:8" x14ac:dyDescent="0.3">
      <c r="B1099" s="207">
        <f t="shared" si="59"/>
        <v>6.4299999999999908</v>
      </c>
      <c r="C1099" s="45" t="s">
        <v>408</v>
      </c>
      <c r="D1099" s="58">
        <v>8</v>
      </c>
      <c r="E1099" s="46" t="s">
        <v>8</v>
      </c>
      <c r="F1099" s="210"/>
      <c r="G1099" s="28">
        <f t="shared" si="56"/>
        <v>0</v>
      </c>
      <c r="H1099" s="120"/>
    </row>
    <row r="1100" spans="2:8" x14ac:dyDescent="0.3">
      <c r="B1100" s="207">
        <f t="shared" si="59"/>
        <v>6.4399999999999906</v>
      </c>
      <c r="C1100" s="45" t="s">
        <v>409</v>
      </c>
      <c r="D1100" s="58">
        <v>15</v>
      </c>
      <c r="E1100" s="46" t="s">
        <v>8</v>
      </c>
      <c r="F1100" s="210"/>
      <c r="G1100" s="28">
        <f t="shared" si="56"/>
        <v>0</v>
      </c>
      <c r="H1100" s="120"/>
    </row>
    <row r="1101" spans="2:8" x14ac:dyDescent="0.3">
      <c r="B1101" s="207">
        <f t="shared" si="59"/>
        <v>6.4499999999999904</v>
      </c>
      <c r="C1101" s="45" t="s">
        <v>410</v>
      </c>
      <c r="D1101" s="58">
        <v>3</v>
      </c>
      <c r="E1101" s="46" t="s">
        <v>8</v>
      </c>
      <c r="F1101" s="210"/>
      <c r="G1101" s="28">
        <f t="shared" si="56"/>
        <v>0</v>
      </c>
      <c r="H1101" s="120"/>
    </row>
    <row r="1102" spans="2:8" x14ac:dyDescent="0.3">
      <c r="B1102" s="207">
        <f t="shared" si="59"/>
        <v>6.4599999999999902</v>
      </c>
      <c r="C1102" s="45" t="s">
        <v>411</v>
      </c>
      <c r="D1102" s="58">
        <v>1</v>
      </c>
      <c r="E1102" s="46" t="s">
        <v>8</v>
      </c>
      <c r="F1102" s="210"/>
      <c r="G1102" s="28">
        <f t="shared" si="56"/>
        <v>0</v>
      </c>
      <c r="H1102" s="120"/>
    </row>
    <row r="1103" spans="2:8" x14ac:dyDescent="0.3">
      <c r="B1103" s="207">
        <f t="shared" si="59"/>
        <v>6.46999999999999</v>
      </c>
      <c r="C1103" s="45" t="s">
        <v>412</v>
      </c>
      <c r="D1103" s="58">
        <v>4</v>
      </c>
      <c r="E1103" s="46" t="s">
        <v>8</v>
      </c>
      <c r="F1103" s="210"/>
      <c r="G1103" s="28">
        <f t="shared" si="56"/>
        <v>0</v>
      </c>
      <c r="H1103" s="120"/>
    </row>
    <row r="1104" spans="2:8" x14ac:dyDescent="0.3">
      <c r="B1104" s="207">
        <f t="shared" si="59"/>
        <v>6.4799999999999898</v>
      </c>
      <c r="C1104" s="45" t="s">
        <v>413</v>
      </c>
      <c r="D1104" s="58">
        <v>2</v>
      </c>
      <c r="E1104" s="46" t="s">
        <v>8</v>
      </c>
      <c r="F1104" s="210"/>
      <c r="G1104" s="28">
        <f t="shared" si="56"/>
        <v>0</v>
      </c>
      <c r="H1104" s="120"/>
    </row>
    <row r="1105" spans="2:8" x14ac:dyDescent="0.3">
      <c r="B1105" s="207">
        <f t="shared" si="59"/>
        <v>6.4899999999999896</v>
      </c>
      <c r="C1105" s="45" t="s">
        <v>414</v>
      </c>
      <c r="D1105" s="58">
        <f>4+2+3+4</f>
        <v>13</v>
      </c>
      <c r="E1105" s="46" t="s">
        <v>8</v>
      </c>
      <c r="F1105" s="210"/>
      <c r="G1105" s="28">
        <f t="shared" si="56"/>
        <v>0</v>
      </c>
      <c r="H1105" s="120"/>
    </row>
    <row r="1106" spans="2:8" x14ac:dyDescent="0.3">
      <c r="B1106" s="207">
        <f t="shared" si="59"/>
        <v>6.4999999999999893</v>
      </c>
      <c r="C1106" s="45" t="s">
        <v>415</v>
      </c>
      <c r="D1106" s="58">
        <v>8</v>
      </c>
      <c r="E1106" s="46" t="s">
        <v>8</v>
      </c>
      <c r="F1106" s="210"/>
      <c r="G1106" s="28">
        <f t="shared" si="56"/>
        <v>0</v>
      </c>
      <c r="H1106" s="120"/>
    </row>
    <row r="1107" spans="2:8" x14ac:dyDescent="0.3">
      <c r="B1107" s="207">
        <f t="shared" si="59"/>
        <v>6.5099999999999891</v>
      </c>
      <c r="C1107" s="45" t="s">
        <v>416</v>
      </c>
      <c r="D1107" s="58">
        <v>1</v>
      </c>
      <c r="E1107" s="46" t="s">
        <v>8</v>
      </c>
      <c r="F1107" s="210"/>
      <c r="G1107" s="28">
        <f t="shared" si="56"/>
        <v>0</v>
      </c>
      <c r="H1107" s="120"/>
    </row>
    <row r="1108" spans="2:8" x14ac:dyDescent="0.3">
      <c r="B1108" s="207"/>
      <c r="C1108" s="209" t="s">
        <v>417</v>
      </c>
      <c r="D1108" s="58"/>
      <c r="E1108" s="46" t="s">
        <v>167</v>
      </c>
      <c r="F1108" s="210"/>
      <c r="G1108" s="28">
        <f t="shared" si="56"/>
        <v>0</v>
      </c>
      <c r="H1108" s="120"/>
    </row>
    <row r="1109" spans="2:8" x14ac:dyDescent="0.3">
      <c r="B1109" s="207">
        <f>B1106+0.01</f>
        <v>6.5099999999999891</v>
      </c>
      <c r="C1109" s="45" t="s">
        <v>418</v>
      </c>
      <c r="D1109" s="58">
        <v>56</v>
      </c>
      <c r="E1109" s="46" t="s">
        <v>8</v>
      </c>
      <c r="F1109" s="210"/>
      <c r="G1109" s="28">
        <f t="shared" si="56"/>
        <v>0</v>
      </c>
      <c r="H1109" s="120"/>
    </row>
    <row r="1110" spans="2:8" x14ac:dyDescent="0.3">
      <c r="B1110" s="207">
        <f>B1109+0.01</f>
        <v>6.5199999999999889</v>
      </c>
      <c r="C1110" s="196" t="s">
        <v>419</v>
      </c>
      <c r="D1110" s="58">
        <f>32.44+11.06+5.66+3.56+40.12+18.22+11.01+24.25</f>
        <v>146.32</v>
      </c>
      <c r="E1110" s="46" t="s">
        <v>129</v>
      </c>
      <c r="F1110" s="210"/>
      <c r="G1110" s="28">
        <f t="shared" si="56"/>
        <v>0</v>
      </c>
      <c r="H1110" s="120"/>
    </row>
    <row r="1111" spans="2:8" x14ac:dyDescent="0.3">
      <c r="B1111" s="207">
        <f t="shared" ref="B1111:B1150" si="60">B1110+0.01</f>
        <v>6.5299999999999887</v>
      </c>
      <c r="C1111" s="196" t="s">
        <v>420</v>
      </c>
      <c r="D1111" s="58">
        <f>4.43+5.22+2.81+3.52+1.54+3.34+30.05+2.79*4+4.24+2.19+2.75+3+3.57+3.7+0.71*2+0.4+2.23+6.23+4.92+6.77+1.95+6.89+0.35*3+5.95+1.13*2+6.54+5.5*2+6.95+3.1+4.69+11.91+1.87+7.88+0.41*2+7.73+0.47+6.31+1.08</f>
        <v>191.93999999999997</v>
      </c>
      <c r="E1111" s="46" t="s">
        <v>129</v>
      </c>
      <c r="F1111" s="210"/>
      <c r="G1111" s="28">
        <f t="shared" si="56"/>
        <v>0</v>
      </c>
      <c r="H1111" s="120"/>
    </row>
    <row r="1112" spans="2:8" x14ac:dyDescent="0.3">
      <c r="B1112" s="207">
        <f t="shared" si="60"/>
        <v>6.5399999999999885</v>
      </c>
      <c r="C1112" s="196" t="s">
        <v>421</v>
      </c>
      <c r="D1112" s="58">
        <f>14.37+9.64+4.58+3.13+1.75</f>
        <v>33.47</v>
      </c>
      <c r="E1112" s="46" t="s">
        <v>129</v>
      </c>
      <c r="F1112" s="210"/>
      <c r="G1112" s="28">
        <f t="shared" si="56"/>
        <v>0</v>
      </c>
      <c r="H1112" s="120"/>
    </row>
    <row r="1113" spans="2:8" x14ac:dyDescent="0.3">
      <c r="B1113" s="207">
        <f t="shared" si="60"/>
        <v>6.5499999999999883</v>
      </c>
      <c r="C1113" s="196" t="s">
        <v>422</v>
      </c>
      <c r="D1113" s="58">
        <v>3</v>
      </c>
      <c r="E1113" s="46" t="s">
        <v>8</v>
      </c>
      <c r="F1113" s="210"/>
      <c r="G1113" s="28">
        <f t="shared" si="56"/>
        <v>0</v>
      </c>
      <c r="H1113" s="120"/>
    </row>
    <row r="1114" spans="2:8" x14ac:dyDescent="0.3">
      <c r="B1114" s="207">
        <f t="shared" si="60"/>
        <v>6.5599999999999881</v>
      </c>
      <c r="C1114" s="196" t="s">
        <v>423</v>
      </c>
      <c r="D1114" s="58">
        <f>1+4</f>
        <v>5</v>
      </c>
      <c r="E1114" s="46" t="s">
        <v>8</v>
      </c>
      <c r="F1114" s="210"/>
      <c r="G1114" s="28">
        <f t="shared" si="56"/>
        <v>0</v>
      </c>
      <c r="H1114" s="120"/>
    </row>
    <row r="1115" spans="2:8" x14ac:dyDescent="0.3">
      <c r="B1115" s="207">
        <f t="shared" si="60"/>
        <v>6.5699999999999878</v>
      </c>
      <c r="C1115" s="196" t="s">
        <v>424</v>
      </c>
      <c r="D1115" s="58">
        <f>9+18</f>
        <v>27</v>
      </c>
      <c r="E1115" s="46" t="s">
        <v>8</v>
      </c>
      <c r="F1115" s="210"/>
      <c r="G1115" s="28">
        <f t="shared" si="56"/>
        <v>0</v>
      </c>
      <c r="H1115" s="120"/>
    </row>
    <row r="1116" spans="2:8" x14ac:dyDescent="0.3">
      <c r="B1116" s="207">
        <f t="shared" si="60"/>
        <v>6.5799999999999876</v>
      </c>
      <c r="C1116" s="196" t="s">
        <v>425</v>
      </c>
      <c r="D1116" s="58">
        <v>5</v>
      </c>
      <c r="E1116" s="46" t="s">
        <v>8</v>
      </c>
      <c r="F1116" s="210"/>
      <c r="G1116" s="28">
        <f t="shared" si="56"/>
        <v>0</v>
      </c>
      <c r="H1116" s="120"/>
    </row>
    <row r="1117" spans="2:8" x14ac:dyDescent="0.3">
      <c r="B1117" s="207">
        <f t="shared" si="60"/>
        <v>6.5899999999999874</v>
      </c>
      <c r="C1117" s="196" t="s">
        <v>426</v>
      </c>
      <c r="D1117" s="58">
        <v>5</v>
      </c>
      <c r="E1117" s="46" t="s">
        <v>8</v>
      </c>
      <c r="F1117" s="210"/>
      <c r="G1117" s="28">
        <f t="shared" si="56"/>
        <v>0</v>
      </c>
      <c r="H1117" s="120"/>
    </row>
    <row r="1118" spans="2:8" x14ac:dyDescent="0.3">
      <c r="B1118" s="207">
        <f t="shared" si="60"/>
        <v>6.5999999999999872</v>
      </c>
      <c r="C1118" s="196" t="s">
        <v>427</v>
      </c>
      <c r="D1118" s="58">
        <f>2+1</f>
        <v>3</v>
      </c>
      <c r="E1118" s="46" t="s">
        <v>8</v>
      </c>
      <c r="F1118" s="210"/>
      <c r="G1118" s="28">
        <f t="shared" si="56"/>
        <v>0</v>
      </c>
      <c r="H1118" s="120"/>
    </row>
    <row r="1119" spans="2:8" x14ac:dyDescent="0.3">
      <c r="B1119" s="207">
        <f t="shared" si="60"/>
        <v>6.609999999999987</v>
      </c>
      <c r="C1119" s="196" t="s">
        <v>428</v>
      </c>
      <c r="D1119" s="58">
        <f>1+2</f>
        <v>3</v>
      </c>
      <c r="E1119" s="46" t="s">
        <v>8</v>
      </c>
      <c r="F1119" s="210"/>
      <c r="G1119" s="28">
        <f t="shared" ref="G1119:G1150" si="61">ROUND(D1119*F1119,2)</f>
        <v>0</v>
      </c>
      <c r="H1119" s="120"/>
    </row>
    <row r="1120" spans="2:8" x14ac:dyDescent="0.3">
      <c r="B1120" s="207">
        <f t="shared" si="60"/>
        <v>6.6199999999999868</v>
      </c>
      <c r="C1120" s="196" t="s">
        <v>429</v>
      </c>
      <c r="D1120" s="58">
        <v>3</v>
      </c>
      <c r="E1120" s="46" t="s">
        <v>8</v>
      </c>
      <c r="F1120" s="210"/>
      <c r="G1120" s="28">
        <f t="shared" si="61"/>
        <v>0</v>
      </c>
      <c r="H1120" s="120"/>
    </row>
    <row r="1121" spans="2:8" x14ac:dyDescent="0.3">
      <c r="B1121" s="207">
        <f t="shared" si="60"/>
        <v>6.6299999999999866</v>
      </c>
      <c r="C1121" s="196" t="s">
        <v>430</v>
      </c>
      <c r="D1121" s="58">
        <v>3</v>
      </c>
      <c r="E1121" s="46" t="s">
        <v>8</v>
      </c>
      <c r="F1121" s="210"/>
      <c r="G1121" s="28">
        <f t="shared" si="61"/>
        <v>0</v>
      </c>
      <c r="H1121" s="120"/>
    </row>
    <row r="1122" spans="2:8" x14ac:dyDescent="0.3">
      <c r="B1122" s="207">
        <f t="shared" si="60"/>
        <v>6.6399999999999864</v>
      </c>
      <c r="C1122" s="196" t="s">
        <v>431</v>
      </c>
      <c r="D1122" s="58">
        <v>1</v>
      </c>
      <c r="E1122" s="46" t="s">
        <v>8</v>
      </c>
      <c r="F1122" s="210"/>
      <c r="G1122" s="28">
        <f t="shared" si="61"/>
        <v>0</v>
      </c>
      <c r="H1122" s="120"/>
    </row>
    <row r="1123" spans="2:8" x14ac:dyDescent="0.3">
      <c r="B1123" s="207">
        <f t="shared" si="60"/>
        <v>6.6499999999999861</v>
      </c>
      <c r="C1123" s="196" t="s">
        <v>432</v>
      </c>
      <c r="D1123" s="58">
        <f>+$D$158+3</f>
        <v>3</v>
      </c>
      <c r="E1123" s="46" t="s">
        <v>8</v>
      </c>
      <c r="F1123" s="210"/>
      <c r="G1123" s="28">
        <f t="shared" si="61"/>
        <v>0</v>
      </c>
      <c r="H1123" s="120"/>
    </row>
    <row r="1124" spans="2:8" x14ac:dyDescent="0.3">
      <c r="B1124" s="207">
        <f t="shared" si="60"/>
        <v>6.6599999999999859</v>
      </c>
      <c r="C1124" s="196" t="s">
        <v>433</v>
      </c>
      <c r="D1124" s="58">
        <v>2</v>
      </c>
      <c r="E1124" s="46" t="s">
        <v>8</v>
      </c>
      <c r="F1124" s="210"/>
      <c r="G1124" s="28">
        <f t="shared" si="61"/>
        <v>0</v>
      </c>
      <c r="H1124" s="120"/>
    </row>
    <row r="1125" spans="2:8" x14ac:dyDescent="0.3">
      <c r="B1125" s="207">
        <f t="shared" si="60"/>
        <v>6.6699999999999857</v>
      </c>
      <c r="C1125" s="45" t="s">
        <v>415</v>
      </c>
      <c r="D1125" s="58">
        <v>12</v>
      </c>
      <c r="E1125" s="46" t="s">
        <v>8</v>
      </c>
      <c r="F1125" s="210"/>
      <c r="G1125" s="28">
        <f t="shared" si="61"/>
        <v>0</v>
      </c>
      <c r="H1125" s="120"/>
    </row>
    <row r="1126" spans="2:8" x14ac:dyDescent="0.3">
      <c r="B1126" s="207">
        <f t="shared" si="60"/>
        <v>6.6799999999999855</v>
      </c>
      <c r="C1126" s="45" t="s">
        <v>434</v>
      </c>
      <c r="D1126" s="58">
        <v>1</v>
      </c>
      <c r="E1126" s="46" t="s">
        <v>8</v>
      </c>
      <c r="F1126" s="210"/>
      <c r="G1126" s="28">
        <f t="shared" si="61"/>
        <v>0</v>
      </c>
      <c r="H1126" s="120"/>
    </row>
    <row r="1127" spans="2:8" x14ac:dyDescent="0.3">
      <c r="B1127" s="207"/>
      <c r="C1127" s="209" t="s">
        <v>435</v>
      </c>
      <c r="D1127" s="58"/>
      <c r="E1127" s="46" t="s">
        <v>167</v>
      </c>
      <c r="F1127" s="210"/>
      <c r="G1127" s="28">
        <f t="shared" si="61"/>
        <v>0</v>
      </c>
      <c r="H1127" s="120"/>
    </row>
    <row r="1128" spans="2:8" x14ac:dyDescent="0.3">
      <c r="B1128" s="207">
        <f>+B1126+0.01</f>
        <v>6.6899999999999853</v>
      </c>
      <c r="C1128" s="196" t="s">
        <v>436</v>
      </c>
      <c r="D1128" s="58">
        <f>11.89+15.34+18.06+13.3+41.32+14.23+38.32</f>
        <v>152.46</v>
      </c>
      <c r="E1128" s="46" t="s">
        <v>129</v>
      </c>
      <c r="F1128" s="210"/>
      <c r="G1128" s="28">
        <f t="shared" si="61"/>
        <v>0</v>
      </c>
      <c r="H1128" s="120"/>
    </row>
    <row r="1129" spans="2:8" x14ac:dyDescent="0.3">
      <c r="B1129" s="207">
        <f t="shared" si="60"/>
        <v>6.6999999999999851</v>
      </c>
      <c r="C1129" s="196" t="s">
        <v>423</v>
      </c>
      <c r="D1129" s="58">
        <v>7</v>
      </c>
      <c r="E1129" s="46" t="s">
        <v>8</v>
      </c>
      <c r="F1129" s="210"/>
      <c r="G1129" s="28">
        <f t="shared" si="61"/>
        <v>0</v>
      </c>
      <c r="H1129" s="120"/>
    </row>
    <row r="1130" spans="2:8" x14ac:dyDescent="0.3">
      <c r="B1130" s="207">
        <f t="shared" si="60"/>
        <v>6.7099999999999849</v>
      </c>
      <c r="C1130" s="196" t="s">
        <v>437</v>
      </c>
      <c r="D1130" s="58">
        <v>8</v>
      </c>
      <c r="E1130" s="46" t="s">
        <v>8</v>
      </c>
      <c r="F1130" s="210"/>
      <c r="G1130" s="28">
        <f t="shared" si="61"/>
        <v>0</v>
      </c>
      <c r="H1130" s="120"/>
    </row>
    <row r="1131" spans="2:8" x14ac:dyDescent="0.3">
      <c r="B1131" s="207">
        <f t="shared" si="60"/>
        <v>6.7199999999999847</v>
      </c>
      <c r="C1131" s="196" t="s">
        <v>430</v>
      </c>
      <c r="D1131" s="58">
        <v>2</v>
      </c>
      <c r="E1131" s="46" t="s">
        <v>8</v>
      </c>
      <c r="F1131" s="210"/>
      <c r="G1131" s="28">
        <f t="shared" si="61"/>
        <v>0</v>
      </c>
      <c r="H1131" s="120"/>
    </row>
    <row r="1132" spans="2:8" x14ac:dyDescent="0.3">
      <c r="B1132" s="207">
        <f t="shared" si="60"/>
        <v>6.7299999999999844</v>
      </c>
      <c r="C1132" s="196" t="s">
        <v>428</v>
      </c>
      <c r="D1132" s="58">
        <v>3</v>
      </c>
      <c r="E1132" s="46" t="s">
        <v>8</v>
      </c>
      <c r="F1132" s="210"/>
      <c r="G1132" s="28">
        <f t="shared" si="61"/>
        <v>0</v>
      </c>
      <c r="H1132" s="120"/>
    </row>
    <row r="1133" spans="2:8" x14ac:dyDescent="0.3">
      <c r="B1133" s="207">
        <f t="shared" si="60"/>
        <v>6.7399999999999842</v>
      </c>
      <c r="C1133" s="196" t="s">
        <v>438</v>
      </c>
      <c r="D1133" s="58">
        <v>1</v>
      </c>
      <c r="E1133" s="46" t="s">
        <v>8</v>
      </c>
      <c r="F1133" s="210"/>
      <c r="G1133" s="28">
        <f t="shared" si="61"/>
        <v>0</v>
      </c>
      <c r="H1133" s="120"/>
    </row>
    <row r="1134" spans="2:8" x14ac:dyDescent="0.3">
      <c r="B1134" s="207">
        <f t="shared" si="60"/>
        <v>6.749999999999984</v>
      </c>
      <c r="C1134" s="196" t="s">
        <v>439</v>
      </c>
      <c r="D1134" s="58">
        <v>10</v>
      </c>
      <c r="E1134" s="46" t="s">
        <v>8</v>
      </c>
      <c r="F1134" s="210"/>
      <c r="G1134" s="28">
        <f t="shared" si="61"/>
        <v>0</v>
      </c>
      <c r="H1134" s="120"/>
    </row>
    <row r="1135" spans="2:8" x14ac:dyDescent="0.3">
      <c r="B1135" s="207"/>
      <c r="C1135" s="209" t="s">
        <v>440</v>
      </c>
      <c r="D1135" s="58"/>
      <c r="E1135" s="46" t="s">
        <v>167</v>
      </c>
      <c r="F1135" s="210"/>
      <c r="G1135" s="28">
        <f t="shared" si="61"/>
        <v>0</v>
      </c>
      <c r="H1135" s="120"/>
    </row>
    <row r="1136" spans="2:8" x14ac:dyDescent="0.3">
      <c r="B1136" s="207">
        <f>+B1134+0.01</f>
        <v>6.7599999999999838</v>
      </c>
      <c r="C1136" s="45" t="s">
        <v>441</v>
      </c>
      <c r="D1136" s="58">
        <f>35.09+7.4+18.65+1.71+2.48+1.07+2.49+3.14+18.49+40.12+2.6+3.68+2.25+3.43</f>
        <v>142.6</v>
      </c>
      <c r="E1136" s="46" t="s">
        <v>129</v>
      </c>
      <c r="F1136" s="210"/>
      <c r="G1136" s="28">
        <f t="shared" si="61"/>
        <v>0</v>
      </c>
      <c r="H1136" s="120"/>
    </row>
    <row r="1137" spans="2:8" x14ac:dyDescent="0.3">
      <c r="B1137" s="207">
        <f t="shared" si="60"/>
        <v>6.7699999999999836</v>
      </c>
      <c r="C1137" s="45" t="s">
        <v>442</v>
      </c>
      <c r="D1137" s="58">
        <f>29.2+16.1+19.94+2.97+1.77+20.45+8.36+30.55+1.65*2</f>
        <v>132.64000000000001</v>
      </c>
      <c r="E1137" s="46" t="s">
        <v>129</v>
      </c>
      <c r="F1137" s="210"/>
      <c r="G1137" s="28">
        <f t="shared" si="61"/>
        <v>0</v>
      </c>
      <c r="H1137" s="120"/>
    </row>
    <row r="1138" spans="2:8" x14ac:dyDescent="0.3">
      <c r="B1138" s="207">
        <f t="shared" si="60"/>
        <v>6.7799999999999834</v>
      </c>
      <c r="C1138" s="45" t="s">
        <v>443</v>
      </c>
      <c r="D1138" s="58">
        <v>30</v>
      </c>
      <c r="E1138" s="46" t="s">
        <v>8</v>
      </c>
      <c r="F1138" s="210"/>
      <c r="G1138" s="28">
        <f t="shared" si="61"/>
        <v>0</v>
      </c>
      <c r="H1138" s="120"/>
    </row>
    <row r="1139" spans="2:8" x14ac:dyDescent="0.3">
      <c r="B1139" s="207">
        <f t="shared" si="60"/>
        <v>6.7899999999999832</v>
      </c>
      <c r="C1139" s="45" t="s">
        <v>444</v>
      </c>
      <c r="D1139" s="58">
        <f>+$D$105+$D$108+$D$107</f>
        <v>10</v>
      </c>
      <c r="E1139" s="46" t="s">
        <v>8</v>
      </c>
      <c r="F1139" s="210"/>
      <c r="G1139" s="28">
        <f t="shared" si="61"/>
        <v>0</v>
      </c>
      <c r="H1139" s="120"/>
    </row>
    <row r="1140" spans="2:8" x14ac:dyDescent="0.3">
      <c r="B1140" s="207">
        <f t="shared" si="60"/>
        <v>6.7999999999999829</v>
      </c>
      <c r="C1140" s="45" t="s">
        <v>445</v>
      </c>
      <c r="D1140" s="58">
        <v>16</v>
      </c>
      <c r="E1140" s="46" t="s">
        <v>8</v>
      </c>
      <c r="F1140" s="210"/>
      <c r="G1140" s="28">
        <f t="shared" si="61"/>
        <v>0</v>
      </c>
      <c r="H1140" s="120"/>
    </row>
    <row r="1141" spans="2:8" x14ac:dyDescent="0.3">
      <c r="B1141" s="207">
        <f t="shared" si="60"/>
        <v>6.8099999999999827</v>
      </c>
      <c r="C1141" s="60" t="s">
        <v>446</v>
      </c>
      <c r="D1141" s="61">
        <v>1</v>
      </c>
      <c r="E1141" s="62" t="s">
        <v>8</v>
      </c>
      <c r="F1141" s="28"/>
      <c r="G1141" s="28">
        <f t="shared" si="61"/>
        <v>0</v>
      </c>
      <c r="H1141" s="120"/>
    </row>
    <row r="1142" spans="2:8" x14ac:dyDescent="0.3">
      <c r="B1142" s="207">
        <f t="shared" si="60"/>
        <v>6.8199999999999825</v>
      </c>
      <c r="C1142" s="60" t="s">
        <v>447</v>
      </c>
      <c r="D1142" s="61">
        <v>18</v>
      </c>
      <c r="E1142" s="62" t="s">
        <v>8</v>
      </c>
      <c r="F1142" s="28"/>
      <c r="G1142" s="28">
        <f t="shared" si="61"/>
        <v>0</v>
      </c>
      <c r="H1142" s="120"/>
    </row>
    <row r="1143" spans="2:8" x14ac:dyDescent="0.3">
      <c r="B1143" s="207">
        <f t="shared" si="60"/>
        <v>6.8299999999999823</v>
      </c>
      <c r="C1143" s="60" t="s">
        <v>448</v>
      </c>
      <c r="D1143" s="61">
        <v>25</v>
      </c>
      <c r="E1143" s="62" t="s">
        <v>8</v>
      </c>
      <c r="F1143" s="28"/>
      <c r="G1143" s="28">
        <f t="shared" si="61"/>
        <v>0</v>
      </c>
      <c r="H1143" s="120"/>
    </row>
    <row r="1144" spans="2:8" x14ac:dyDescent="0.3">
      <c r="B1144" s="207">
        <f t="shared" si="60"/>
        <v>6.8399999999999821</v>
      </c>
      <c r="C1144" s="60" t="s">
        <v>449</v>
      </c>
      <c r="D1144" s="61">
        <f>6+5</f>
        <v>11</v>
      </c>
      <c r="E1144" s="62" t="s">
        <v>8</v>
      </c>
      <c r="F1144" s="28"/>
      <c r="G1144" s="28">
        <f t="shared" si="61"/>
        <v>0</v>
      </c>
      <c r="H1144" s="120"/>
    </row>
    <row r="1145" spans="2:8" x14ac:dyDescent="0.3">
      <c r="B1145" s="207">
        <f t="shared" si="60"/>
        <v>6.8499999999999819</v>
      </c>
      <c r="C1145" s="60" t="s">
        <v>450</v>
      </c>
      <c r="D1145" s="61">
        <v>27</v>
      </c>
      <c r="E1145" s="62" t="s">
        <v>8</v>
      </c>
      <c r="F1145" s="28"/>
      <c r="G1145" s="28">
        <f t="shared" si="61"/>
        <v>0</v>
      </c>
      <c r="H1145" s="120"/>
    </row>
    <row r="1146" spans="2:8" x14ac:dyDescent="0.3">
      <c r="B1146" s="207">
        <f t="shared" si="60"/>
        <v>6.8599999999999817</v>
      </c>
      <c r="C1146" s="60" t="s">
        <v>451</v>
      </c>
      <c r="D1146" s="61">
        <v>6</v>
      </c>
      <c r="E1146" s="62" t="s">
        <v>8</v>
      </c>
      <c r="F1146" s="28"/>
      <c r="G1146" s="28">
        <f t="shared" si="61"/>
        <v>0</v>
      </c>
      <c r="H1146" s="120"/>
    </row>
    <row r="1147" spans="2:8" x14ac:dyDescent="0.3">
      <c r="B1147" s="207">
        <f t="shared" si="60"/>
        <v>6.8699999999999815</v>
      </c>
      <c r="C1147" s="60" t="s">
        <v>452</v>
      </c>
      <c r="D1147" s="61">
        <v>6</v>
      </c>
      <c r="E1147" s="62" t="s">
        <v>8</v>
      </c>
      <c r="F1147" s="28"/>
      <c r="G1147" s="28">
        <f t="shared" si="61"/>
        <v>0</v>
      </c>
      <c r="H1147" s="120"/>
    </row>
    <row r="1148" spans="2:8" x14ac:dyDescent="0.3">
      <c r="B1148" s="207">
        <f t="shared" si="60"/>
        <v>6.8799999999999812</v>
      </c>
      <c r="C1148" s="60" t="s">
        <v>453</v>
      </c>
      <c r="D1148" s="61">
        <v>1</v>
      </c>
      <c r="E1148" s="62" t="s">
        <v>8</v>
      </c>
      <c r="F1148" s="28"/>
      <c r="G1148" s="28">
        <f t="shared" si="61"/>
        <v>0</v>
      </c>
      <c r="H1148" s="120"/>
    </row>
    <row r="1149" spans="2:8" x14ac:dyDescent="0.3">
      <c r="B1149" s="207">
        <f t="shared" si="60"/>
        <v>6.889999999999981</v>
      </c>
      <c r="C1149" s="60" t="s">
        <v>454</v>
      </c>
      <c r="D1149" s="61">
        <v>6</v>
      </c>
      <c r="E1149" s="62" t="s">
        <v>8</v>
      </c>
      <c r="F1149" s="28"/>
      <c r="G1149" s="28">
        <f t="shared" si="61"/>
        <v>0</v>
      </c>
      <c r="H1149" s="120"/>
    </row>
    <row r="1150" spans="2:8" x14ac:dyDescent="0.3">
      <c r="B1150" s="207">
        <f t="shared" si="60"/>
        <v>6.8999999999999808</v>
      </c>
      <c r="C1150" s="60" t="s">
        <v>455</v>
      </c>
      <c r="D1150" s="61">
        <v>2</v>
      </c>
      <c r="E1150" s="62" t="s">
        <v>8</v>
      </c>
      <c r="F1150" s="28"/>
      <c r="G1150" s="28">
        <f t="shared" si="61"/>
        <v>0</v>
      </c>
      <c r="H1150" s="120"/>
    </row>
    <row r="1151" spans="2:8" x14ac:dyDescent="0.3">
      <c r="B1151" s="207"/>
      <c r="C1151" s="57"/>
      <c r="D1151" s="58"/>
      <c r="E1151" s="59" t="s">
        <v>167</v>
      </c>
      <c r="F1151" s="44"/>
      <c r="G1151" s="44"/>
      <c r="H1151" s="120">
        <f>SUM(G1056:G1150)</f>
        <v>0</v>
      </c>
    </row>
    <row r="1152" spans="2:8" x14ac:dyDescent="0.3">
      <c r="B1152" s="151"/>
      <c r="C1152" s="211" t="s">
        <v>456</v>
      </c>
      <c r="D1152" s="44"/>
      <c r="E1152" s="194" t="s">
        <v>167</v>
      </c>
      <c r="F1152" s="44"/>
      <c r="G1152" s="44">
        <f t="shared" ref="G1152:G1232" si="62">+ROUND(D1152*F1152,2)</f>
        <v>0</v>
      </c>
      <c r="H1152" s="120"/>
    </row>
    <row r="1153" spans="2:8" x14ac:dyDescent="0.3">
      <c r="B1153" s="151"/>
      <c r="C1153" s="152"/>
      <c r="D1153" s="44"/>
      <c r="E1153" s="194" t="s">
        <v>167</v>
      </c>
      <c r="F1153" s="44"/>
      <c r="G1153" s="44">
        <f t="shared" si="62"/>
        <v>0</v>
      </c>
      <c r="H1153" s="120"/>
    </row>
    <row r="1154" spans="2:8" x14ac:dyDescent="0.3">
      <c r="B1154" s="63">
        <v>7</v>
      </c>
      <c r="C1154" s="64" t="s">
        <v>166</v>
      </c>
      <c r="D1154" s="34"/>
      <c r="E1154" s="35" t="s">
        <v>167</v>
      </c>
      <c r="F1154" s="44"/>
      <c r="G1154" s="44">
        <f t="shared" si="62"/>
        <v>0</v>
      </c>
      <c r="H1154" s="120"/>
    </row>
    <row r="1155" spans="2:8" x14ac:dyDescent="0.3">
      <c r="B1155" s="38">
        <f t="shared" ref="B1155:B1157" si="63">+B1154+0.01</f>
        <v>7.01</v>
      </c>
      <c r="C1155" s="33" t="s">
        <v>457</v>
      </c>
      <c r="D1155" s="34">
        <v>2</v>
      </c>
      <c r="E1155" s="35" t="s">
        <v>8</v>
      </c>
      <c r="F1155" s="44"/>
      <c r="G1155" s="44">
        <f t="shared" si="62"/>
        <v>0</v>
      </c>
      <c r="H1155" s="120"/>
    </row>
    <row r="1156" spans="2:8" x14ac:dyDescent="0.3">
      <c r="B1156" s="38">
        <f t="shared" si="63"/>
        <v>7.02</v>
      </c>
      <c r="C1156" s="33" t="s">
        <v>458</v>
      </c>
      <c r="D1156" s="34">
        <v>1</v>
      </c>
      <c r="E1156" s="35" t="s">
        <v>8</v>
      </c>
      <c r="F1156" s="44"/>
      <c r="G1156" s="44">
        <f t="shared" si="62"/>
        <v>0</v>
      </c>
      <c r="H1156" s="120"/>
    </row>
    <row r="1157" spans="2:8" x14ac:dyDescent="0.3">
      <c r="B1157" s="38">
        <f t="shared" si="63"/>
        <v>7.0299999999999994</v>
      </c>
      <c r="C1157" s="33" t="s">
        <v>459</v>
      </c>
      <c r="D1157" s="34">
        <v>2</v>
      </c>
      <c r="E1157" s="35" t="s">
        <v>8</v>
      </c>
      <c r="F1157" s="44"/>
      <c r="G1157" s="44">
        <f t="shared" si="62"/>
        <v>0</v>
      </c>
      <c r="H1157" s="120"/>
    </row>
    <row r="1158" spans="2:8" x14ac:dyDescent="0.3">
      <c r="B1158" s="151"/>
      <c r="C1158" s="152"/>
      <c r="D1158" s="44"/>
      <c r="E1158" s="194" t="s">
        <v>167</v>
      </c>
      <c r="F1158" s="44"/>
      <c r="G1158" s="44">
        <f t="shared" si="62"/>
        <v>0</v>
      </c>
      <c r="H1158" s="120">
        <f>SUM(G1155:G1157)</f>
        <v>0</v>
      </c>
    </row>
    <row r="1159" spans="2:8" x14ac:dyDescent="0.3">
      <c r="B1159" s="151"/>
      <c r="C1159" s="212" t="s">
        <v>460</v>
      </c>
      <c r="D1159" s="44"/>
      <c r="E1159" s="194" t="s">
        <v>167</v>
      </c>
      <c r="F1159" s="44"/>
      <c r="G1159" s="44">
        <f t="shared" si="62"/>
        <v>0</v>
      </c>
      <c r="H1159" s="120"/>
    </row>
    <row r="1160" spans="2:8" x14ac:dyDescent="0.3">
      <c r="B1160" s="151"/>
      <c r="C1160" s="152"/>
      <c r="D1160" s="44"/>
      <c r="E1160" s="194" t="s">
        <v>167</v>
      </c>
      <c r="F1160" s="44"/>
      <c r="G1160" s="44">
        <f t="shared" si="62"/>
        <v>0</v>
      </c>
      <c r="H1160" s="120"/>
    </row>
    <row r="1161" spans="2:8" x14ac:dyDescent="0.3">
      <c r="B1161" s="63">
        <v>8</v>
      </c>
      <c r="C1161" s="64" t="s">
        <v>166</v>
      </c>
      <c r="D1161" s="34"/>
      <c r="E1161" s="35" t="s">
        <v>167</v>
      </c>
      <c r="F1161" s="44"/>
      <c r="G1161" s="44">
        <f t="shared" si="62"/>
        <v>0</v>
      </c>
      <c r="H1161" s="120"/>
    </row>
    <row r="1162" spans="2:8" x14ac:dyDescent="0.3">
      <c r="B1162" s="38">
        <f t="shared" ref="B1162:B1199" si="64">+B1161+0.01</f>
        <v>8.01</v>
      </c>
      <c r="C1162" s="33" t="s">
        <v>168</v>
      </c>
      <c r="D1162" s="34">
        <v>4</v>
      </c>
      <c r="E1162" s="35" t="s">
        <v>8</v>
      </c>
      <c r="F1162" s="44"/>
      <c r="G1162" s="44">
        <f t="shared" si="62"/>
        <v>0</v>
      </c>
      <c r="H1162" s="120"/>
    </row>
    <row r="1163" spans="2:8" x14ac:dyDescent="0.3">
      <c r="B1163" s="38">
        <f t="shared" si="64"/>
        <v>8.02</v>
      </c>
      <c r="C1163" s="33" t="s">
        <v>344</v>
      </c>
      <c r="D1163" s="34">
        <v>4</v>
      </c>
      <c r="E1163" s="35" t="s">
        <v>8</v>
      </c>
      <c r="F1163" s="44"/>
      <c r="G1163" s="44">
        <f t="shared" si="62"/>
        <v>0</v>
      </c>
      <c r="H1163" s="120"/>
    </row>
    <row r="1164" spans="2:8" x14ac:dyDescent="0.3">
      <c r="B1164" s="38">
        <f t="shared" si="64"/>
        <v>8.0299999999999994</v>
      </c>
      <c r="C1164" s="33" t="s">
        <v>458</v>
      </c>
      <c r="D1164" s="34">
        <v>6</v>
      </c>
      <c r="E1164" s="35" t="s">
        <v>8</v>
      </c>
      <c r="F1164" s="44"/>
      <c r="G1164" s="44">
        <f t="shared" si="62"/>
        <v>0</v>
      </c>
      <c r="H1164" s="120"/>
    </row>
    <row r="1165" spans="2:8" x14ac:dyDescent="0.3">
      <c r="B1165" s="38">
        <f t="shared" si="64"/>
        <v>8.0399999999999991</v>
      </c>
      <c r="C1165" s="33" t="s">
        <v>459</v>
      </c>
      <c r="D1165" s="34">
        <v>4</v>
      </c>
      <c r="E1165" s="35" t="s">
        <v>8</v>
      </c>
      <c r="F1165" s="44"/>
      <c r="G1165" s="44">
        <f t="shared" si="62"/>
        <v>0</v>
      </c>
      <c r="H1165" s="120"/>
    </row>
    <row r="1166" spans="2:8" x14ac:dyDescent="0.3">
      <c r="B1166" s="38">
        <f t="shared" si="64"/>
        <v>8.0499999999999989</v>
      </c>
      <c r="C1166" s="33" t="s">
        <v>461</v>
      </c>
      <c r="D1166" s="34">
        <v>4</v>
      </c>
      <c r="E1166" s="35" t="s">
        <v>8</v>
      </c>
      <c r="F1166" s="44"/>
      <c r="G1166" s="44">
        <f t="shared" si="62"/>
        <v>0</v>
      </c>
      <c r="H1166" s="120"/>
    </row>
    <row r="1167" spans="2:8" x14ac:dyDescent="0.3">
      <c r="B1167" s="38">
        <f t="shared" si="64"/>
        <v>8.0599999999999987</v>
      </c>
      <c r="C1167" s="33" t="s">
        <v>462</v>
      </c>
      <c r="D1167" s="34">
        <v>4</v>
      </c>
      <c r="E1167" s="35" t="s">
        <v>8</v>
      </c>
      <c r="F1167" s="44"/>
      <c r="G1167" s="44">
        <f t="shared" si="62"/>
        <v>0</v>
      </c>
      <c r="H1167" s="120"/>
    </row>
    <row r="1168" spans="2:8" x14ac:dyDescent="0.3">
      <c r="B1168" s="38">
        <f t="shared" si="64"/>
        <v>8.0699999999999985</v>
      </c>
      <c r="C1168" s="33" t="s">
        <v>351</v>
      </c>
      <c r="D1168" s="34">
        <v>8</v>
      </c>
      <c r="E1168" s="35" t="s">
        <v>8</v>
      </c>
      <c r="F1168" s="44"/>
      <c r="G1168" s="44">
        <f t="shared" si="62"/>
        <v>0</v>
      </c>
      <c r="H1168" s="120"/>
    </row>
    <row r="1169" spans="2:8" x14ac:dyDescent="0.3">
      <c r="B1169" s="38">
        <f t="shared" si="64"/>
        <v>8.0799999999999983</v>
      </c>
      <c r="C1169" s="33" t="s">
        <v>463</v>
      </c>
      <c r="D1169" s="34">
        <v>1</v>
      </c>
      <c r="E1169" s="35" t="s">
        <v>8</v>
      </c>
      <c r="F1169" s="14"/>
      <c r="G1169" s="44">
        <f t="shared" si="62"/>
        <v>0</v>
      </c>
      <c r="H1169" s="120"/>
    </row>
    <row r="1170" spans="2:8" x14ac:dyDescent="0.3">
      <c r="B1170" s="38">
        <f t="shared" si="64"/>
        <v>8.0899999999999981</v>
      </c>
      <c r="C1170" s="33" t="s">
        <v>464</v>
      </c>
      <c r="D1170" s="34">
        <f>9.71+2.45+3.6+0.69+0.99</f>
        <v>17.439999999999998</v>
      </c>
      <c r="E1170" s="35" t="s">
        <v>129</v>
      </c>
      <c r="F1170" s="44"/>
      <c r="G1170" s="44">
        <f t="shared" si="62"/>
        <v>0</v>
      </c>
      <c r="H1170" s="120"/>
    </row>
    <row r="1171" spans="2:8" x14ac:dyDescent="0.3">
      <c r="B1171" s="38">
        <f t="shared" si="64"/>
        <v>8.0999999999999979</v>
      </c>
      <c r="C1171" s="33" t="s">
        <v>175</v>
      </c>
      <c r="D1171" s="34">
        <v>4</v>
      </c>
      <c r="E1171" s="35" t="s">
        <v>8</v>
      </c>
      <c r="F1171" s="44"/>
      <c r="G1171" s="44">
        <f t="shared" si="62"/>
        <v>0</v>
      </c>
      <c r="H1171" s="120"/>
    </row>
    <row r="1172" spans="2:8" x14ac:dyDescent="0.3">
      <c r="B1172" s="38">
        <f t="shared" si="64"/>
        <v>8.1099999999999977</v>
      </c>
      <c r="C1172" s="33" t="s">
        <v>177</v>
      </c>
      <c r="D1172" s="34">
        <v>4</v>
      </c>
      <c r="E1172" s="35" t="s">
        <v>8</v>
      </c>
      <c r="F1172" s="44"/>
      <c r="G1172" s="44">
        <f t="shared" si="62"/>
        <v>0</v>
      </c>
      <c r="H1172" s="120"/>
    </row>
    <row r="1173" spans="2:8" x14ac:dyDescent="0.3">
      <c r="B1173" s="38">
        <f t="shared" si="64"/>
        <v>8.1199999999999974</v>
      </c>
      <c r="C1173" s="33" t="s">
        <v>174</v>
      </c>
      <c r="D1173" s="34">
        <v>4</v>
      </c>
      <c r="E1173" s="35" t="s">
        <v>8</v>
      </c>
      <c r="F1173" s="44"/>
      <c r="G1173" s="44">
        <f t="shared" si="62"/>
        <v>0</v>
      </c>
      <c r="H1173" s="120"/>
    </row>
    <row r="1174" spans="2:8" x14ac:dyDescent="0.3">
      <c r="B1174" s="38">
        <f t="shared" si="64"/>
        <v>8.1299999999999972</v>
      </c>
      <c r="C1174" s="33" t="s">
        <v>360</v>
      </c>
      <c r="D1174" s="34">
        <v>4</v>
      </c>
      <c r="E1174" s="35" t="s">
        <v>8</v>
      </c>
      <c r="F1174" s="44"/>
      <c r="G1174" s="44">
        <f t="shared" si="62"/>
        <v>0</v>
      </c>
      <c r="H1174" s="120"/>
    </row>
    <row r="1175" spans="2:8" x14ac:dyDescent="0.3">
      <c r="B1175" s="38">
        <f t="shared" si="64"/>
        <v>8.139999999999997</v>
      </c>
      <c r="C1175" s="33" t="s">
        <v>178</v>
      </c>
      <c r="D1175" s="34">
        <v>4</v>
      </c>
      <c r="E1175" s="35" t="s">
        <v>8</v>
      </c>
      <c r="F1175" s="44"/>
      <c r="G1175" s="44">
        <f t="shared" si="62"/>
        <v>0</v>
      </c>
      <c r="H1175" s="120"/>
    </row>
    <row r="1176" spans="2:8" x14ac:dyDescent="0.3">
      <c r="B1176" s="38">
        <f t="shared" si="64"/>
        <v>8.1499999999999968</v>
      </c>
      <c r="C1176" s="57" t="s">
        <v>465</v>
      </c>
      <c r="D1176" s="30">
        <v>8</v>
      </c>
      <c r="E1176" s="59" t="s">
        <v>8</v>
      </c>
      <c r="F1176" s="65"/>
      <c r="G1176" s="44">
        <f t="shared" si="62"/>
        <v>0</v>
      </c>
      <c r="H1176" s="120"/>
    </row>
    <row r="1177" spans="2:8" x14ac:dyDescent="0.3">
      <c r="B1177" s="38">
        <f t="shared" si="64"/>
        <v>8.1599999999999966</v>
      </c>
      <c r="C1177" s="57" t="s">
        <v>466</v>
      </c>
      <c r="D1177" s="30">
        <v>2</v>
      </c>
      <c r="E1177" s="59" t="s">
        <v>8</v>
      </c>
      <c r="F1177" s="65"/>
      <c r="G1177" s="44">
        <f t="shared" si="62"/>
        <v>0</v>
      </c>
      <c r="H1177" s="120"/>
    </row>
    <row r="1178" spans="2:8" x14ac:dyDescent="0.3">
      <c r="B1178" s="38">
        <f t="shared" si="64"/>
        <v>8.1699999999999964</v>
      </c>
      <c r="C1178" s="57" t="s">
        <v>467</v>
      </c>
      <c r="D1178" s="30">
        <v>2</v>
      </c>
      <c r="E1178" s="59" t="s">
        <v>8</v>
      </c>
      <c r="F1178" s="65"/>
      <c r="G1178" s="44">
        <f t="shared" si="62"/>
        <v>0</v>
      </c>
      <c r="H1178" s="120"/>
    </row>
    <row r="1179" spans="2:8" x14ac:dyDescent="0.3">
      <c r="B1179" s="38">
        <f t="shared" si="64"/>
        <v>8.1799999999999962</v>
      </c>
      <c r="C1179" s="57" t="s">
        <v>468</v>
      </c>
      <c r="D1179" s="30">
        <v>3</v>
      </c>
      <c r="E1179" s="59" t="s">
        <v>8</v>
      </c>
      <c r="F1179" s="65"/>
      <c r="G1179" s="44">
        <f t="shared" si="62"/>
        <v>0</v>
      </c>
      <c r="H1179" s="120"/>
    </row>
    <row r="1180" spans="2:8" x14ac:dyDescent="0.3">
      <c r="B1180" s="38">
        <f t="shared" si="64"/>
        <v>8.1899999999999959</v>
      </c>
      <c r="C1180" s="57" t="s">
        <v>469</v>
      </c>
      <c r="D1180" s="30">
        <v>4</v>
      </c>
      <c r="E1180" s="59" t="s">
        <v>8</v>
      </c>
      <c r="F1180" s="65"/>
      <c r="G1180" s="44">
        <f t="shared" si="62"/>
        <v>0</v>
      </c>
      <c r="H1180" s="120"/>
    </row>
    <row r="1181" spans="2:8" x14ac:dyDescent="0.3">
      <c r="B1181" s="38">
        <f t="shared" si="64"/>
        <v>8.1999999999999957</v>
      </c>
      <c r="C1181" s="57" t="s">
        <v>470</v>
      </c>
      <c r="D1181" s="30">
        <v>2</v>
      </c>
      <c r="E1181" s="59" t="s">
        <v>8</v>
      </c>
      <c r="F1181" s="65"/>
      <c r="G1181" s="44">
        <f t="shared" si="62"/>
        <v>0</v>
      </c>
      <c r="H1181" s="120"/>
    </row>
    <row r="1182" spans="2:8" x14ac:dyDescent="0.3">
      <c r="B1182" s="38">
        <f t="shared" si="64"/>
        <v>8.2099999999999955</v>
      </c>
      <c r="C1182" s="57" t="s">
        <v>351</v>
      </c>
      <c r="D1182" s="30">
        <v>7</v>
      </c>
      <c r="E1182" s="59" t="s">
        <v>8</v>
      </c>
      <c r="F1182" s="65"/>
      <c r="G1182" s="44">
        <f t="shared" si="62"/>
        <v>0</v>
      </c>
      <c r="H1182" s="120"/>
    </row>
    <row r="1183" spans="2:8" x14ac:dyDescent="0.3">
      <c r="B1183" s="38">
        <f t="shared" si="64"/>
        <v>8.2199999999999953</v>
      </c>
      <c r="C1183" s="57" t="s">
        <v>471</v>
      </c>
      <c r="D1183" s="30">
        <v>4</v>
      </c>
      <c r="E1183" s="59" t="s">
        <v>8</v>
      </c>
      <c r="F1183" s="65"/>
      <c r="G1183" s="44">
        <f t="shared" si="62"/>
        <v>0</v>
      </c>
      <c r="H1183" s="120"/>
    </row>
    <row r="1184" spans="2:8" x14ac:dyDescent="0.3">
      <c r="B1184" s="38">
        <f t="shared" si="64"/>
        <v>8.2299999999999951</v>
      </c>
      <c r="C1184" s="57" t="s">
        <v>472</v>
      </c>
      <c r="D1184" s="30">
        <v>1</v>
      </c>
      <c r="E1184" s="59" t="s">
        <v>8</v>
      </c>
      <c r="F1184" s="65"/>
      <c r="G1184" s="44">
        <f t="shared" si="62"/>
        <v>0</v>
      </c>
      <c r="H1184" s="120"/>
    </row>
    <row r="1185" spans="2:8" x14ac:dyDescent="0.3">
      <c r="B1185" s="38">
        <f t="shared" si="64"/>
        <v>8.2399999999999949</v>
      </c>
      <c r="C1185" s="57" t="s">
        <v>473</v>
      </c>
      <c r="D1185" s="30">
        <v>1</v>
      </c>
      <c r="E1185" s="59" t="s">
        <v>8</v>
      </c>
      <c r="F1185" s="65"/>
      <c r="G1185" s="44">
        <f t="shared" si="62"/>
        <v>0</v>
      </c>
      <c r="H1185" s="120"/>
    </row>
    <row r="1186" spans="2:8" x14ac:dyDescent="0.3">
      <c r="B1186" s="38">
        <f t="shared" si="64"/>
        <v>8.2499999999999947</v>
      </c>
      <c r="C1186" s="57" t="s">
        <v>474</v>
      </c>
      <c r="D1186" s="30">
        <v>1</v>
      </c>
      <c r="E1186" s="59" t="s">
        <v>8</v>
      </c>
      <c r="F1186" s="65"/>
      <c r="G1186" s="44">
        <f t="shared" si="62"/>
        <v>0</v>
      </c>
      <c r="H1186" s="120"/>
    </row>
    <row r="1187" spans="2:8" x14ac:dyDescent="0.3">
      <c r="B1187" s="38">
        <f t="shared" si="64"/>
        <v>8.2599999999999945</v>
      </c>
      <c r="C1187" s="57" t="s">
        <v>475</v>
      </c>
      <c r="D1187" s="30">
        <f>19.35+19.36</f>
        <v>38.71</v>
      </c>
      <c r="E1187" s="59" t="s">
        <v>129</v>
      </c>
      <c r="F1187" s="65"/>
      <c r="G1187" s="44">
        <f t="shared" si="62"/>
        <v>0</v>
      </c>
      <c r="H1187" s="120"/>
    </row>
    <row r="1188" spans="2:8" x14ac:dyDescent="0.3">
      <c r="B1188" s="38">
        <f t="shared" si="64"/>
        <v>8.2699999999999942</v>
      </c>
      <c r="C1188" s="57" t="s">
        <v>476</v>
      </c>
      <c r="D1188" s="30">
        <f>0.66+0.66+0.54+0.54+1.14+1.29+0.82+0.82</f>
        <v>6.4700000000000006</v>
      </c>
      <c r="E1188" s="59" t="s">
        <v>129</v>
      </c>
      <c r="F1188" s="65"/>
      <c r="G1188" s="44">
        <f t="shared" si="62"/>
        <v>0</v>
      </c>
      <c r="H1188" s="120"/>
    </row>
    <row r="1189" spans="2:8" x14ac:dyDescent="0.3">
      <c r="B1189" s="38">
        <f t="shared" si="64"/>
        <v>8.279999999999994</v>
      </c>
      <c r="C1189" s="57" t="s">
        <v>477</v>
      </c>
      <c r="D1189" s="30">
        <f>4.48+5.42+4.83</f>
        <v>14.73</v>
      </c>
      <c r="E1189" s="59" t="s">
        <v>129</v>
      </c>
      <c r="F1189" s="65"/>
      <c r="G1189" s="44">
        <f t="shared" si="62"/>
        <v>0</v>
      </c>
      <c r="H1189" s="120"/>
    </row>
    <row r="1190" spans="2:8" x14ac:dyDescent="0.3">
      <c r="B1190" s="38">
        <f t="shared" si="64"/>
        <v>8.2899999999999938</v>
      </c>
      <c r="C1190" s="57" t="s">
        <v>478</v>
      </c>
      <c r="D1190" s="30">
        <v>7.56</v>
      </c>
      <c r="E1190" s="59" t="s">
        <v>129</v>
      </c>
      <c r="F1190" s="65"/>
      <c r="G1190" s="44">
        <f t="shared" si="62"/>
        <v>0</v>
      </c>
      <c r="H1190" s="120"/>
    </row>
    <row r="1191" spans="2:8" x14ac:dyDescent="0.3">
      <c r="B1191" s="38">
        <f t="shared" si="64"/>
        <v>8.2999999999999936</v>
      </c>
      <c r="C1191" s="57" t="s">
        <v>479</v>
      </c>
      <c r="D1191" s="30">
        <f>19.35+19.35</f>
        <v>38.700000000000003</v>
      </c>
      <c r="E1191" s="59" t="s">
        <v>129</v>
      </c>
      <c r="F1191" s="65"/>
      <c r="G1191" s="44">
        <f t="shared" si="62"/>
        <v>0</v>
      </c>
      <c r="H1191" s="120"/>
    </row>
    <row r="1192" spans="2:8" x14ac:dyDescent="0.3">
      <c r="B1192" s="38">
        <f t="shared" si="64"/>
        <v>8.3099999999999934</v>
      </c>
      <c r="C1192" s="57" t="s">
        <v>480</v>
      </c>
      <c r="D1192" s="30">
        <f>+D1188</f>
        <v>6.4700000000000006</v>
      </c>
      <c r="E1192" s="59" t="s">
        <v>129</v>
      </c>
      <c r="F1192" s="65"/>
      <c r="G1192" s="44">
        <f t="shared" si="62"/>
        <v>0</v>
      </c>
      <c r="H1192" s="120"/>
    </row>
    <row r="1193" spans="2:8" x14ac:dyDescent="0.3">
      <c r="B1193" s="38">
        <f t="shared" si="64"/>
        <v>8.3199999999999932</v>
      </c>
      <c r="C1193" s="57" t="s">
        <v>481</v>
      </c>
      <c r="D1193" s="30">
        <f>3.33+4.6+9.34</f>
        <v>17.27</v>
      </c>
      <c r="E1193" s="59" t="s">
        <v>129</v>
      </c>
      <c r="F1193" s="65"/>
      <c r="G1193" s="44">
        <f t="shared" si="62"/>
        <v>0</v>
      </c>
      <c r="H1193" s="120"/>
    </row>
    <row r="1194" spans="2:8" x14ac:dyDescent="0.3">
      <c r="B1194" s="38">
        <f t="shared" si="64"/>
        <v>8.329999999999993</v>
      </c>
      <c r="C1194" s="57" t="s">
        <v>482</v>
      </c>
      <c r="D1194" s="30">
        <f>20.1+20.1+6.98+2.6+3.12</f>
        <v>52.900000000000006</v>
      </c>
      <c r="E1194" s="59" t="s">
        <v>129</v>
      </c>
      <c r="F1194" s="65"/>
      <c r="G1194" s="44">
        <f t="shared" si="62"/>
        <v>0</v>
      </c>
      <c r="H1194" s="120"/>
    </row>
    <row r="1195" spans="2:8" x14ac:dyDescent="0.3">
      <c r="B1195" s="38">
        <f t="shared" si="64"/>
        <v>8.3399999999999928</v>
      </c>
      <c r="C1195" s="57" t="s">
        <v>483</v>
      </c>
      <c r="D1195" s="34">
        <v>10.83</v>
      </c>
      <c r="E1195" s="59" t="s">
        <v>129</v>
      </c>
      <c r="F1195" s="65"/>
      <c r="G1195" s="44">
        <f t="shared" si="62"/>
        <v>0</v>
      </c>
      <c r="H1195" s="120"/>
    </row>
    <row r="1196" spans="2:8" x14ac:dyDescent="0.3">
      <c r="B1196" s="38">
        <f t="shared" si="64"/>
        <v>8.3499999999999925</v>
      </c>
      <c r="C1196" s="33" t="s">
        <v>484</v>
      </c>
      <c r="D1196" s="34">
        <v>2</v>
      </c>
      <c r="E1196" s="35" t="s">
        <v>8</v>
      </c>
      <c r="F1196" s="65"/>
      <c r="G1196" s="44">
        <f t="shared" si="62"/>
        <v>0</v>
      </c>
      <c r="H1196" s="120"/>
    </row>
    <row r="1197" spans="2:8" x14ac:dyDescent="0.3">
      <c r="B1197" s="38">
        <f t="shared" si="64"/>
        <v>8.3599999999999923</v>
      </c>
      <c r="C1197" s="33" t="s">
        <v>485</v>
      </c>
      <c r="D1197" s="34">
        <v>3</v>
      </c>
      <c r="E1197" s="35" t="s">
        <v>8</v>
      </c>
      <c r="F1197" s="65"/>
      <c r="G1197" s="44">
        <f t="shared" si="62"/>
        <v>0</v>
      </c>
      <c r="H1197" s="120"/>
    </row>
    <row r="1198" spans="2:8" x14ac:dyDescent="0.3">
      <c r="B1198" s="38">
        <f t="shared" si="64"/>
        <v>8.3699999999999921</v>
      </c>
      <c r="C1198" s="33" t="s">
        <v>486</v>
      </c>
      <c r="D1198" s="34">
        <v>3</v>
      </c>
      <c r="E1198" s="35" t="s">
        <v>8</v>
      </c>
      <c r="F1198" s="65"/>
      <c r="G1198" s="44">
        <f t="shared" si="62"/>
        <v>0</v>
      </c>
      <c r="H1198" s="120"/>
    </row>
    <row r="1199" spans="2:8" x14ac:dyDescent="0.3">
      <c r="B1199" s="38">
        <f t="shared" si="64"/>
        <v>8.3799999999999919</v>
      </c>
      <c r="C1199" s="33" t="s">
        <v>487</v>
      </c>
      <c r="D1199" s="34">
        <v>2</v>
      </c>
      <c r="E1199" s="35" t="s">
        <v>8</v>
      </c>
      <c r="F1199" s="65"/>
      <c r="G1199" s="44">
        <f t="shared" si="62"/>
        <v>0</v>
      </c>
      <c r="H1199" s="120"/>
    </row>
    <row r="1200" spans="2:8" x14ac:dyDescent="0.3">
      <c r="B1200" s="151"/>
      <c r="C1200" s="152"/>
      <c r="D1200" s="44"/>
      <c r="E1200" s="194" t="s">
        <v>167</v>
      </c>
      <c r="F1200" s="44"/>
      <c r="G1200" s="44">
        <f t="shared" si="62"/>
        <v>0</v>
      </c>
      <c r="H1200" s="120">
        <f>SUM(G1162:G1199)</f>
        <v>0</v>
      </c>
    </row>
    <row r="1201" spans="2:8" x14ac:dyDescent="0.3">
      <c r="B1201" s="151"/>
      <c r="C1201" s="152"/>
      <c r="D1201" s="44"/>
      <c r="E1201" s="194" t="s">
        <v>167</v>
      </c>
      <c r="F1201" s="44"/>
      <c r="G1201" s="44">
        <f t="shared" si="62"/>
        <v>0</v>
      </c>
      <c r="H1201" s="120"/>
    </row>
    <row r="1202" spans="2:8" x14ac:dyDescent="0.3">
      <c r="B1202" s="151"/>
      <c r="C1202" s="213" t="s">
        <v>37</v>
      </c>
      <c r="D1202" s="44"/>
      <c r="E1202" s="194" t="s">
        <v>167</v>
      </c>
      <c r="F1202" s="44"/>
      <c r="G1202" s="44">
        <f t="shared" si="62"/>
        <v>0</v>
      </c>
      <c r="H1202" s="120"/>
    </row>
    <row r="1203" spans="2:8" x14ac:dyDescent="0.3">
      <c r="B1203" s="151"/>
      <c r="C1203" s="152"/>
      <c r="D1203" s="44"/>
      <c r="E1203" s="194" t="s">
        <v>167</v>
      </c>
      <c r="F1203" s="44"/>
      <c r="G1203" s="44">
        <f t="shared" si="62"/>
        <v>0</v>
      </c>
      <c r="H1203" s="120"/>
    </row>
    <row r="1204" spans="2:8" x14ac:dyDescent="0.3">
      <c r="B1204" s="66">
        <v>9</v>
      </c>
      <c r="C1204" s="67" t="s">
        <v>362</v>
      </c>
      <c r="D1204" s="68"/>
      <c r="E1204" s="69" t="s">
        <v>167</v>
      </c>
      <c r="F1204" s="44"/>
      <c r="G1204" s="44">
        <f t="shared" si="62"/>
        <v>0</v>
      </c>
      <c r="H1204" s="120"/>
    </row>
    <row r="1205" spans="2:8" x14ac:dyDescent="0.3">
      <c r="B1205" s="70">
        <f t="shared" ref="B1205:B1208" si="65">+B1204+0.01</f>
        <v>9.01</v>
      </c>
      <c r="C1205" s="71" t="s">
        <v>488</v>
      </c>
      <c r="D1205" s="68">
        <v>1</v>
      </c>
      <c r="E1205" s="69" t="s">
        <v>8</v>
      </c>
      <c r="F1205" s="44"/>
      <c r="G1205" s="44">
        <f t="shared" si="62"/>
        <v>0</v>
      </c>
      <c r="H1205" s="120"/>
    </row>
    <row r="1206" spans="2:8" ht="37.5" x14ac:dyDescent="0.3">
      <c r="B1206" s="70">
        <f t="shared" si="65"/>
        <v>9.02</v>
      </c>
      <c r="C1206" s="71" t="s">
        <v>489</v>
      </c>
      <c r="D1206" s="68">
        <v>1</v>
      </c>
      <c r="E1206" s="69" t="s">
        <v>8</v>
      </c>
      <c r="F1206" s="44"/>
      <c r="G1206" s="44">
        <f t="shared" si="62"/>
        <v>0</v>
      </c>
      <c r="H1206" s="120"/>
    </row>
    <row r="1207" spans="2:8" x14ac:dyDescent="0.3">
      <c r="B1207" s="70">
        <f t="shared" si="65"/>
        <v>9.0299999999999994</v>
      </c>
      <c r="C1207" s="71" t="s">
        <v>490</v>
      </c>
      <c r="D1207" s="68">
        <v>1</v>
      </c>
      <c r="E1207" s="69" t="s">
        <v>8</v>
      </c>
      <c r="F1207" s="44"/>
      <c r="G1207" s="44">
        <f t="shared" si="62"/>
        <v>0</v>
      </c>
      <c r="H1207" s="120"/>
    </row>
    <row r="1208" spans="2:8" x14ac:dyDescent="0.3">
      <c r="B1208" s="70">
        <f t="shared" si="65"/>
        <v>9.0399999999999991</v>
      </c>
      <c r="C1208" s="71" t="s">
        <v>491</v>
      </c>
      <c r="D1208" s="68">
        <v>1</v>
      </c>
      <c r="E1208" s="69" t="s">
        <v>8</v>
      </c>
      <c r="F1208" s="44"/>
      <c r="G1208" s="44">
        <f t="shared" si="62"/>
        <v>0</v>
      </c>
      <c r="H1208" s="120"/>
    </row>
    <row r="1209" spans="2:8" x14ac:dyDescent="0.3">
      <c r="B1209" s="151"/>
      <c r="C1209" s="152"/>
      <c r="D1209" s="44"/>
      <c r="E1209" s="194" t="s">
        <v>167</v>
      </c>
      <c r="F1209" s="44"/>
      <c r="G1209" s="44">
        <f t="shared" si="62"/>
        <v>0</v>
      </c>
      <c r="H1209" s="120">
        <f>SUM(G1205:G1208)</f>
        <v>0</v>
      </c>
    </row>
    <row r="1210" spans="2:8" x14ac:dyDescent="0.3">
      <c r="B1210" s="151"/>
      <c r="C1210" s="214" t="s">
        <v>493</v>
      </c>
      <c r="D1210" s="44"/>
      <c r="E1210" s="194" t="s">
        <v>167</v>
      </c>
      <c r="F1210" s="44"/>
      <c r="G1210" s="44">
        <f t="shared" si="62"/>
        <v>0</v>
      </c>
      <c r="H1210" s="120"/>
    </row>
    <row r="1211" spans="2:8" x14ac:dyDescent="0.3">
      <c r="B1211" s="151"/>
      <c r="C1211" s="152"/>
      <c r="D1211" s="44"/>
      <c r="E1211" s="194" t="s">
        <v>167</v>
      </c>
      <c r="F1211" s="44"/>
      <c r="G1211" s="44">
        <f t="shared" si="62"/>
        <v>0</v>
      </c>
      <c r="H1211" s="120"/>
    </row>
    <row r="1212" spans="2:8" x14ac:dyDescent="0.3">
      <c r="B1212" s="66">
        <v>10</v>
      </c>
      <c r="C1212" s="64" t="s">
        <v>166</v>
      </c>
      <c r="D1212" s="34"/>
      <c r="E1212" s="35" t="s">
        <v>167</v>
      </c>
      <c r="F1212" s="44"/>
      <c r="G1212" s="44">
        <f t="shared" si="62"/>
        <v>0</v>
      </c>
      <c r="H1212" s="120"/>
    </row>
    <row r="1213" spans="2:8" x14ac:dyDescent="0.3">
      <c r="B1213" s="38">
        <f t="shared" ref="B1213:B1237" si="66">+B1212+0.01</f>
        <v>10.01</v>
      </c>
      <c r="C1213" s="33" t="s">
        <v>494</v>
      </c>
      <c r="D1213" s="34">
        <v>2</v>
      </c>
      <c r="E1213" s="35" t="s">
        <v>8</v>
      </c>
      <c r="F1213" s="44"/>
      <c r="G1213" s="44">
        <f t="shared" si="62"/>
        <v>0</v>
      </c>
      <c r="H1213" s="120"/>
    </row>
    <row r="1214" spans="2:8" x14ac:dyDescent="0.3">
      <c r="B1214" s="38">
        <f t="shared" si="66"/>
        <v>10.02</v>
      </c>
      <c r="C1214" s="33" t="s">
        <v>495</v>
      </c>
      <c r="D1214" s="34">
        <v>2</v>
      </c>
      <c r="E1214" s="35" t="s">
        <v>8</v>
      </c>
      <c r="F1214" s="44"/>
      <c r="G1214" s="44">
        <f t="shared" si="62"/>
        <v>0</v>
      </c>
      <c r="H1214" s="120"/>
    </row>
    <row r="1215" spans="2:8" x14ac:dyDescent="0.3">
      <c r="B1215" s="38">
        <f t="shared" si="66"/>
        <v>10.029999999999999</v>
      </c>
      <c r="C1215" s="33" t="s">
        <v>346</v>
      </c>
      <c r="D1215" s="34">
        <v>1</v>
      </c>
      <c r="E1215" s="35" t="s">
        <v>8</v>
      </c>
      <c r="F1215" s="44"/>
      <c r="G1215" s="44">
        <f>+ROUND(D1215*F1215,2)</f>
        <v>0</v>
      </c>
      <c r="H1215" s="120"/>
    </row>
    <row r="1216" spans="2:8" x14ac:dyDescent="0.3">
      <c r="B1216" s="38">
        <f t="shared" si="66"/>
        <v>10.039999999999999</v>
      </c>
      <c r="C1216" s="33" t="s">
        <v>496</v>
      </c>
      <c r="D1216" s="34">
        <v>2</v>
      </c>
      <c r="E1216" s="35" t="s">
        <v>8</v>
      </c>
      <c r="F1216" s="44"/>
      <c r="G1216" s="44">
        <f>+ROUND(D1216*F1216,2)</f>
        <v>0</v>
      </c>
      <c r="H1216" s="120"/>
    </row>
    <row r="1217" spans="2:8" x14ac:dyDescent="0.3">
      <c r="B1217" s="38">
        <f t="shared" si="66"/>
        <v>10.049999999999999</v>
      </c>
      <c r="C1217" s="33" t="s">
        <v>497</v>
      </c>
      <c r="D1217" s="34">
        <v>2</v>
      </c>
      <c r="E1217" s="35" t="s">
        <v>8</v>
      </c>
      <c r="F1217" s="44"/>
      <c r="G1217" s="44">
        <f>+ROUND(D1217*F1217,2)</f>
        <v>0</v>
      </c>
      <c r="H1217" s="120"/>
    </row>
    <row r="1218" spans="2:8" x14ac:dyDescent="0.3">
      <c r="B1218" s="38">
        <f t="shared" si="66"/>
        <v>10.059999999999999</v>
      </c>
      <c r="C1218" s="33" t="s">
        <v>348</v>
      </c>
      <c r="D1218" s="34">
        <v>8</v>
      </c>
      <c r="E1218" s="35" t="s">
        <v>8</v>
      </c>
      <c r="F1218" s="44"/>
      <c r="G1218" s="44">
        <f>+ROUND(D1218*F1218,2)</f>
        <v>0</v>
      </c>
      <c r="H1218" s="120"/>
    </row>
    <row r="1219" spans="2:8" x14ac:dyDescent="0.3">
      <c r="B1219" s="38">
        <f t="shared" si="66"/>
        <v>10.069999999999999</v>
      </c>
      <c r="C1219" s="33" t="s">
        <v>182</v>
      </c>
      <c r="D1219" s="34">
        <v>5</v>
      </c>
      <c r="E1219" s="35" t="s">
        <v>8</v>
      </c>
      <c r="F1219" s="44"/>
      <c r="G1219" s="44">
        <f>+ROUND(D1219*F1219,2)</f>
        <v>0</v>
      </c>
      <c r="H1219" s="120"/>
    </row>
    <row r="1220" spans="2:8" x14ac:dyDescent="0.3">
      <c r="B1220" s="38">
        <f t="shared" si="66"/>
        <v>10.079999999999998</v>
      </c>
      <c r="C1220" s="33" t="s">
        <v>498</v>
      </c>
      <c r="D1220" s="34">
        <v>6</v>
      </c>
      <c r="E1220" s="35" t="s">
        <v>8</v>
      </c>
      <c r="F1220" s="44"/>
      <c r="G1220" s="44">
        <f t="shared" si="62"/>
        <v>0</v>
      </c>
      <c r="H1220" s="120"/>
    </row>
    <row r="1221" spans="2:8" x14ac:dyDescent="0.3">
      <c r="B1221" s="38">
        <f t="shared" si="66"/>
        <v>10.089999999999998</v>
      </c>
      <c r="C1221" s="33" t="s">
        <v>499</v>
      </c>
      <c r="D1221" s="34">
        <v>5</v>
      </c>
      <c r="E1221" s="35" t="s">
        <v>8</v>
      </c>
      <c r="F1221" s="44"/>
      <c r="G1221" s="44">
        <f t="shared" si="62"/>
        <v>0</v>
      </c>
      <c r="H1221" s="120"/>
    </row>
    <row r="1222" spans="2:8" x14ac:dyDescent="0.3">
      <c r="B1222" s="38">
        <f t="shared" si="66"/>
        <v>10.099999999999998</v>
      </c>
      <c r="C1222" s="33" t="s">
        <v>500</v>
      </c>
      <c r="D1222" s="34">
        <v>2</v>
      </c>
      <c r="E1222" s="35" t="s">
        <v>8</v>
      </c>
      <c r="F1222" s="44"/>
      <c r="G1222" s="44">
        <f t="shared" si="62"/>
        <v>0</v>
      </c>
      <c r="H1222" s="120"/>
    </row>
    <row r="1223" spans="2:8" x14ac:dyDescent="0.3">
      <c r="B1223" s="38">
        <f t="shared" si="66"/>
        <v>10.109999999999998</v>
      </c>
      <c r="C1223" s="33" t="s">
        <v>501</v>
      </c>
      <c r="D1223" s="34">
        <v>3</v>
      </c>
      <c r="E1223" s="35" t="s">
        <v>8</v>
      </c>
      <c r="F1223" s="44"/>
      <c r="G1223" s="44">
        <f t="shared" si="62"/>
        <v>0</v>
      </c>
      <c r="H1223" s="120"/>
    </row>
    <row r="1224" spans="2:8" x14ac:dyDescent="0.3">
      <c r="B1224" s="38">
        <f t="shared" si="66"/>
        <v>10.119999999999997</v>
      </c>
      <c r="C1224" s="33" t="s">
        <v>502</v>
      </c>
      <c r="D1224" s="34">
        <v>2</v>
      </c>
      <c r="E1224" s="35" t="s">
        <v>8</v>
      </c>
      <c r="F1224" s="44"/>
      <c r="G1224" s="44">
        <f t="shared" si="62"/>
        <v>0</v>
      </c>
      <c r="H1224" s="120"/>
    </row>
    <row r="1225" spans="2:8" x14ac:dyDescent="0.3">
      <c r="B1225" s="38">
        <f t="shared" si="66"/>
        <v>10.129999999999997</v>
      </c>
      <c r="C1225" s="33" t="s">
        <v>503</v>
      </c>
      <c r="D1225" s="34">
        <v>1</v>
      </c>
      <c r="E1225" s="35" t="s">
        <v>8</v>
      </c>
      <c r="F1225" s="44"/>
      <c r="G1225" s="44">
        <f t="shared" si="62"/>
        <v>0</v>
      </c>
      <c r="H1225" s="120"/>
    </row>
    <row r="1226" spans="2:8" x14ac:dyDescent="0.3">
      <c r="B1226" s="38">
        <f t="shared" si="66"/>
        <v>10.139999999999997</v>
      </c>
      <c r="C1226" s="33" t="s">
        <v>504</v>
      </c>
      <c r="D1226" s="34">
        <v>9</v>
      </c>
      <c r="E1226" s="35" t="s">
        <v>8</v>
      </c>
      <c r="F1226" s="44"/>
      <c r="G1226" s="44">
        <f t="shared" si="62"/>
        <v>0</v>
      </c>
      <c r="H1226" s="120"/>
    </row>
    <row r="1227" spans="2:8" x14ac:dyDescent="0.3">
      <c r="B1227" s="38">
        <f t="shared" si="66"/>
        <v>10.149999999999997</v>
      </c>
      <c r="C1227" s="33" t="s">
        <v>505</v>
      </c>
      <c r="D1227" s="34">
        <v>1</v>
      </c>
      <c r="E1227" s="35" t="s">
        <v>8</v>
      </c>
      <c r="F1227" s="44"/>
      <c r="G1227" s="44">
        <f t="shared" si="62"/>
        <v>0</v>
      </c>
      <c r="H1227" s="120"/>
    </row>
    <row r="1228" spans="2:8" x14ac:dyDescent="0.3">
      <c r="B1228" s="38">
        <f t="shared" si="66"/>
        <v>10.159999999999997</v>
      </c>
      <c r="C1228" s="33" t="s">
        <v>506</v>
      </c>
      <c r="D1228" s="34">
        <v>2</v>
      </c>
      <c r="E1228" s="35" t="s">
        <v>8</v>
      </c>
      <c r="F1228" s="44"/>
      <c r="G1228" s="44">
        <f t="shared" si="62"/>
        <v>0</v>
      </c>
      <c r="H1228" s="120"/>
    </row>
    <row r="1229" spans="2:8" x14ac:dyDescent="0.3">
      <c r="B1229" s="38">
        <f t="shared" si="66"/>
        <v>10.169999999999996</v>
      </c>
      <c r="C1229" s="33" t="s">
        <v>507</v>
      </c>
      <c r="D1229" s="34">
        <v>2</v>
      </c>
      <c r="E1229" s="35" t="s">
        <v>8</v>
      </c>
      <c r="F1229" s="44"/>
      <c r="G1229" s="44">
        <f t="shared" si="62"/>
        <v>0</v>
      </c>
      <c r="H1229" s="120"/>
    </row>
    <row r="1230" spans="2:8" x14ac:dyDescent="0.3">
      <c r="B1230" s="38">
        <f t="shared" si="66"/>
        <v>10.179999999999996</v>
      </c>
      <c r="C1230" s="33" t="s">
        <v>508</v>
      </c>
      <c r="D1230" s="34">
        <v>27.53</v>
      </c>
      <c r="E1230" s="35" t="s">
        <v>129</v>
      </c>
      <c r="F1230" s="44"/>
      <c r="G1230" s="44">
        <f t="shared" si="62"/>
        <v>0</v>
      </c>
      <c r="H1230" s="120"/>
    </row>
    <row r="1231" spans="2:8" x14ac:dyDescent="0.3">
      <c r="B1231" s="38">
        <f t="shared" si="66"/>
        <v>10.189999999999996</v>
      </c>
      <c r="C1231" s="33" t="s">
        <v>509</v>
      </c>
      <c r="D1231" s="34">
        <v>12</v>
      </c>
      <c r="E1231" s="35" t="s">
        <v>129</v>
      </c>
      <c r="F1231" s="44"/>
      <c r="G1231" s="44">
        <f t="shared" si="62"/>
        <v>0</v>
      </c>
      <c r="H1231" s="120"/>
    </row>
    <row r="1232" spans="2:8" x14ac:dyDescent="0.3">
      <c r="B1232" s="38">
        <f t="shared" si="66"/>
        <v>10.199999999999996</v>
      </c>
      <c r="C1232" s="33" t="s">
        <v>510</v>
      </c>
      <c r="D1232" s="34">
        <v>0.84</v>
      </c>
      <c r="E1232" s="35" t="s">
        <v>129</v>
      </c>
      <c r="F1232" s="44"/>
      <c r="G1232" s="44">
        <f t="shared" si="62"/>
        <v>0</v>
      </c>
      <c r="H1232" s="120"/>
    </row>
    <row r="1233" spans="2:8" x14ac:dyDescent="0.3">
      <c r="B1233" s="38">
        <f t="shared" si="66"/>
        <v>10.209999999999996</v>
      </c>
      <c r="C1233" s="33" t="s">
        <v>511</v>
      </c>
      <c r="D1233" s="34">
        <v>9.23</v>
      </c>
      <c r="E1233" s="35" t="s">
        <v>129</v>
      </c>
      <c r="F1233" s="44"/>
      <c r="G1233" s="44">
        <f t="shared" ref="G1233:G1288" si="67">+ROUND(D1233*F1233,2)</f>
        <v>0</v>
      </c>
      <c r="H1233" s="120"/>
    </row>
    <row r="1234" spans="2:8" x14ac:dyDescent="0.3">
      <c r="B1234" s="38">
        <f t="shared" si="66"/>
        <v>10.219999999999995</v>
      </c>
      <c r="C1234" s="215" t="s">
        <v>512</v>
      </c>
      <c r="D1234" s="34">
        <v>17.670000000000002</v>
      </c>
      <c r="E1234" s="35" t="s">
        <v>129</v>
      </c>
      <c r="F1234" s="44"/>
      <c r="G1234" s="44">
        <f t="shared" si="67"/>
        <v>0</v>
      </c>
      <c r="H1234" s="120"/>
    </row>
    <row r="1235" spans="2:8" x14ac:dyDescent="0.3">
      <c r="B1235" s="38">
        <f t="shared" si="66"/>
        <v>10.229999999999995</v>
      </c>
      <c r="C1235" s="215" t="s">
        <v>513</v>
      </c>
      <c r="D1235" s="34">
        <v>12.67</v>
      </c>
      <c r="E1235" s="35" t="s">
        <v>129</v>
      </c>
      <c r="F1235" s="44"/>
      <c r="G1235" s="44">
        <f t="shared" si="67"/>
        <v>0</v>
      </c>
      <c r="H1235" s="120"/>
    </row>
    <row r="1236" spans="2:8" x14ac:dyDescent="0.3">
      <c r="B1236" s="38">
        <f t="shared" si="66"/>
        <v>10.239999999999995</v>
      </c>
      <c r="C1236" s="215" t="s">
        <v>514</v>
      </c>
      <c r="D1236" s="34">
        <v>18.91</v>
      </c>
      <c r="E1236" s="35" t="s">
        <v>129</v>
      </c>
      <c r="F1236" s="44"/>
      <c r="G1236" s="44">
        <f t="shared" si="67"/>
        <v>0</v>
      </c>
      <c r="H1236" s="120"/>
    </row>
    <row r="1237" spans="2:8" x14ac:dyDescent="0.3">
      <c r="B1237" s="38">
        <f t="shared" si="66"/>
        <v>10.249999999999995</v>
      </c>
      <c r="C1237" s="215" t="s">
        <v>515</v>
      </c>
      <c r="D1237" s="34">
        <v>17.59</v>
      </c>
      <c r="E1237" s="35" t="s">
        <v>129</v>
      </c>
      <c r="F1237" s="44"/>
      <c r="G1237" s="44">
        <f t="shared" si="67"/>
        <v>0</v>
      </c>
      <c r="H1237" s="120"/>
    </row>
    <row r="1238" spans="2:8" x14ac:dyDescent="0.3">
      <c r="B1238" s="151"/>
      <c r="C1238" s="152"/>
      <c r="D1238" s="44"/>
      <c r="E1238" s="194" t="s">
        <v>167</v>
      </c>
      <c r="F1238" s="44"/>
      <c r="G1238" s="44">
        <f t="shared" si="67"/>
        <v>0</v>
      </c>
      <c r="H1238" s="120">
        <f>SUM(G1213:G1237)</f>
        <v>0</v>
      </c>
    </row>
    <row r="1239" spans="2:8" x14ac:dyDescent="0.3">
      <c r="B1239" s="151"/>
      <c r="C1239" s="216" t="s">
        <v>516</v>
      </c>
      <c r="D1239" s="44"/>
      <c r="E1239" s="194" t="s">
        <v>167</v>
      </c>
      <c r="F1239" s="44"/>
      <c r="G1239" s="44">
        <f t="shared" si="67"/>
        <v>0</v>
      </c>
      <c r="H1239" s="120"/>
    </row>
    <row r="1240" spans="2:8" x14ac:dyDescent="0.3">
      <c r="B1240" s="151"/>
      <c r="C1240" s="152"/>
      <c r="D1240" s="44"/>
      <c r="E1240" s="194" t="s">
        <v>167</v>
      </c>
      <c r="F1240" s="44"/>
      <c r="G1240" s="44">
        <f t="shared" si="67"/>
        <v>0</v>
      </c>
      <c r="H1240" s="120"/>
    </row>
    <row r="1241" spans="2:8" x14ac:dyDescent="0.3">
      <c r="B1241" s="66">
        <v>11</v>
      </c>
      <c r="C1241" s="67" t="s">
        <v>362</v>
      </c>
      <c r="D1241" s="68"/>
      <c r="E1241" s="69" t="s">
        <v>167</v>
      </c>
      <c r="F1241" s="44"/>
      <c r="G1241" s="44">
        <f t="shared" si="67"/>
        <v>0</v>
      </c>
      <c r="H1241" s="120"/>
    </row>
    <row r="1242" spans="2:8" x14ac:dyDescent="0.3">
      <c r="B1242" s="70">
        <f t="shared" ref="B1242:B1245" si="68">+B1241+0.01</f>
        <v>11.01</v>
      </c>
      <c r="C1242" s="71" t="s">
        <v>517</v>
      </c>
      <c r="D1242" s="68">
        <v>1</v>
      </c>
      <c r="E1242" s="69" t="s">
        <v>8</v>
      </c>
      <c r="F1242" s="44"/>
      <c r="G1242" s="44">
        <f t="shared" si="67"/>
        <v>0</v>
      </c>
      <c r="H1242" s="120"/>
    </row>
    <row r="1243" spans="2:8" x14ac:dyDescent="0.3">
      <c r="B1243" s="70">
        <f t="shared" si="68"/>
        <v>11.02</v>
      </c>
      <c r="C1243" s="71" t="s">
        <v>518</v>
      </c>
      <c r="D1243" s="68">
        <v>1</v>
      </c>
      <c r="E1243" s="69" t="s">
        <v>8</v>
      </c>
      <c r="F1243" s="44"/>
      <c r="G1243" s="44">
        <f t="shared" si="67"/>
        <v>0</v>
      </c>
      <c r="H1243" s="120"/>
    </row>
    <row r="1244" spans="2:8" x14ac:dyDescent="0.3">
      <c r="B1244" s="70">
        <f t="shared" si="68"/>
        <v>11.03</v>
      </c>
      <c r="C1244" s="71" t="s">
        <v>490</v>
      </c>
      <c r="D1244" s="68">
        <v>1</v>
      </c>
      <c r="E1244" s="69" t="s">
        <v>8</v>
      </c>
      <c r="F1244" s="44"/>
      <c r="G1244" s="44">
        <f t="shared" si="67"/>
        <v>0</v>
      </c>
      <c r="H1244" s="120"/>
    </row>
    <row r="1245" spans="2:8" x14ac:dyDescent="0.3">
      <c r="B1245" s="70">
        <f t="shared" si="68"/>
        <v>11.04</v>
      </c>
      <c r="C1245" s="71" t="s">
        <v>519</v>
      </c>
      <c r="D1245" s="68">
        <v>1</v>
      </c>
      <c r="E1245" s="69" t="s">
        <v>8</v>
      </c>
      <c r="F1245" s="44"/>
      <c r="G1245" s="44">
        <f t="shared" si="67"/>
        <v>0</v>
      </c>
      <c r="H1245" s="120"/>
    </row>
    <row r="1246" spans="2:8" x14ac:dyDescent="0.3">
      <c r="B1246" s="151"/>
      <c r="C1246" s="152"/>
      <c r="D1246" s="44"/>
      <c r="E1246" s="194" t="s">
        <v>167</v>
      </c>
      <c r="F1246" s="44"/>
      <c r="G1246" s="44">
        <f t="shared" si="67"/>
        <v>0</v>
      </c>
      <c r="H1246" s="120">
        <f>SUM(G1242:G1246)</f>
        <v>0</v>
      </c>
    </row>
    <row r="1247" spans="2:8" x14ac:dyDescent="0.3">
      <c r="B1247" s="151"/>
      <c r="C1247" s="216" t="s">
        <v>520</v>
      </c>
      <c r="D1247" s="44"/>
      <c r="E1247" s="194" t="s">
        <v>167</v>
      </c>
      <c r="F1247" s="44"/>
      <c r="G1247" s="44">
        <f t="shared" si="67"/>
        <v>0</v>
      </c>
      <c r="H1247" s="120"/>
    </row>
    <row r="1248" spans="2:8" x14ac:dyDescent="0.3">
      <c r="B1248" s="151"/>
      <c r="C1248" s="152"/>
      <c r="D1248" s="44"/>
      <c r="E1248" s="194" t="s">
        <v>167</v>
      </c>
      <c r="F1248" s="44"/>
      <c r="G1248" s="44">
        <f t="shared" si="67"/>
        <v>0</v>
      </c>
      <c r="H1248" s="120"/>
    </row>
    <row r="1249" spans="2:8" x14ac:dyDescent="0.3">
      <c r="B1249" s="27">
        <v>12</v>
      </c>
      <c r="C1249" s="64" t="s">
        <v>166</v>
      </c>
      <c r="D1249" s="34"/>
      <c r="E1249" s="35" t="s">
        <v>167</v>
      </c>
      <c r="F1249" s="44"/>
      <c r="G1249" s="44">
        <f t="shared" si="67"/>
        <v>0</v>
      </c>
      <c r="H1249" s="120"/>
    </row>
    <row r="1250" spans="2:8" x14ac:dyDescent="0.3">
      <c r="B1250" s="38">
        <f t="shared" ref="B1250:B1264" si="69">+B1249+0.01</f>
        <v>12.01</v>
      </c>
      <c r="C1250" s="33" t="s">
        <v>168</v>
      </c>
      <c r="D1250" s="34">
        <v>5</v>
      </c>
      <c r="E1250" s="35" t="s">
        <v>8</v>
      </c>
      <c r="F1250" s="44"/>
      <c r="G1250" s="44">
        <f t="shared" si="67"/>
        <v>0</v>
      </c>
      <c r="H1250" s="120"/>
    </row>
    <row r="1251" spans="2:8" x14ac:dyDescent="0.3">
      <c r="B1251" s="38">
        <f t="shared" si="69"/>
        <v>12.02</v>
      </c>
      <c r="C1251" s="33" t="s">
        <v>344</v>
      </c>
      <c r="D1251" s="34">
        <v>5</v>
      </c>
      <c r="E1251" s="35" t="s">
        <v>8</v>
      </c>
      <c r="F1251" s="44"/>
      <c r="G1251" s="44">
        <f t="shared" si="67"/>
        <v>0</v>
      </c>
      <c r="H1251" s="120"/>
    </row>
    <row r="1252" spans="2:8" x14ac:dyDescent="0.3">
      <c r="B1252" s="38">
        <f t="shared" si="69"/>
        <v>12.03</v>
      </c>
      <c r="C1252" s="33" t="s">
        <v>521</v>
      </c>
      <c r="D1252" s="34">
        <v>1</v>
      </c>
      <c r="E1252" s="35" t="s">
        <v>8</v>
      </c>
      <c r="F1252" s="44"/>
      <c r="G1252" s="44">
        <f t="shared" si="67"/>
        <v>0</v>
      </c>
      <c r="H1252" s="120"/>
    </row>
    <row r="1253" spans="2:8" ht="37.5" x14ac:dyDescent="0.3">
      <c r="B1253" s="38">
        <f t="shared" si="69"/>
        <v>12.04</v>
      </c>
      <c r="C1253" s="33" t="s">
        <v>522</v>
      </c>
      <c r="D1253" s="34">
        <v>1</v>
      </c>
      <c r="E1253" s="35" t="s">
        <v>8</v>
      </c>
      <c r="F1253" s="44"/>
      <c r="G1253" s="44">
        <f t="shared" si="67"/>
        <v>0</v>
      </c>
      <c r="H1253" s="120"/>
    </row>
    <row r="1254" spans="2:8" ht="37.5" x14ac:dyDescent="0.3">
      <c r="B1254" s="38">
        <f t="shared" si="69"/>
        <v>12.049999999999999</v>
      </c>
      <c r="C1254" s="33" t="s">
        <v>523</v>
      </c>
      <c r="D1254" s="34">
        <v>6</v>
      </c>
      <c r="E1254" s="35" t="s">
        <v>8</v>
      </c>
      <c r="F1254" s="44"/>
      <c r="G1254" s="44">
        <f t="shared" si="67"/>
        <v>0</v>
      </c>
      <c r="H1254" s="120"/>
    </row>
    <row r="1255" spans="2:8" ht="37.5" x14ac:dyDescent="0.3">
      <c r="B1255" s="38">
        <f t="shared" si="69"/>
        <v>12.059999999999999</v>
      </c>
      <c r="C1255" s="33" t="s">
        <v>524</v>
      </c>
      <c r="D1255" s="34">
        <v>7</v>
      </c>
      <c r="E1255" s="35" t="s">
        <v>8</v>
      </c>
      <c r="F1255" s="44"/>
      <c r="G1255" s="44">
        <f t="shared" si="67"/>
        <v>0</v>
      </c>
      <c r="H1255" s="120"/>
    </row>
    <row r="1256" spans="2:8" x14ac:dyDescent="0.3">
      <c r="B1256" s="38">
        <f t="shared" si="69"/>
        <v>12.069999999999999</v>
      </c>
      <c r="C1256" s="33" t="s">
        <v>498</v>
      </c>
      <c r="D1256" s="34">
        <v>5</v>
      </c>
      <c r="E1256" s="35" t="s">
        <v>8</v>
      </c>
      <c r="F1256" s="44"/>
      <c r="G1256" s="44">
        <f t="shared" si="67"/>
        <v>0</v>
      </c>
      <c r="H1256" s="120"/>
    </row>
    <row r="1257" spans="2:8" x14ac:dyDescent="0.3">
      <c r="B1257" s="38">
        <f t="shared" si="69"/>
        <v>12.079999999999998</v>
      </c>
      <c r="C1257" s="33" t="s">
        <v>499</v>
      </c>
      <c r="D1257" s="34">
        <v>5</v>
      </c>
      <c r="E1257" s="35" t="s">
        <v>8</v>
      </c>
      <c r="F1257" s="44"/>
      <c r="G1257" s="44">
        <f t="shared" si="67"/>
        <v>0</v>
      </c>
      <c r="H1257" s="120"/>
    </row>
    <row r="1258" spans="2:8" x14ac:dyDescent="0.3">
      <c r="B1258" s="38">
        <f t="shared" si="69"/>
        <v>12.089999999999998</v>
      </c>
      <c r="C1258" s="33" t="s">
        <v>175</v>
      </c>
      <c r="D1258" s="34">
        <v>5</v>
      </c>
      <c r="E1258" s="35" t="s">
        <v>8</v>
      </c>
      <c r="F1258" s="44"/>
      <c r="G1258" s="44">
        <f t="shared" si="67"/>
        <v>0</v>
      </c>
      <c r="H1258" s="120"/>
    </row>
    <row r="1259" spans="2:8" x14ac:dyDescent="0.3">
      <c r="B1259" s="38">
        <f t="shared" si="69"/>
        <v>12.099999999999998</v>
      </c>
      <c r="C1259" s="33" t="s">
        <v>357</v>
      </c>
      <c r="D1259" s="34">
        <v>5</v>
      </c>
      <c r="E1259" s="35" t="s">
        <v>8</v>
      </c>
      <c r="F1259" s="44"/>
      <c r="G1259" s="44">
        <f t="shared" si="67"/>
        <v>0</v>
      </c>
      <c r="H1259" s="120"/>
    </row>
    <row r="1260" spans="2:8" x14ac:dyDescent="0.3">
      <c r="B1260" s="38">
        <f t="shared" si="69"/>
        <v>12.109999999999998</v>
      </c>
      <c r="C1260" s="33" t="s">
        <v>177</v>
      </c>
      <c r="D1260" s="34">
        <v>5</v>
      </c>
      <c r="E1260" s="35" t="s">
        <v>8</v>
      </c>
      <c r="F1260" s="44"/>
      <c r="G1260" s="44">
        <f t="shared" si="67"/>
        <v>0</v>
      </c>
      <c r="H1260" s="120"/>
    </row>
    <row r="1261" spans="2:8" x14ac:dyDescent="0.3">
      <c r="B1261" s="38">
        <f t="shared" si="69"/>
        <v>12.119999999999997</v>
      </c>
      <c r="C1261" s="33" t="s">
        <v>174</v>
      </c>
      <c r="D1261" s="34">
        <v>5</v>
      </c>
      <c r="E1261" s="35" t="s">
        <v>8</v>
      </c>
      <c r="F1261" s="44"/>
      <c r="G1261" s="44">
        <f t="shared" si="67"/>
        <v>0</v>
      </c>
      <c r="H1261" s="120"/>
    </row>
    <row r="1262" spans="2:8" x14ac:dyDescent="0.3">
      <c r="B1262" s="38">
        <f t="shared" si="69"/>
        <v>12.129999999999997</v>
      </c>
      <c r="C1262" s="33" t="s">
        <v>525</v>
      </c>
      <c r="D1262" s="34">
        <v>5</v>
      </c>
      <c r="E1262" s="35" t="s">
        <v>8</v>
      </c>
      <c r="F1262" s="44"/>
      <c r="G1262" s="44">
        <f t="shared" si="67"/>
        <v>0</v>
      </c>
      <c r="H1262" s="120"/>
    </row>
    <row r="1263" spans="2:8" x14ac:dyDescent="0.3">
      <c r="B1263" s="38">
        <f t="shared" si="69"/>
        <v>12.139999999999997</v>
      </c>
      <c r="C1263" s="33" t="s">
        <v>360</v>
      </c>
      <c r="D1263" s="34">
        <v>5</v>
      </c>
      <c r="E1263" s="35" t="s">
        <v>8</v>
      </c>
      <c r="F1263" s="44"/>
      <c r="G1263" s="44">
        <f t="shared" si="67"/>
        <v>0</v>
      </c>
      <c r="H1263" s="120"/>
    </row>
    <row r="1264" spans="2:8" x14ac:dyDescent="0.3">
      <c r="B1264" s="38">
        <f t="shared" si="69"/>
        <v>12.149999999999997</v>
      </c>
      <c r="C1264" s="33" t="s">
        <v>178</v>
      </c>
      <c r="D1264" s="34">
        <v>5</v>
      </c>
      <c r="E1264" s="35" t="s">
        <v>8</v>
      </c>
      <c r="F1264" s="44"/>
      <c r="G1264" s="44">
        <f t="shared" si="67"/>
        <v>0</v>
      </c>
      <c r="H1264" s="120"/>
    </row>
    <row r="1265" spans="2:8" ht="19.5" thickBot="1" x14ac:dyDescent="0.35">
      <c r="B1265" s="151"/>
      <c r="C1265" s="152"/>
      <c r="D1265" s="44"/>
      <c r="E1265" s="194" t="s">
        <v>167</v>
      </c>
      <c r="F1265" s="44"/>
      <c r="G1265" s="44">
        <f t="shared" si="67"/>
        <v>0</v>
      </c>
      <c r="H1265" s="120">
        <f>SUM(G1250:G1264)</f>
        <v>0</v>
      </c>
    </row>
    <row r="1266" spans="2:8" ht="19.5" thickBot="1" x14ac:dyDescent="0.35">
      <c r="B1266" s="151"/>
      <c r="C1266" s="26" t="s">
        <v>526</v>
      </c>
      <c r="D1266" s="44"/>
      <c r="E1266" s="194" t="s">
        <v>167</v>
      </c>
      <c r="F1266" s="44"/>
      <c r="G1266" s="44">
        <f t="shared" si="67"/>
        <v>0</v>
      </c>
      <c r="H1266" s="120"/>
    </row>
    <row r="1267" spans="2:8" x14ac:dyDescent="0.3">
      <c r="B1267" s="151"/>
      <c r="C1267" s="152"/>
      <c r="D1267" s="44"/>
      <c r="E1267" s="194" t="s">
        <v>167</v>
      </c>
      <c r="F1267" s="44"/>
      <c r="G1267" s="44">
        <f t="shared" si="67"/>
        <v>0</v>
      </c>
      <c r="H1267" s="120"/>
    </row>
    <row r="1268" spans="2:8" x14ac:dyDescent="0.3">
      <c r="B1268" s="27">
        <v>13</v>
      </c>
      <c r="C1268" s="64" t="s">
        <v>166</v>
      </c>
      <c r="D1268" s="217"/>
      <c r="E1268" s="35" t="s">
        <v>167</v>
      </c>
      <c r="F1268" s="44"/>
      <c r="G1268" s="44">
        <f t="shared" si="67"/>
        <v>0</v>
      </c>
      <c r="H1268" s="120"/>
    </row>
    <row r="1269" spans="2:8" ht="37.5" x14ac:dyDescent="0.3">
      <c r="B1269" s="38">
        <f t="shared" ref="B1269:B1319" si="70">+B1268+0.01</f>
        <v>13.01</v>
      </c>
      <c r="C1269" s="33" t="s">
        <v>112</v>
      </c>
      <c r="D1269" s="34">
        <v>8</v>
      </c>
      <c r="E1269" s="35" t="s">
        <v>8</v>
      </c>
      <c r="F1269" s="44"/>
      <c r="G1269" s="44">
        <f t="shared" si="67"/>
        <v>0</v>
      </c>
      <c r="H1269" s="120"/>
    </row>
    <row r="1270" spans="2:8" x14ac:dyDescent="0.3">
      <c r="B1270" s="38">
        <f t="shared" si="70"/>
        <v>13.02</v>
      </c>
      <c r="C1270" s="33" t="s">
        <v>527</v>
      </c>
      <c r="D1270" s="34">
        <v>8</v>
      </c>
      <c r="E1270" s="35" t="s">
        <v>8</v>
      </c>
      <c r="F1270" s="44"/>
      <c r="G1270" s="44">
        <f t="shared" si="67"/>
        <v>0</v>
      </c>
      <c r="H1270" s="120"/>
    </row>
    <row r="1271" spans="2:8" x14ac:dyDescent="0.3">
      <c r="B1271" s="38">
        <f t="shared" si="70"/>
        <v>13.03</v>
      </c>
      <c r="C1271" s="33" t="s">
        <v>528</v>
      </c>
      <c r="D1271" s="34">
        <v>8</v>
      </c>
      <c r="E1271" s="35" t="s">
        <v>8</v>
      </c>
      <c r="F1271" s="44"/>
      <c r="G1271" s="44">
        <f t="shared" si="67"/>
        <v>0</v>
      </c>
      <c r="H1271" s="120"/>
    </row>
    <row r="1272" spans="2:8" x14ac:dyDescent="0.3">
      <c r="B1272" s="38">
        <f t="shared" si="70"/>
        <v>13.04</v>
      </c>
      <c r="C1272" s="33" t="s">
        <v>529</v>
      </c>
      <c r="D1272" s="34">
        <v>8</v>
      </c>
      <c r="E1272" s="35" t="s">
        <v>8</v>
      </c>
      <c r="F1272" s="44"/>
      <c r="G1272" s="44">
        <f t="shared" si="67"/>
        <v>0</v>
      </c>
      <c r="H1272" s="120"/>
    </row>
    <row r="1273" spans="2:8" x14ac:dyDescent="0.3">
      <c r="B1273" s="38">
        <f t="shared" si="70"/>
        <v>13.049999999999999</v>
      </c>
      <c r="C1273" s="33" t="s">
        <v>374</v>
      </c>
      <c r="D1273" s="34">
        <v>7</v>
      </c>
      <c r="E1273" s="35" t="s">
        <v>8</v>
      </c>
      <c r="F1273" s="44"/>
      <c r="G1273" s="44">
        <f t="shared" si="67"/>
        <v>0</v>
      </c>
      <c r="H1273" s="120"/>
    </row>
    <row r="1274" spans="2:8" x14ac:dyDescent="0.3">
      <c r="B1274" s="38">
        <f t="shared" si="70"/>
        <v>13.059999999999999</v>
      </c>
      <c r="C1274" s="33" t="s">
        <v>530</v>
      </c>
      <c r="D1274" s="34">
        <v>7</v>
      </c>
      <c r="E1274" s="35" t="s">
        <v>8</v>
      </c>
      <c r="F1274" s="44"/>
      <c r="G1274" s="44">
        <f t="shared" si="67"/>
        <v>0</v>
      </c>
      <c r="H1274" s="120"/>
    </row>
    <row r="1275" spans="2:8" x14ac:dyDescent="0.3">
      <c r="B1275" s="38">
        <f t="shared" si="70"/>
        <v>13.069999999999999</v>
      </c>
      <c r="C1275" s="33" t="s">
        <v>531</v>
      </c>
      <c r="D1275" s="34">
        <v>7</v>
      </c>
      <c r="E1275" s="35" t="s">
        <v>8</v>
      </c>
      <c r="F1275" s="44"/>
      <c r="G1275" s="44">
        <f t="shared" si="67"/>
        <v>0</v>
      </c>
      <c r="H1275" s="120"/>
    </row>
    <row r="1276" spans="2:8" x14ac:dyDescent="0.3">
      <c r="B1276" s="38">
        <f t="shared" si="70"/>
        <v>13.079999999999998</v>
      </c>
      <c r="C1276" s="33" t="s">
        <v>532</v>
      </c>
      <c r="D1276" s="34">
        <v>3</v>
      </c>
      <c r="E1276" s="35" t="s">
        <v>8</v>
      </c>
      <c r="F1276" s="44"/>
      <c r="G1276" s="44">
        <f t="shared" si="67"/>
        <v>0</v>
      </c>
      <c r="H1276" s="120"/>
    </row>
    <row r="1277" spans="2:8" x14ac:dyDescent="0.3">
      <c r="B1277" s="38">
        <f t="shared" si="70"/>
        <v>13.089999999999998</v>
      </c>
      <c r="C1277" s="33" t="s">
        <v>533</v>
      </c>
      <c r="D1277" s="34">
        <v>6</v>
      </c>
      <c r="E1277" s="35" t="s">
        <v>8</v>
      </c>
      <c r="F1277" s="44"/>
      <c r="G1277" s="44">
        <f t="shared" si="67"/>
        <v>0</v>
      </c>
      <c r="H1277" s="120"/>
    </row>
    <row r="1278" spans="2:8" x14ac:dyDescent="0.3">
      <c r="B1278" s="38">
        <f t="shared" si="70"/>
        <v>13.099999999999998</v>
      </c>
      <c r="C1278" s="33" t="s">
        <v>534</v>
      </c>
      <c r="D1278" s="34">
        <v>2</v>
      </c>
      <c r="E1278" s="35" t="s">
        <v>8</v>
      </c>
      <c r="F1278" s="44"/>
      <c r="G1278" s="44">
        <f t="shared" si="67"/>
        <v>0</v>
      </c>
      <c r="H1278" s="120"/>
    </row>
    <row r="1279" spans="2:8" x14ac:dyDescent="0.3">
      <c r="B1279" s="38">
        <f t="shared" si="70"/>
        <v>13.109999999999998</v>
      </c>
      <c r="C1279" s="33" t="s">
        <v>529</v>
      </c>
      <c r="D1279" s="34">
        <v>3</v>
      </c>
      <c r="E1279" s="35" t="s">
        <v>8</v>
      </c>
      <c r="F1279" s="44"/>
      <c r="G1279" s="44">
        <f t="shared" si="67"/>
        <v>0</v>
      </c>
      <c r="H1279" s="120"/>
    </row>
    <row r="1280" spans="2:8" x14ac:dyDescent="0.3">
      <c r="B1280" s="38">
        <f t="shared" si="70"/>
        <v>13.119999999999997</v>
      </c>
      <c r="C1280" s="33" t="s">
        <v>535</v>
      </c>
      <c r="D1280" s="34">
        <v>9</v>
      </c>
      <c r="E1280" s="35" t="s">
        <v>8</v>
      </c>
      <c r="F1280" s="44"/>
      <c r="G1280" s="44">
        <f t="shared" si="67"/>
        <v>0</v>
      </c>
      <c r="H1280" s="120"/>
    </row>
    <row r="1281" spans="2:8" x14ac:dyDescent="0.3">
      <c r="B1281" s="38">
        <f t="shared" si="70"/>
        <v>13.129999999999997</v>
      </c>
      <c r="C1281" s="33" t="s">
        <v>527</v>
      </c>
      <c r="D1281" s="34">
        <v>9</v>
      </c>
      <c r="E1281" s="35" t="s">
        <v>8</v>
      </c>
      <c r="F1281" s="44"/>
      <c r="G1281" s="44">
        <f t="shared" si="67"/>
        <v>0</v>
      </c>
      <c r="H1281" s="120"/>
    </row>
    <row r="1282" spans="2:8" x14ac:dyDescent="0.3">
      <c r="B1282" s="38">
        <f t="shared" si="70"/>
        <v>13.139999999999997</v>
      </c>
      <c r="C1282" s="33" t="s">
        <v>528</v>
      </c>
      <c r="D1282" s="34">
        <v>9</v>
      </c>
      <c r="E1282" s="35" t="s">
        <v>8</v>
      </c>
      <c r="F1282" s="44"/>
      <c r="G1282" s="44">
        <f t="shared" si="67"/>
        <v>0</v>
      </c>
      <c r="H1282" s="120"/>
    </row>
    <row r="1283" spans="2:8" x14ac:dyDescent="0.3">
      <c r="B1283" s="38">
        <f t="shared" si="70"/>
        <v>13.149999999999997</v>
      </c>
      <c r="C1283" s="33" t="s">
        <v>529</v>
      </c>
      <c r="D1283" s="34">
        <v>10</v>
      </c>
      <c r="E1283" s="35" t="s">
        <v>8</v>
      </c>
      <c r="F1283" s="44"/>
      <c r="G1283" s="44">
        <f t="shared" si="67"/>
        <v>0</v>
      </c>
      <c r="H1283" s="120"/>
    </row>
    <row r="1284" spans="2:8" x14ac:dyDescent="0.3">
      <c r="B1284" s="38">
        <f t="shared" si="70"/>
        <v>13.159999999999997</v>
      </c>
      <c r="C1284" s="33" t="s">
        <v>536</v>
      </c>
      <c r="D1284" s="34">
        <v>2</v>
      </c>
      <c r="E1284" s="35" t="s">
        <v>8</v>
      </c>
      <c r="F1284" s="44"/>
      <c r="G1284" s="44">
        <f t="shared" si="67"/>
        <v>0</v>
      </c>
      <c r="H1284" s="120"/>
    </row>
    <row r="1285" spans="2:8" x14ac:dyDescent="0.3">
      <c r="B1285" s="38">
        <f t="shared" si="70"/>
        <v>13.169999999999996</v>
      </c>
      <c r="C1285" s="33" t="s">
        <v>115</v>
      </c>
      <c r="D1285" s="34">
        <v>6</v>
      </c>
      <c r="E1285" s="35" t="s">
        <v>8</v>
      </c>
      <c r="F1285" s="44"/>
      <c r="G1285" s="44">
        <f t="shared" si="67"/>
        <v>0</v>
      </c>
      <c r="H1285" s="120"/>
    </row>
    <row r="1286" spans="2:8" x14ac:dyDescent="0.3">
      <c r="B1286" s="38">
        <f t="shared" si="70"/>
        <v>13.179999999999996</v>
      </c>
      <c r="C1286" s="33" t="s">
        <v>116</v>
      </c>
      <c r="D1286" s="34">
        <v>3</v>
      </c>
      <c r="E1286" s="35" t="s">
        <v>8</v>
      </c>
      <c r="F1286" s="44"/>
      <c r="G1286" s="44">
        <f t="shared" si="67"/>
        <v>0</v>
      </c>
      <c r="H1286" s="120"/>
    </row>
    <row r="1287" spans="2:8" x14ac:dyDescent="0.3">
      <c r="B1287" s="38">
        <f t="shared" si="70"/>
        <v>13.189999999999996</v>
      </c>
      <c r="C1287" s="33" t="s">
        <v>117</v>
      </c>
      <c r="D1287" s="34">
        <v>6</v>
      </c>
      <c r="E1287" s="35" t="s">
        <v>8</v>
      </c>
      <c r="F1287" s="44"/>
      <c r="G1287" s="44">
        <f t="shared" si="67"/>
        <v>0</v>
      </c>
      <c r="H1287" s="120"/>
    </row>
    <row r="1288" spans="2:8" x14ac:dyDescent="0.3">
      <c r="B1288" s="38">
        <f t="shared" si="70"/>
        <v>13.199999999999996</v>
      </c>
      <c r="C1288" s="33" t="s">
        <v>118</v>
      </c>
      <c r="D1288" s="34">
        <v>3</v>
      </c>
      <c r="E1288" s="35" t="s">
        <v>8</v>
      </c>
      <c r="F1288" s="44"/>
      <c r="G1288" s="44">
        <f t="shared" si="67"/>
        <v>0</v>
      </c>
      <c r="H1288" s="120"/>
    </row>
    <row r="1289" spans="2:8" x14ac:dyDescent="0.3">
      <c r="B1289" s="38">
        <f t="shared" si="70"/>
        <v>13.209999999999996</v>
      </c>
      <c r="C1289" s="33" t="s">
        <v>119</v>
      </c>
      <c r="D1289" s="34">
        <v>7</v>
      </c>
      <c r="E1289" s="35" t="s">
        <v>8</v>
      </c>
      <c r="F1289" s="44"/>
      <c r="G1289" s="44">
        <f t="shared" ref="G1289:G1380" si="71">+ROUND(D1289*F1289,2)</f>
        <v>0</v>
      </c>
      <c r="H1289" s="120"/>
    </row>
    <row r="1290" spans="2:8" x14ac:dyDescent="0.3">
      <c r="B1290" s="38">
        <f t="shared" si="70"/>
        <v>13.219999999999995</v>
      </c>
      <c r="C1290" s="33" t="s">
        <v>120</v>
      </c>
      <c r="D1290" s="34">
        <v>3</v>
      </c>
      <c r="E1290" s="35" t="s">
        <v>8</v>
      </c>
      <c r="F1290" s="44"/>
      <c r="G1290" s="44">
        <f t="shared" si="71"/>
        <v>0</v>
      </c>
      <c r="H1290" s="120"/>
    </row>
    <row r="1291" spans="2:8" x14ac:dyDescent="0.3">
      <c r="B1291" s="38">
        <f t="shared" si="70"/>
        <v>13.229999999999995</v>
      </c>
      <c r="C1291" s="33" t="s">
        <v>121</v>
      </c>
      <c r="D1291" s="34">
        <v>6</v>
      </c>
      <c r="E1291" s="35" t="s">
        <v>8</v>
      </c>
      <c r="F1291" s="44"/>
      <c r="G1291" s="44">
        <f t="shared" si="71"/>
        <v>0</v>
      </c>
      <c r="H1291" s="120"/>
    </row>
    <row r="1292" spans="2:8" x14ac:dyDescent="0.3">
      <c r="B1292" s="38">
        <f t="shared" si="70"/>
        <v>13.239999999999995</v>
      </c>
      <c r="C1292" s="33" t="s">
        <v>122</v>
      </c>
      <c r="D1292" s="34">
        <v>7</v>
      </c>
      <c r="E1292" s="35" t="s">
        <v>8</v>
      </c>
      <c r="F1292" s="44"/>
      <c r="G1292" s="44">
        <f t="shared" si="71"/>
        <v>0</v>
      </c>
      <c r="H1292" s="120"/>
    </row>
    <row r="1293" spans="2:8" x14ac:dyDescent="0.3">
      <c r="B1293" s="38">
        <f t="shared" si="70"/>
        <v>13.249999999999995</v>
      </c>
      <c r="C1293" s="33" t="s">
        <v>537</v>
      </c>
      <c r="D1293" s="34">
        <v>5</v>
      </c>
      <c r="E1293" s="35" t="s">
        <v>8</v>
      </c>
      <c r="F1293" s="44"/>
      <c r="G1293" s="44">
        <f t="shared" si="71"/>
        <v>0</v>
      </c>
      <c r="H1293" s="120"/>
    </row>
    <row r="1294" spans="2:8" x14ac:dyDescent="0.3">
      <c r="B1294" s="38">
        <f t="shared" si="70"/>
        <v>13.259999999999994</v>
      </c>
      <c r="C1294" s="33" t="s">
        <v>538</v>
      </c>
      <c r="D1294" s="34">
        <v>3</v>
      </c>
      <c r="E1294" s="35" t="s">
        <v>8</v>
      </c>
      <c r="F1294" s="44"/>
      <c r="G1294" s="44">
        <f t="shared" si="71"/>
        <v>0</v>
      </c>
      <c r="H1294" s="120"/>
    </row>
    <row r="1295" spans="2:8" x14ac:dyDescent="0.3">
      <c r="B1295" s="38">
        <f t="shared" si="70"/>
        <v>13.269999999999994</v>
      </c>
      <c r="C1295" s="33" t="s">
        <v>539</v>
      </c>
      <c r="D1295" s="34">
        <v>6</v>
      </c>
      <c r="E1295" s="35" t="s">
        <v>8</v>
      </c>
      <c r="F1295" s="44"/>
      <c r="G1295" s="44">
        <f t="shared" si="71"/>
        <v>0</v>
      </c>
      <c r="H1295" s="120"/>
    </row>
    <row r="1296" spans="2:8" x14ac:dyDescent="0.3">
      <c r="B1296" s="38">
        <f t="shared" si="70"/>
        <v>13.279999999999994</v>
      </c>
      <c r="C1296" s="33" t="s">
        <v>540</v>
      </c>
      <c r="D1296" s="34">
        <v>10</v>
      </c>
      <c r="E1296" s="35" t="s">
        <v>8</v>
      </c>
      <c r="F1296" s="44"/>
      <c r="G1296" s="44">
        <f t="shared" si="71"/>
        <v>0</v>
      </c>
      <c r="H1296" s="120"/>
    </row>
    <row r="1297" spans="2:8" x14ac:dyDescent="0.3">
      <c r="B1297" s="38">
        <f t="shared" si="70"/>
        <v>13.289999999999994</v>
      </c>
      <c r="C1297" s="33" t="s">
        <v>541</v>
      </c>
      <c r="D1297" s="34">
        <v>1</v>
      </c>
      <c r="E1297" s="35" t="s">
        <v>8</v>
      </c>
      <c r="F1297" s="44"/>
      <c r="G1297" s="44">
        <f t="shared" si="71"/>
        <v>0</v>
      </c>
      <c r="H1297" s="120"/>
    </row>
    <row r="1298" spans="2:8" x14ac:dyDescent="0.3">
      <c r="B1298" s="38">
        <f t="shared" si="70"/>
        <v>13.299999999999994</v>
      </c>
      <c r="C1298" s="33" t="s">
        <v>542</v>
      </c>
      <c r="D1298" s="34">
        <v>30</v>
      </c>
      <c r="E1298" s="35" t="s">
        <v>8</v>
      </c>
      <c r="F1298" s="44"/>
      <c r="G1298" s="44">
        <f t="shared" si="71"/>
        <v>0</v>
      </c>
      <c r="H1298" s="120"/>
    </row>
    <row r="1299" spans="2:8" x14ac:dyDescent="0.3">
      <c r="B1299" s="38">
        <f t="shared" si="70"/>
        <v>13.309999999999993</v>
      </c>
      <c r="C1299" s="33" t="s">
        <v>543</v>
      </c>
      <c r="D1299" s="34">
        <v>4</v>
      </c>
      <c r="E1299" s="35" t="s">
        <v>8</v>
      </c>
      <c r="F1299" s="44"/>
      <c r="G1299" s="44">
        <f t="shared" si="71"/>
        <v>0</v>
      </c>
      <c r="H1299" s="120"/>
    </row>
    <row r="1300" spans="2:8" x14ac:dyDescent="0.3">
      <c r="B1300" s="38">
        <f t="shared" si="70"/>
        <v>13.319999999999993</v>
      </c>
      <c r="C1300" s="33" t="s">
        <v>465</v>
      </c>
      <c r="D1300" s="34">
        <v>27</v>
      </c>
      <c r="E1300" s="35" t="s">
        <v>8</v>
      </c>
      <c r="F1300" s="44"/>
      <c r="G1300" s="44">
        <f t="shared" si="71"/>
        <v>0</v>
      </c>
      <c r="H1300" s="120"/>
    </row>
    <row r="1301" spans="2:8" x14ac:dyDescent="0.3">
      <c r="B1301" s="38">
        <f t="shared" si="70"/>
        <v>13.329999999999993</v>
      </c>
      <c r="C1301" s="33" t="s">
        <v>467</v>
      </c>
      <c r="D1301" s="34">
        <v>11</v>
      </c>
      <c r="E1301" s="35" t="s">
        <v>8</v>
      </c>
      <c r="F1301" s="44"/>
      <c r="G1301" s="44">
        <f t="shared" si="71"/>
        <v>0</v>
      </c>
      <c r="H1301" s="120"/>
    </row>
    <row r="1302" spans="2:8" x14ac:dyDescent="0.3">
      <c r="B1302" s="38">
        <f t="shared" si="70"/>
        <v>13.339999999999993</v>
      </c>
      <c r="C1302" s="33" t="s">
        <v>544</v>
      </c>
      <c r="D1302" s="34">
        <v>4</v>
      </c>
      <c r="E1302" s="35" t="s">
        <v>8</v>
      </c>
      <c r="F1302" s="44"/>
      <c r="G1302" s="44">
        <f t="shared" si="71"/>
        <v>0</v>
      </c>
      <c r="H1302" s="120"/>
    </row>
    <row r="1303" spans="2:8" x14ac:dyDescent="0.3">
      <c r="B1303" s="38">
        <f t="shared" si="70"/>
        <v>13.349999999999993</v>
      </c>
      <c r="C1303" s="33" t="s">
        <v>545</v>
      </c>
      <c r="D1303" s="34">
        <v>1</v>
      </c>
      <c r="E1303" s="35" t="s">
        <v>8</v>
      </c>
      <c r="F1303" s="44"/>
      <c r="G1303" s="44">
        <f t="shared" si="71"/>
        <v>0</v>
      </c>
      <c r="H1303" s="120"/>
    </row>
    <row r="1304" spans="2:8" x14ac:dyDescent="0.3">
      <c r="B1304" s="38">
        <f t="shared" si="70"/>
        <v>13.359999999999992</v>
      </c>
      <c r="C1304" s="33" t="s">
        <v>546</v>
      </c>
      <c r="D1304" s="34">
        <v>2</v>
      </c>
      <c r="E1304" s="35" t="s">
        <v>8</v>
      </c>
      <c r="F1304" s="44"/>
      <c r="G1304" s="44">
        <f t="shared" si="71"/>
        <v>0</v>
      </c>
      <c r="H1304" s="120"/>
    </row>
    <row r="1305" spans="2:8" x14ac:dyDescent="0.3">
      <c r="B1305" s="38">
        <f t="shared" si="70"/>
        <v>13.369999999999992</v>
      </c>
      <c r="C1305" s="33" t="s">
        <v>547</v>
      </c>
      <c r="D1305" s="34">
        <v>7</v>
      </c>
      <c r="E1305" s="35" t="s">
        <v>8</v>
      </c>
      <c r="F1305" s="44"/>
      <c r="G1305" s="44">
        <f t="shared" si="71"/>
        <v>0</v>
      </c>
      <c r="H1305" s="120"/>
    </row>
    <row r="1306" spans="2:8" x14ac:dyDescent="0.3">
      <c r="B1306" s="38">
        <f t="shared" si="70"/>
        <v>13.379999999999992</v>
      </c>
      <c r="C1306" s="33" t="s">
        <v>548</v>
      </c>
      <c r="D1306" s="34">
        <v>4</v>
      </c>
      <c r="E1306" s="35" t="s">
        <v>8</v>
      </c>
      <c r="F1306" s="44"/>
      <c r="G1306" s="44">
        <f t="shared" si="71"/>
        <v>0</v>
      </c>
      <c r="H1306" s="120"/>
    </row>
    <row r="1307" spans="2:8" x14ac:dyDescent="0.3">
      <c r="B1307" s="38">
        <f t="shared" si="70"/>
        <v>13.389999999999992</v>
      </c>
      <c r="C1307" s="33" t="s">
        <v>549</v>
      </c>
      <c r="D1307" s="34">
        <v>12</v>
      </c>
      <c r="E1307" s="35" t="s">
        <v>8</v>
      </c>
      <c r="F1307" s="44"/>
      <c r="G1307" s="44">
        <f t="shared" si="71"/>
        <v>0</v>
      </c>
      <c r="H1307" s="120"/>
    </row>
    <row r="1308" spans="2:8" x14ac:dyDescent="0.3">
      <c r="B1308" s="38">
        <f t="shared" si="70"/>
        <v>13.399999999999991</v>
      </c>
      <c r="C1308" s="33" t="s">
        <v>550</v>
      </c>
      <c r="D1308" s="34">
        <v>1</v>
      </c>
      <c r="E1308" s="35" t="s">
        <v>8</v>
      </c>
      <c r="F1308" s="44"/>
      <c r="G1308" s="44">
        <f t="shared" si="71"/>
        <v>0</v>
      </c>
      <c r="H1308" s="120"/>
    </row>
    <row r="1309" spans="2:8" x14ac:dyDescent="0.3">
      <c r="B1309" s="38">
        <f t="shared" si="70"/>
        <v>13.409999999999991</v>
      </c>
      <c r="C1309" s="33" t="s">
        <v>551</v>
      </c>
      <c r="D1309" s="34">
        <v>1</v>
      </c>
      <c r="E1309" s="35" t="s">
        <v>8</v>
      </c>
      <c r="F1309" s="44"/>
      <c r="G1309" s="44">
        <f t="shared" si="71"/>
        <v>0</v>
      </c>
      <c r="H1309" s="120"/>
    </row>
    <row r="1310" spans="2:8" x14ac:dyDescent="0.3">
      <c r="B1310" s="38">
        <f t="shared" si="70"/>
        <v>13.419999999999991</v>
      </c>
      <c r="C1310" s="33" t="s">
        <v>552</v>
      </c>
      <c r="D1310" s="34">
        <v>1</v>
      </c>
      <c r="E1310" s="35" t="s">
        <v>8</v>
      </c>
      <c r="F1310" s="44"/>
      <c r="G1310" s="44">
        <f t="shared" si="71"/>
        <v>0</v>
      </c>
      <c r="H1310" s="120"/>
    </row>
    <row r="1311" spans="2:8" x14ac:dyDescent="0.3">
      <c r="B1311" s="38">
        <f t="shared" si="70"/>
        <v>13.429999999999991</v>
      </c>
      <c r="C1311" s="33" t="s">
        <v>553</v>
      </c>
      <c r="D1311" s="34">
        <v>3</v>
      </c>
      <c r="E1311" s="35" t="s">
        <v>8</v>
      </c>
      <c r="F1311" s="44"/>
      <c r="G1311" s="44">
        <f t="shared" si="71"/>
        <v>0</v>
      </c>
      <c r="H1311" s="120"/>
    </row>
    <row r="1312" spans="2:8" x14ac:dyDescent="0.3">
      <c r="B1312" s="38">
        <f t="shared" si="70"/>
        <v>13.439999999999991</v>
      </c>
      <c r="C1312" s="33" t="s">
        <v>554</v>
      </c>
      <c r="D1312" s="34">
        <v>63.91</v>
      </c>
      <c r="E1312" s="35" t="s">
        <v>129</v>
      </c>
      <c r="F1312" s="44"/>
      <c r="G1312" s="44">
        <f t="shared" si="71"/>
        <v>0</v>
      </c>
      <c r="H1312" s="120"/>
    </row>
    <row r="1313" spans="2:8" x14ac:dyDescent="0.3">
      <c r="B1313" s="38">
        <f t="shared" si="70"/>
        <v>13.44999999999999</v>
      </c>
      <c r="C1313" s="33" t="s">
        <v>555</v>
      </c>
      <c r="D1313" s="34">
        <v>13.55</v>
      </c>
      <c r="E1313" s="35" t="s">
        <v>129</v>
      </c>
      <c r="F1313" s="44"/>
      <c r="G1313" s="44">
        <f t="shared" si="71"/>
        <v>0</v>
      </c>
      <c r="H1313" s="120"/>
    </row>
    <row r="1314" spans="2:8" x14ac:dyDescent="0.3">
      <c r="B1314" s="38">
        <f t="shared" si="70"/>
        <v>13.45999999999999</v>
      </c>
      <c r="C1314" s="33" t="s">
        <v>556</v>
      </c>
      <c r="D1314" s="34">
        <v>63.91</v>
      </c>
      <c r="E1314" s="35" t="s">
        <v>129</v>
      </c>
      <c r="F1314" s="44"/>
      <c r="G1314" s="44">
        <f t="shared" si="71"/>
        <v>0</v>
      </c>
      <c r="H1314" s="120"/>
    </row>
    <row r="1315" spans="2:8" x14ac:dyDescent="0.3">
      <c r="B1315" s="38">
        <f t="shared" si="70"/>
        <v>13.46999999999999</v>
      </c>
      <c r="C1315" s="33" t="s">
        <v>557</v>
      </c>
      <c r="D1315" s="34">
        <v>16.11</v>
      </c>
      <c r="E1315" s="35" t="s">
        <v>129</v>
      </c>
      <c r="F1315" s="44"/>
      <c r="G1315" s="44">
        <f t="shared" si="71"/>
        <v>0</v>
      </c>
      <c r="H1315" s="120"/>
    </row>
    <row r="1316" spans="2:8" x14ac:dyDescent="0.3">
      <c r="B1316" s="38">
        <f t="shared" si="70"/>
        <v>13.47999999999999</v>
      </c>
      <c r="C1316" s="33" t="s">
        <v>558</v>
      </c>
      <c r="D1316" s="34">
        <v>42.64</v>
      </c>
      <c r="E1316" s="35" t="s">
        <v>129</v>
      </c>
      <c r="F1316" s="44"/>
      <c r="G1316" s="44">
        <f t="shared" si="71"/>
        <v>0</v>
      </c>
      <c r="H1316" s="120"/>
    </row>
    <row r="1317" spans="2:8" x14ac:dyDescent="0.3">
      <c r="B1317" s="38">
        <f t="shared" si="70"/>
        <v>13.48999999999999</v>
      </c>
      <c r="C1317" s="33" t="s">
        <v>559</v>
      </c>
      <c r="D1317" s="34">
        <v>3.91</v>
      </c>
      <c r="E1317" s="35" t="s">
        <v>129</v>
      </c>
      <c r="F1317" s="141"/>
      <c r="G1317" s="44">
        <f t="shared" si="71"/>
        <v>0</v>
      </c>
      <c r="H1317" s="120"/>
    </row>
    <row r="1318" spans="2:8" x14ac:dyDescent="0.3">
      <c r="B1318" s="38">
        <f t="shared" si="70"/>
        <v>13.499999999999989</v>
      </c>
      <c r="C1318" s="33" t="s">
        <v>560</v>
      </c>
      <c r="D1318" s="34">
        <v>74.260000000000005</v>
      </c>
      <c r="E1318" s="35" t="s">
        <v>129</v>
      </c>
      <c r="F1318" s="141"/>
      <c r="G1318" s="44">
        <f t="shared" si="71"/>
        <v>0</v>
      </c>
      <c r="H1318" s="120"/>
    </row>
    <row r="1319" spans="2:8" x14ac:dyDescent="0.3">
      <c r="B1319" s="38">
        <f t="shared" si="70"/>
        <v>13.509999999999989</v>
      </c>
      <c r="C1319" s="33" t="s">
        <v>561</v>
      </c>
      <c r="D1319" s="34">
        <v>18.37</v>
      </c>
      <c r="E1319" s="35" t="s">
        <v>129</v>
      </c>
      <c r="F1319" s="141"/>
      <c r="G1319" s="44">
        <f t="shared" si="71"/>
        <v>0</v>
      </c>
      <c r="H1319" s="120"/>
    </row>
    <row r="1320" spans="2:8" ht="19.5" thickBot="1" x14ac:dyDescent="0.35">
      <c r="B1320" s="151"/>
      <c r="C1320" s="152"/>
      <c r="D1320" s="44"/>
      <c r="E1320" s="194" t="s">
        <v>167</v>
      </c>
      <c r="F1320" s="44"/>
      <c r="G1320" s="44">
        <f t="shared" si="71"/>
        <v>0</v>
      </c>
      <c r="H1320" s="120">
        <f>SUM(G1269:G1320)</f>
        <v>0</v>
      </c>
    </row>
    <row r="1321" spans="2:8" ht="19.5" thickBot="1" x14ac:dyDescent="0.35">
      <c r="B1321" s="151"/>
      <c r="C1321" s="26" t="s">
        <v>562</v>
      </c>
      <c r="D1321" s="44"/>
      <c r="E1321" s="194" t="s">
        <v>167</v>
      </c>
      <c r="F1321" s="44"/>
      <c r="G1321" s="44">
        <f t="shared" si="71"/>
        <v>0</v>
      </c>
      <c r="H1321" s="120"/>
    </row>
    <row r="1322" spans="2:8" x14ac:dyDescent="0.3">
      <c r="B1322" s="151"/>
      <c r="C1322" s="152"/>
      <c r="D1322" s="44"/>
      <c r="E1322" s="194" t="s">
        <v>167</v>
      </c>
      <c r="F1322" s="44"/>
      <c r="G1322" s="44">
        <f t="shared" si="71"/>
        <v>0</v>
      </c>
      <c r="H1322" s="120"/>
    </row>
    <row r="1323" spans="2:8" x14ac:dyDescent="0.3">
      <c r="B1323" s="84">
        <v>14</v>
      </c>
      <c r="C1323" s="64" t="s">
        <v>166</v>
      </c>
      <c r="D1323" s="34"/>
      <c r="E1323" s="35" t="s">
        <v>167</v>
      </c>
      <c r="F1323" s="44"/>
      <c r="G1323" s="44">
        <f t="shared" si="71"/>
        <v>0</v>
      </c>
      <c r="H1323" s="120"/>
    </row>
    <row r="1324" spans="2:8" x14ac:dyDescent="0.3">
      <c r="B1324" s="38">
        <f t="shared" ref="B1324:B1366" si="72">+B1323+0.01</f>
        <v>14.01</v>
      </c>
      <c r="C1324" s="33" t="s">
        <v>563</v>
      </c>
      <c r="D1324" s="34">
        <v>16</v>
      </c>
      <c r="E1324" s="35" t="s">
        <v>8</v>
      </c>
      <c r="F1324" s="44"/>
      <c r="G1324" s="44">
        <f t="shared" si="71"/>
        <v>0</v>
      </c>
      <c r="H1324" s="120"/>
    </row>
    <row r="1325" spans="2:8" x14ac:dyDescent="0.3">
      <c r="B1325" s="38">
        <f t="shared" si="72"/>
        <v>14.02</v>
      </c>
      <c r="C1325" s="33" t="s">
        <v>564</v>
      </c>
      <c r="D1325" s="34">
        <v>16</v>
      </c>
      <c r="E1325" s="35" t="s">
        <v>8</v>
      </c>
      <c r="F1325" s="44"/>
      <c r="G1325" s="44">
        <f t="shared" si="71"/>
        <v>0</v>
      </c>
      <c r="H1325" s="120"/>
    </row>
    <row r="1326" spans="2:8" x14ac:dyDescent="0.3">
      <c r="B1326" s="38">
        <f t="shared" si="72"/>
        <v>14.03</v>
      </c>
      <c r="C1326" s="33" t="s">
        <v>565</v>
      </c>
      <c r="D1326" s="34">
        <v>4</v>
      </c>
      <c r="E1326" s="35" t="s">
        <v>8</v>
      </c>
      <c r="F1326" s="44"/>
      <c r="G1326" s="44">
        <f t="shared" si="71"/>
        <v>0</v>
      </c>
      <c r="H1326" s="120"/>
    </row>
    <row r="1327" spans="2:8" x14ac:dyDescent="0.3">
      <c r="B1327" s="38">
        <f t="shared" si="72"/>
        <v>14.04</v>
      </c>
      <c r="C1327" s="33" t="s">
        <v>346</v>
      </c>
      <c r="D1327" s="34">
        <v>1</v>
      </c>
      <c r="E1327" s="35" t="s">
        <v>8</v>
      </c>
      <c r="F1327" s="44"/>
      <c r="G1327" s="44">
        <f t="shared" si="71"/>
        <v>0</v>
      </c>
      <c r="H1327" s="120"/>
    </row>
    <row r="1328" spans="2:8" x14ac:dyDescent="0.3">
      <c r="B1328" s="38">
        <f t="shared" si="72"/>
        <v>14.049999999999999</v>
      </c>
      <c r="C1328" s="33" t="s">
        <v>496</v>
      </c>
      <c r="D1328" s="34">
        <v>7</v>
      </c>
      <c r="E1328" s="35" t="s">
        <v>8</v>
      </c>
      <c r="F1328" s="44"/>
      <c r="G1328" s="44">
        <f t="shared" si="71"/>
        <v>0</v>
      </c>
      <c r="H1328" s="120"/>
    </row>
    <row r="1329" spans="2:8" x14ac:dyDescent="0.3">
      <c r="B1329" s="38">
        <f t="shared" si="72"/>
        <v>14.059999999999999</v>
      </c>
      <c r="C1329" s="33" t="s">
        <v>348</v>
      </c>
      <c r="D1329" s="34">
        <v>12</v>
      </c>
      <c r="E1329" s="35" t="s">
        <v>8</v>
      </c>
      <c r="F1329" s="44"/>
      <c r="G1329" s="44">
        <f t="shared" si="71"/>
        <v>0</v>
      </c>
      <c r="H1329" s="120"/>
    </row>
    <row r="1330" spans="2:8" x14ac:dyDescent="0.3">
      <c r="B1330" s="38">
        <f t="shared" si="72"/>
        <v>14.069999999999999</v>
      </c>
      <c r="C1330" s="33" t="s">
        <v>182</v>
      </c>
      <c r="D1330" s="34">
        <v>13</v>
      </c>
      <c r="E1330" s="35" t="s">
        <v>8</v>
      </c>
      <c r="F1330" s="44"/>
      <c r="G1330" s="44">
        <f t="shared" si="71"/>
        <v>0</v>
      </c>
      <c r="H1330" s="120"/>
    </row>
    <row r="1331" spans="2:8" x14ac:dyDescent="0.3">
      <c r="B1331" s="38">
        <f t="shared" si="72"/>
        <v>14.079999999999998</v>
      </c>
      <c r="C1331" s="33" t="s">
        <v>566</v>
      </c>
      <c r="D1331" s="34">
        <v>13</v>
      </c>
      <c r="E1331" s="35" t="s">
        <v>8</v>
      </c>
      <c r="F1331" s="44"/>
      <c r="G1331" s="44">
        <f t="shared" si="71"/>
        <v>0</v>
      </c>
      <c r="H1331" s="120"/>
    </row>
    <row r="1332" spans="2:8" x14ac:dyDescent="0.3">
      <c r="B1332" s="38">
        <f t="shared" si="72"/>
        <v>14.089999999999998</v>
      </c>
      <c r="C1332" s="33" t="s">
        <v>567</v>
      </c>
      <c r="D1332" s="34">
        <v>15</v>
      </c>
      <c r="E1332" s="35" t="s">
        <v>8</v>
      </c>
      <c r="F1332" s="44"/>
      <c r="G1332" s="44">
        <f t="shared" si="71"/>
        <v>0</v>
      </c>
      <c r="H1332" s="120"/>
    </row>
    <row r="1333" spans="2:8" x14ac:dyDescent="0.3">
      <c r="B1333" s="38">
        <f t="shared" si="72"/>
        <v>14.099999999999998</v>
      </c>
      <c r="C1333" s="33" t="s">
        <v>351</v>
      </c>
      <c r="D1333" s="34">
        <v>36</v>
      </c>
      <c r="E1333" s="35" t="s">
        <v>8</v>
      </c>
      <c r="F1333" s="44"/>
      <c r="G1333" s="44">
        <f t="shared" si="71"/>
        <v>0</v>
      </c>
      <c r="H1333" s="120"/>
    </row>
    <row r="1334" spans="2:8" x14ac:dyDescent="0.3">
      <c r="B1334" s="38">
        <f t="shared" si="72"/>
        <v>14.109999999999998</v>
      </c>
      <c r="C1334" s="33" t="s">
        <v>568</v>
      </c>
      <c r="D1334" s="34">
        <v>2</v>
      </c>
      <c r="E1334" s="35" t="s">
        <v>8</v>
      </c>
      <c r="F1334" s="44"/>
      <c r="G1334" s="44">
        <f t="shared" si="71"/>
        <v>0</v>
      </c>
      <c r="H1334" s="120"/>
    </row>
    <row r="1335" spans="2:8" x14ac:dyDescent="0.3">
      <c r="B1335" s="38">
        <f t="shared" si="72"/>
        <v>14.119999999999997</v>
      </c>
      <c r="C1335" s="33" t="s">
        <v>501</v>
      </c>
      <c r="D1335" s="34">
        <v>2</v>
      </c>
      <c r="E1335" s="35" t="s">
        <v>8</v>
      </c>
      <c r="F1335" s="44"/>
      <c r="G1335" s="44">
        <f t="shared" si="71"/>
        <v>0</v>
      </c>
      <c r="H1335" s="120"/>
    </row>
    <row r="1336" spans="2:8" x14ac:dyDescent="0.3">
      <c r="B1336" s="38">
        <f t="shared" si="72"/>
        <v>14.129999999999997</v>
      </c>
      <c r="C1336" s="33" t="s">
        <v>502</v>
      </c>
      <c r="D1336" s="34">
        <v>4</v>
      </c>
      <c r="E1336" s="35" t="s">
        <v>8</v>
      </c>
      <c r="F1336" s="44"/>
      <c r="G1336" s="44">
        <f t="shared" si="71"/>
        <v>0</v>
      </c>
      <c r="H1336" s="120"/>
    </row>
    <row r="1337" spans="2:8" x14ac:dyDescent="0.3">
      <c r="B1337" s="38">
        <f t="shared" si="72"/>
        <v>14.139999999999997</v>
      </c>
      <c r="C1337" s="33" t="s">
        <v>569</v>
      </c>
      <c r="D1337" s="34">
        <v>9</v>
      </c>
      <c r="E1337" s="35" t="s">
        <v>8</v>
      </c>
      <c r="F1337" s="44"/>
      <c r="G1337" s="44">
        <f t="shared" si="71"/>
        <v>0</v>
      </c>
      <c r="H1337" s="120"/>
    </row>
    <row r="1338" spans="2:8" x14ac:dyDescent="0.3">
      <c r="B1338" s="38">
        <f t="shared" si="72"/>
        <v>14.149999999999997</v>
      </c>
      <c r="C1338" s="33" t="s">
        <v>570</v>
      </c>
      <c r="D1338" s="34">
        <v>3</v>
      </c>
      <c r="E1338" s="35" t="s">
        <v>8</v>
      </c>
      <c r="F1338" s="44"/>
      <c r="G1338" s="44">
        <f t="shared" si="71"/>
        <v>0</v>
      </c>
      <c r="H1338" s="120"/>
    </row>
    <row r="1339" spans="2:8" x14ac:dyDescent="0.3">
      <c r="B1339" s="38">
        <f t="shared" si="72"/>
        <v>14.159999999999997</v>
      </c>
      <c r="C1339" s="33" t="s">
        <v>571</v>
      </c>
      <c r="D1339" s="34">
        <v>1</v>
      </c>
      <c r="E1339" s="35" t="s">
        <v>8</v>
      </c>
      <c r="F1339" s="44"/>
      <c r="G1339" s="44">
        <f t="shared" si="71"/>
        <v>0</v>
      </c>
      <c r="H1339" s="120"/>
    </row>
    <row r="1340" spans="2:8" x14ac:dyDescent="0.3">
      <c r="B1340" s="38">
        <f t="shared" si="72"/>
        <v>14.169999999999996</v>
      </c>
      <c r="C1340" s="33" t="s">
        <v>572</v>
      </c>
      <c r="D1340" s="34">
        <v>2</v>
      </c>
      <c r="E1340" s="35" t="s">
        <v>8</v>
      </c>
      <c r="F1340" s="44"/>
      <c r="G1340" s="44">
        <f t="shared" si="71"/>
        <v>0</v>
      </c>
      <c r="H1340" s="120"/>
    </row>
    <row r="1341" spans="2:8" x14ac:dyDescent="0.3">
      <c r="B1341" s="38">
        <f t="shared" si="72"/>
        <v>14.179999999999996</v>
      </c>
      <c r="C1341" s="33" t="s">
        <v>573</v>
      </c>
      <c r="D1341" s="34">
        <v>3</v>
      </c>
      <c r="E1341" s="35" t="s">
        <v>8</v>
      </c>
      <c r="F1341" s="44"/>
      <c r="G1341" s="44">
        <f t="shared" si="71"/>
        <v>0</v>
      </c>
      <c r="H1341" s="120"/>
    </row>
    <row r="1342" spans="2:8" x14ac:dyDescent="0.3">
      <c r="B1342" s="38">
        <f t="shared" si="72"/>
        <v>14.189999999999996</v>
      </c>
      <c r="C1342" s="33" t="s">
        <v>574</v>
      </c>
      <c r="D1342" s="34">
        <v>16</v>
      </c>
      <c r="E1342" s="35" t="s">
        <v>8</v>
      </c>
      <c r="F1342" s="44"/>
      <c r="G1342" s="44">
        <f t="shared" si="71"/>
        <v>0</v>
      </c>
      <c r="H1342" s="120"/>
    </row>
    <row r="1343" spans="2:8" x14ac:dyDescent="0.3">
      <c r="B1343" s="38">
        <f t="shared" si="72"/>
        <v>14.199999999999996</v>
      </c>
      <c r="C1343" s="33" t="s">
        <v>575</v>
      </c>
      <c r="D1343" s="34">
        <v>16</v>
      </c>
      <c r="E1343" s="35" t="s">
        <v>8</v>
      </c>
      <c r="F1343" s="44"/>
      <c r="G1343" s="44">
        <f t="shared" si="71"/>
        <v>0</v>
      </c>
      <c r="H1343" s="120"/>
    </row>
    <row r="1344" spans="2:8" x14ac:dyDescent="0.3">
      <c r="B1344" s="38">
        <f t="shared" si="72"/>
        <v>14.209999999999996</v>
      </c>
      <c r="C1344" s="33" t="s">
        <v>504</v>
      </c>
      <c r="D1344" s="34">
        <v>16</v>
      </c>
      <c r="E1344" s="35" t="s">
        <v>8</v>
      </c>
      <c r="F1344" s="44"/>
      <c r="G1344" s="44">
        <f t="shared" si="71"/>
        <v>0</v>
      </c>
      <c r="H1344" s="120"/>
    </row>
    <row r="1345" spans="2:8" x14ac:dyDescent="0.3">
      <c r="B1345" s="38">
        <f t="shared" si="72"/>
        <v>14.219999999999995</v>
      </c>
      <c r="C1345" s="33" t="s">
        <v>505</v>
      </c>
      <c r="D1345" s="34">
        <v>3</v>
      </c>
      <c r="E1345" s="35" t="s">
        <v>8</v>
      </c>
      <c r="F1345" s="44"/>
      <c r="G1345" s="44">
        <f t="shared" si="71"/>
        <v>0</v>
      </c>
      <c r="H1345" s="120"/>
    </row>
    <row r="1346" spans="2:8" x14ac:dyDescent="0.3">
      <c r="B1346" s="38">
        <f t="shared" si="72"/>
        <v>14.229999999999995</v>
      </c>
      <c r="C1346" s="33" t="s">
        <v>576</v>
      </c>
      <c r="D1346" s="34">
        <v>3</v>
      </c>
      <c r="E1346" s="35" t="s">
        <v>8</v>
      </c>
      <c r="F1346" s="44"/>
      <c r="G1346" s="44">
        <f t="shared" si="71"/>
        <v>0</v>
      </c>
      <c r="H1346" s="120"/>
    </row>
    <row r="1347" spans="2:8" x14ac:dyDescent="0.3">
      <c r="B1347" s="38">
        <f t="shared" si="72"/>
        <v>14.239999999999995</v>
      </c>
      <c r="C1347" s="33" t="s">
        <v>577</v>
      </c>
      <c r="D1347" s="34">
        <v>15</v>
      </c>
      <c r="E1347" s="35" t="s">
        <v>8</v>
      </c>
      <c r="F1347" s="44"/>
      <c r="G1347" s="44">
        <f t="shared" si="71"/>
        <v>0</v>
      </c>
      <c r="H1347" s="120"/>
    </row>
    <row r="1348" spans="2:8" x14ac:dyDescent="0.3">
      <c r="B1348" s="38">
        <f t="shared" si="72"/>
        <v>14.249999999999995</v>
      </c>
      <c r="C1348" s="33" t="s">
        <v>578</v>
      </c>
      <c r="D1348" s="34">
        <v>3</v>
      </c>
      <c r="E1348" s="35" t="s">
        <v>8</v>
      </c>
      <c r="F1348" s="44"/>
      <c r="G1348" s="44">
        <f t="shared" si="71"/>
        <v>0</v>
      </c>
      <c r="H1348" s="120"/>
    </row>
    <row r="1349" spans="2:8" x14ac:dyDescent="0.3">
      <c r="B1349" s="38">
        <f t="shared" si="72"/>
        <v>14.259999999999994</v>
      </c>
      <c r="C1349" s="33" t="s">
        <v>579</v>
      </c>
      <c r="D1349" s="34">
        <v>3</v>
      </c>
      <c r="E1349" s="35" t="s">
        <v>8</v>
      </c>
      <c r="F1349" s="44"/>
      <c r="G1349" s="44">
        <f t="shared" si="71"/>
        <v>0</v>
      </c>
      <c r="H1349" s="120"/>
    </row>
    <row r="1350" spans="2:8" x14ac:dyDescent="0.3">
      <c r="B1350" s="38">
        <f t="shared" si="72"/>
        <v>14.269999999999994</v>
      </c>
      <c r="C1350" s="33" t="s">
        <v>580</v>
      </c>
      <c r="D1350" s="34">
        <v>10</v>
      </c>
      <c r="E1350" s="35" t="s">
        <v>8</v>
      </c>
      <c r="F1350" s="44"/>
      <c r="G1350" s="44">
        <f t="shared" si="71"/>
        <v>0</v>
      </c>
      <c r="H1350" s="120"/>
    </row>
    <row r="1351" spans="2:8" x14ac:dyDescent="0.3">
      <c r="B1351" s="38">
        <f t="shared" si="72"/>
        <v>14.279999999999994</v>
      </c>
      <c r="C1351" s="33" t="s">
        <v>581</v>
      </c>
      <c r="D1351" s="34">
        <v>16</v>
      </c>
      <c r="E1351" s="35" t="s">
        <v>8</v>
      </c>
      <c r="F1351" s="44"/>
      <c r="G1351" s="44">
        <f t="shared" si="71"/>
        <v>0</v>
      </c>
      <c r="H1351" s="120"/>
    </row>
    <row r="1352" spans="2:8" x14ac:dyDescent="0.3">
      <c r="B1352" s="38">
        <f t="shared" si="72"/>
        <v>14.289999999999994</v>
      </c>
      <c r="C1352" s="33" t="s">
        <v>507</v>
      </c>
      <c r="D1352" s="34">
        <v>16</v>
      </c>
      <c r="E1352" s="35" t="s">
        <v>8</v>
      </c>
      <c r="F1352" s="44"/>
      <c r="G1352" s="44">
        <f t="shared" si="71"/>
        <v>0</v>
      </c>
      <c r="H1352" s="120"/>
    </row>
    <row r="1353" spans="2:8" x14ac:dyDescent="0.3">
      <c r="B1353" s="38">
        <f t="shared" si="72"/>
        <v>14.299999999999994</v>
      </c>
      <c r="C1353" s="33" t="s">
        <v>582</v>
      </c>
      <c r="D1353" s="34">
        <v>26.18</v>
      </c>
      <c r="E1353" s="35" t="s">
        <v>129</v>
      </c>
      <c r="F1353" s="44"/>
      <c r="G1353" s="44">
        <f t="shared" si="71"/>
        <v>0</v>
      </c>
      <c r="H1353" s="120"/>
    </row>
    <row r="1354" spans="2:8" x14ac:dyDescent="0.3">
      <c r="B1354" s="38">
        <f t="shared" si="72"/>
        <v>14.309999999999993</v>
      </c>
      <c r="C1354" s="33" t="s">
        <v>583</v>
      </c>
      <c r="D1354" s="34">
        <v>55.2</v>
      </c>
      <c r="E1354" s="35" t="s">
        <v>129</v>
      </c>
      <c r="F1354" s="44"/>
      <c r="G1354" s="44">
        <f t="shared" si="71"/>
        <v>0</v>
      </c>
      <c r="H1354" s="120"/>
    </row>
    <row r="1355" spans="2:8" x14ac:dyDescent="0.3">
      <c r="B1355" s="38">
        <f t="shared" si="72"/>
        <v>14.319999999999993</v>
      </c>
      <c r="C1355" s="33" t="s">
        <v>584</v>
      </c>
      <c r="D1355" s="34">
        <v>34.299999999999997</v>
      </c>
      <c r="E1355" s="35" t="s">
        <v>129</v>
      </c>
      <c r="F1355" s="44"/>
      <c r="G1355" s="44">
        <f t="shared" si="71"/>
        <v>0</v>
      </c>
      <c r="H1355" s="120"/>
    </row>
    <row r="1356" spans="2:8" x14ac:dyDescent="0.3">
      <c r="B1356" s="38">
        <f t="shared" si="72"/>
        <v>14.329999999999993</v>
      </c>
      <c r="C1356" s="33" t="s">
        <v>585</v>
      </c>
      <c r="D1356" s="34">
        <v>27.9</v>
      </c>
      <c r="E1356" s="35" t="s">
        <v>129</v>
      </c>
      <c r="F1356" s="44"/>
      <c r="G1356" s="44">
        <f t="shared" si="71"/>
        <v>0</v>
      </c>
      <c r="H1356" s="120"/>
    </row>
    <row r="1357" spans="2:8" x14ac:dyDescent="0.3">
      <c r="B1357" s="38">
        <f t="shared" si="72"/>
        <v>14.339999999999993</v>
      </c>
      <c r="C1357" s="33" t="s">
        <v>586</v>
      </c>
      <c r="D1357" s="34">
        <v>60.77</v>
      </c>
      <c r="E1357" s="35" t="s">
        <v>129</v>
      </c>
      <c r="F1357" s="44"/>
      <c r="G1357" s="44">
        <f t="shared" si="71"/>
        <v>0</v>
      </c>
      <c r="H1357" s="120"/>
    </row>
    <row r="1358" spans="2:8" x14ac:dyDescent="0.3">
      <c r="B1358" s="38">
        <f t="shared" si="72"/>
        <v>14.349999999999993</v>
      </c>
      <c r="C1358" s="33" t="s">
        <v>587</v>
      </c>
      <c r="D1358" s="34">
        <v>27.9</v>
      </c>
      <c r="E1358" s="35" t="s">
        <v>129</v>
      </c>
      <c r="F1358" s="44"/>
      <c r="G1358" s="44">
        <f t="shared" si="71"/>
        <v>0</v>
      </c>
      <c r="H1358" s="120"/>
    </row>
    <row r="1359" spans="2:8" x14ac:dyDescent="0.3">
      <c r="B1359" s="38">
        <f t="shared" si="72"/>
        <v>14.359999999999992</v>
      </c>
      <c r="C1359" s="33" t="s">
        <v>588</v>
      </c>
      <c r="D1359" s="34">
        <v>25.6</v>
      </c>
      <c r="E1359" s="35" t="s">
        <v>129</v>
      </c>
      <c r="F1359" s="44"/>
      <c r="G1359" s="44">
        <f t="shared" si="71"/>
        <v>0</v>
      </c>
      <c r="H1359" s="120"/>
    </row>
    <row r="1360" spans="2:8" x14ac:dyDescent="0.3">
      <c r="B1360" s="38">
        <f t="shared" si="72"/>
        <v>14.369999999999992</v>
      </c>
      <c r="C1360" s="33" t="s">
        <v>589</v>
      </c>
      <c r="D1360" s="34">
        <v>6.4</v>
      </c>
      <c r="E1360" s="35" t="s">
        <v>129</v>
      </c>
      <c r="F1360" s="44"/>
      <c r="G1360" s="44">
        <f t="shared" si="71"/>
        <v>0</v>
      </c>
      <c r="H1360" s="120"/>
    </row>
    <row r="1361" spans="2:8" x14ac:dyDescent="0.3">
      <c r="B1361" s="38">
        <f t="shared" si="72"/>
        <v>14.379999999999992</v>
      </c>
      <c r="C1361" s="33" t="s">
        <v>509</v>
      </c>
      <c r="D1361" s="34">
        <v>27.9</v>
      </c>
      <c r="E1361" s="35" t="s">
        <v>129</v>
      </c>
      <c r="F1361" s="44"/>
      <c r="G1361" s="44">
        <f t="shared" si="71"/>
        <v>0</v>
      </c>
      <c r="H1361" s="120"/>
    </row>
    <row r="1362" spans="2:8" x14ac:dyDescent="0.3">
      <c r="B1362" s="38">
        <f t="shared" si="72"/>
        <v>14.389999999999992</v>
      </c>
      <c r="C1362" s="33" t="s">
        <v>590</v>
      </c>
      <c r="D1362" s="34">
        <v>26.18</v>
      </c>
      <c r="E1362" s="35" t="s">
        <v>129</v>
      </c>
      <c r="F1362" s="44"/>
      <c r="G1362" s="44">
        <f t="shared" si="71"/>
        <v>0</v>
      </c>
      <c r="H1362" s="120"/>
    </row>
    <row r="1363" spans="2:8" x14ac:dyDescent="0.3">
      <c r="B1363" s="38">
        <f t="shared" si="72"/>
        <v>14.399999999999991</v>
      </c>
      <c r="C1363" s="33" t="s">
        <v>591</v>
      </c>
      <c r="D1363" s="34">
        <v>62.85</v>
      </c>
      <c r="E1363" s="35" t="s">
        <v>129</v>
      </c>
      <c r="F1363" s="44"/>
      <c r="G1363" s="44">
        <f t="shared" si="71"/>
        <v>0</v>
      </c>
      <c r="H1363" s="120"/>
    </row>
    <row r="1364" spans="2:8" x14ac:dyDescent="0.3">
      <c r="B1364" s="38">
        <f t="shared" si="72"/>
        <v>14.409999999999991</v>
      </c>
      <c r="C1364" s="33" t="s">
        <v>592</v>
      </c>
      <c r="D1364" s="34">
        <v>37.65</v>
      </c>
      <c r="E1364" s="35" t="s">
        <v>129</v>
      </c>
      <c r="F1364" s="44"/>
      <c r="G1364" s="44">
        <f t="shared" si="71"/>
        <v>0</v>
      </c>
      <c r="H1364" s="120"/>
    </row>
    <row r="1365" spans="2:8" x14ac:dyDescent="0.3">
      <c r="B1365" s="38">
        <f t="shared" si="72"/>
        <v>14.419999999999991</v>
      </c>
      <c r="C1365" s="33" t="s">
        <v>512</v>
      </c>
      <c r="D1365" s="34">
        <v>53.62</v>
      </c>
      <c r="E1365" s="35" t="s">
        <v>129</v>
      </c>
      <c r="F1365" s="44"/>
      <c r="G1365" s="44">
        <f t="shared" si="71"/>
        <v>0</v>
      </c>
      <c r="H1365" s="120"/>
    </row>
    <row r="1366" spans="2:8" x14ac:dyDescent="0.3">
      <c r="B1366" s="38">
        <f t="shared" si="72"/>
        <v>14.429999999999991</v>
      </c>
      <c r="C1366" s="33" t="s">
        <v>514</v>
      </c>
      <c r="D1366" s="34">
        <v>26.58</v>
      </c>
      <c r="E1366" s="35" t="s">
        <v>129</v>
      </c>
      <c r="F1366" s="44"/>
      <c r="G1366" s="44">
        <f t="shared" si="71"/>
        <v>0</v>
      </c>
      <c r="H1366" s="120"/>
    </row>
    <row r="1367" spans="2:8" ht="19.5" thickBot="1" x14ac:dyDescent="0.35">
      <c r="B1367" s="151"/>
      <c r="C1367" s="152"/>
      <c r="D1367" s="44"/>
      <c r="E1367" s="194" t="s">
        <v>167</v>
      </c>
      <c r="F1367" s="44"/>
      <c r="G1367" s="44">
        <f t="shared" si="71"/>
        <v>0</v>
      </c>
      <c r="H1367" s="120">
        <f>SUM(G1324:G1367)</f>
        <v>0</v>
      </c>
    </row>
    <row r="1368" spans="2:8" ht="19.5" thickBot="1" x14ac:dyDescent="0.35">
      <c r="B1368" s="151"/>
      <c r="C1368" s="26" t="s">
        <v>32</v>
      </c>
      <c r="D1368" s="44"/>
      <c r="E1368" s="194" t="s">
        <v>167</v>
      </c>
      <c r="F1368" s="44"/>
      <c r="G1368" s="44">
        <f t="shared" si="71"/>
        <v>0</v>
      </c>
      <c r="H1368" s="120"/>
    </row>
    <row r="1369" spans="2:8" x14ac:dyDescent="0.3">
      <c r="B1369" s="151"/>
      <c r="C1369" s="152"/>
      <c r="D1369" s="44"/>
      <c r="E1369" s="194" t="s">
        <v>167</v>
      </c>
      <c r="F1369" s="44"/>
      <c r="G1369" s="44">
        <f t="shared" si="71"/>
        <v>0</v>
      </c>
      <c r="H1369" s="120"/>
    </row>
    <row r="1370" spans="2:8" x14ac:dyDescent="0.3">
      <c r="B1370" s="205">
        <v>15</v>
      </c>
      <c r="C1370" s="206" t="s">
        <v>362</v>
      </c>
      <c r="D1370" s="28"/>
      <c r="E1370" s="59" t="s">
        <v>167</v>
      </c>
      <c r="F1370" s="44"/>
      <c r="G1370" s="44">
        <f t="shared" si="71"/>
        <v>0</v>
      </c>
      <c r="H1370" s="120"/>
    </row>
    <row r="1371" spans="2:8" x14ac:dyDescent="0.3">
      <c r="B1371" s="207"/>
      <c r="C1371" s="206" t="s">
        <v>111</v>
      </c>
      <c r="D1371" s="28"/>
      <c r="E1371" s="59" t="s">
        <v>167</v>
      </c>
      <c r="F1371" s="44"/>
      <c r="G1371" s="44">
        <f t="shared" si="71"/>
        <v>0</v>
      </c>
      <c r="H1371" s="120"/>
    </row>
    <row r="1372" spans="2:8" ht="37.5" x14ac:dyDescent="0.3">
      <c r="B1372" s="207">
        <f>+B1370+0.01</f>
        <v>15.01</v>
      </c>
      <c r="C1372" s="60" t="s">
        <v>112</v>
      </c>
      <c r="D1372" s="28">
        <v>7</v>
      </c>
      <c r="E1372" s="59" t="s">
        <v>8</v>
      </c>
      <c r="F1372" s="44"/>
      <c r="G1372" s="44">
        <f t="shared" si="71"/>
        <v>0</v>
      </c>
      <c r="H1372" s="120"/>
    </row>
    <row r="1373" spans="2:8" x14ac:dyDescent="0.3">
      <c r="B1373" s="207">
        <f t="shared" ref="B1373:B1423" si="73">B1372+0.01</f>
        <v>15.02</v>
      </c>
      <c r="C1373" s="60" t="s">
        <v>113</v>
      </c>
      <c r="D1373" s="28">
        <v>5</v>
      </c>
      <c r="E1373" s="59" t="s">
        <v>8</v>
      </c>
      <c r="F1373" s="44"/>
      <c r="G1373" s="44">
        <f t="shared" si="71"/>
        <v>0</v>
      </c>
      <c r="H1373" s="120"/>
    </row>
    <row r="1374" spans="2:8" x14ac:dyDescent="0.3">
      <c r="B1374" s="207">
        <f t="shared" si="73"/>
        <v>15.03</v>
      </c>
      <c r="C1374" s="60" t="s">
        <v>114</v>
      </c>
      <c r="D1374" s="28">
        <v>5</v>
      </c>
      <c r="E1374" s="59" t="s">
        <v>8</v>
      </c>
      <c r="F1374" s="44"/>
      <c r="G1374" s="44">
        <f t="shared" si="71"/>
        <v>0</v>
      </c>
      <c r="H1374" s="120"/>
    </row>
    <row r="1375" spans="2:8" x14ac:dyDescent="0.3">
      <c r="B1375" s="207">
        <f t="shared" si="73"/>
        <v>15.04</v>
      </c>
      <c r="C1375" s="60" t="s">
        <v>115</v>
      </c>
      <c r="D1375" s="28">
        <v>3</v>
      </c>
      <c r="E1375" s="59" t="s">
        <v>8</v>
      </c>
      <c r="F1375" s="44"/>
      <c r="G1375" s="44">
        <f t="shared" si="71"/>
        <v>0</v>
      </c>
      <c r="H1375" s="120"/>
    </row>
    <row r="1376" spans="2:8" x14ac:dyDescent="0.3">
      <c r="B1376" s="207">
        <f t="shared" si="73"/>
        <v>15.049999999999999</v>
      </c>
      <c r="C1376" s="60" t="s">
        <v>116</v>
      </c>
      <c r="D1376" s="28">
        <v>15</v>
      </c>
      <c r="E1376" s="59" t="s">
        <v>8</v>
      </c>
      <c r="F1376" s="44"/>
      <c r="G1376" s="44">
        <f t="shared" si="71"/>
        <v>0</v>
      </c>
      <c r="H1376" s="120"/>
    </row>
    <row r="1377" spans="2:8" x14ac:dyDescent="0.3">
      <c r="B1377" s="207">
        <f t="shared" si="73"/>
        <v>15.059999999999999</v>
      </c>
      <c r="C1377" s="60" t="s">
        <v>117</v>
      </c>
      <c r="D1377" s="28">
        <v>7</v>
      </c>
      <c r="E1377" s="59" t="s">
        <v>8</v>
      </c>
      <c r="F1377" s="44"/>
      <c r="G1377" s="44">
        <f t="shared" si="71"/>
        <v>0</v>
      </c>
      <c r="H1377" s="120"/>
    </row>
    <row r="1378" spans="2:8" x14ac:dyDescent="0.3">
      <c r="B1378" s="207">
        <f t="shared" si="73"/>
        <v>15.069999999999999</v>
      </c>
      <c r="C1378" s="60" t="s">
        <v>118</v>
      </c>
      <c r="D1378" s="28">
        <v>3</v>
      </c>
      <c r="E1378" s="59" t="s">
        <v>8</v>
      </c>
      <c r="F1378" s="44"/>
      <c r="G1378" s="44">
        <f t="shared" si="71"/>
        <v>0</v>
      </c>
      <c r="H1378" s="120"/>
    </row>
    <row r="1379" spans="2:8" x14ac:dyDescent="0.3">
      <c r="B1379" s="207">
        <f t="shared" si="73"/>
        <v>15.079999999999998</v>
      </c>
      <c r="C1379" s="60" t="s">
        <v>119</v>
      </c>
      <c r="D1379" s="28">
        <v>5</v>
      </c>
      <c r="E1379" s="59" t="s">
        <v>8</v>
      </c>
      <c r="F1379" s="44"/>
      <c r="G1379" s="44">
        <f t="shared" si="71"/>
        <v>0</v>
      </c>
      <c r="H1379" s="120"/>
    </row>
    <row r="1380" spans="2:8" x14ac:dyDescent="0.3">
      <c r="B1380" s="207">
        <f t="shared" si="73"/>
        <v>15.089999999999998</v>
      </c>
      <c r="C1380" s="60" t="s">
        <v>120</v>
      </c>
      <c r="D1380" s="28">
        <v>3</v>
      </c>
      <c r="E1380" s="59" t="s">
        <v>8</v>
      </c>
      <c r="F1380" s="44"/>
      <c r="G1380" s="44">
        <f t="shared" si="71"/>
        <v>0</v>
      </c>
      <c r="H1380" s="120"/>
    </row>
    <row r="1381" spans="2:8" x14ac:dyDescent="0.3">
      <c r="B1381" s="207">
        <f t="shared" si="73"/>
        <v>15.099999999999998</v>
      </c>
      <c r="C1381" s="60" t="s">
        <v>121</v>
      </c>
      <c r="D1381" s="28">
        <v>5</v>
      </c>
      <c r="E1381" s="59" t="s">
        <v>8</v>
      </c>
      <c r="F1381" s="44"/>
      <c r="G1381" s="44">
        <f t="shared" ref="G1381:G1480" si="74">+ROUND(D1381*F1381,2)</f>
        <v>0</v>
      </c>
      <c r="H1381" s="120"/>
    </row>
    <row r="1382" spans="2:8" x14ac:dyDescent="0.3">
      <c r="B1382" s="207">
        <f t="shared" si="73"/>
        <v>15.109999999999998</v>
      </c>
      <c r="C1382" s="60" t="s">
        <v>122</v>
      </c>
      <c r="D1382" s="28">
        <v>5</v>
      </c>
      <c r="E1382" s="59" t="s">
        <v>8</v>
      </c>
      <c r="F1382" s="44"/>
      <c r="G1382" s="44">
        <f t="shared" si="74"/>
        <v>0</v>
      </c>
      <c r="H1382" s="120"/>
    </row>
    <row r="1383" spans="2:8" x14ac:dyDescent="0.3">
      <c r="B1383" s="207">
        <f t="shared" si="73"/>
        <v>15.119999999999997</v>
      </c>
      <c r="C1383" s="60" t="s">
        <v>123</v>
      </c>
      <c r="D1383" s="28">
        <v>10</v>
      </c>
      <c r="E1383" s="59" t="s">
        <v>8</v>
      </c>
      <c r="F1383" s="44"/>
      <c r="G1383" s="44">
        <f t="shared" si="74"/>
        <v>0</v>
      </c>
      <c r="H1383" s="120"/>
    </row>
    <row r="1384" spans="2:8" x14ac:dyDescent="0.3">
      <c r="B1384" s="207">
        <f t="shared" si="73"/>
        <v>15.129999999999997</v>
      </c>
      <c r="C1384" s="57" t="s">
        <v>124</v>
      </c>
      <c r="D1384" s="28">
        <v>5.81</v>
      </c>
      <c r="E1384" s="59" t="s">
        <v>125</v>
      </c>
      <c r="F1384" s="44"/>
      <c r="G1384" s="44">
        <f t="shared" si="74"/>
        <v>0</v>
      </c>
      <c r="H1384" s="120"/>
    </row>
    <row r="1385" spans="2:8" x14ac:dyDescent="0.3">
      <c r="B1385" s="207">
        <f t="shared" si="73"/>
        <v>15.139999999999997</v>
      </c>
      <c r="C1385" s="57" t="s">
        <v>126</v>
      </c>
      <c r="D1385" s="28">
        <v>1</v>
      </c>
      <c r="E1385" s="59" t="s">
        <v>8</v>
      </c>
      <c r="F1385" s="44"/>
      <c r="G1385" s="44">
        <f t="shared" si="74"/>
        <v>0</v>
      </c>
      <c r="H1385" s="120"/>
    </row>
    <row r="1386" spans="2:8" x14ac:dyDescent="0.3">
      <c r="B1386" s="207"/>
      <c r="C1386" s="208" t="s">
        <v>127</v>
      </c>
      <c r="D1386" s="28"/>
      <c r="E1386" s="59" t="s">
        <v>167</v>
      </c>
      <c r="F1386" s="44"/>
      <c r="G1386" s="44">
        <f t="shared" si="74"/>
        <v>0</v>
      </c>
      <c r="H1386" s="120"/>
    </row>
    <row r="1387" spans="2:8" x14ac:dyDescent="0.3">
      <c r="B1387" s="207">
        <f>+B1385+0.01</f>
        <v>15.149999999999997</v>
      </c>
      <c r="C1387" s="57" t="s">
        <v>128</v>
      </c>
      <c r="D1387" s="28">
        <v>34.33</v>
      </c>
      <c r="E1387" s="59" t="s">
        <v>129</v>
      </c>
      <c r="F1387" s="44"/>
      <c r="G1387" s="44">
        <f t="shared" si="74"/>
        <v>0</v>
      </c>
      <c r="H1387" s="120"/>
    </row>
    <row r="1388" spans="2:8" x14ac:dyDescent="0.3">
      <c r="B1388" s="207">
        <f t="shared" si="73"/>
        <v>15.159999999999997</v>
      </c>
      <c r="C1388" s="33" t="s">
        <v>130</v>
      </c>
      <c r="D1388" s="28">
        <v>14.01</v>
      </c>
      <c r="E1388" s="35" t="s">
        <v>129</v>
      </c>
      <c r="F1388" s="44"/>
      <c r="G1388" s="44">
        <f t="shared" si="74"/>
        <v>0</v>
      </c>
      <c r="H1388" s="120"/>
    </row>
    <row r="1389" spans="2:8" x14ac:dyDescent="0.3">
      <c r="B1389" s="207">
        <f t="shared" si="73"/>
        <v>15.169999999999996</v>
      </c>
      <c r="C1389" s="33" t="s">
        <v>131</v>
      </c>
      <c r="D1389" s="28">
        <v>26.39</v>
      </c>
      <c r="E1389" s="35" t="s">
        <v>129</v>
      </c>
      <c r="F1389" s="44"/>
      <c r="G1389" s="44">
        <f t="shared" si="74"/>
        <v>0</v>
      </c>
      <c r="H1389" s="120"/>
    </row>
    <row r="1390" spans="2:8" x14ac:dyDescent="0.3">
      <c r="B1390" s="207">
        <f t="shared" si="73"/>
        <v>15.179999999999996</v>
      </c>
      <c r="C1390" s="33" t="s">
        <v>132</v>
      </c>
      <c r="D1390" s="28">
        <v>26.39</v>
      </c>
      <c r="E1390" s="35" t="s">
        <v>129</v>
      </c>
      <c r="F1390" s="44"/>
      <c r="G1390" s="44">
        <f t="shared" si="74"/>
        <v>0</v>
      </c>
      <c r="H1390" s="120"/>
    </row>
    <row r="1391" spans="2:8" x14ac:dyDescent="0.3">
      <c r="B1391" s="207">
        <f t="shared" si="73"/>
        <v>15.189999999999996</v>
      </c>
      <c r="C1391" s="33" t="s">
        <v>133</v>
      </c>
      <c r="D1391" s="28">
        <v>18.45</v>
      </c>
      <c r="E1391" s="35" t="s">
        <v>129</v>
      </c>
      <c r="F1391" s="44"/>
      <c r="G1391" s="44">
        <f t="shared" si="74"/>
        <v>0</v>
      </c>
      <c r="H1391" s="120"/>
    </row>
    <row r="1392" spans="2:8" x14ac:dyDescent="0.3">
      <c r="B1392" s="207">
        <f t="shared" si="73"/>
        <v>15.199999999999996</v>
      </c>
      <c r="C1392" s="33" t="s">
        <v>134</v>
      </c>
      <c r="D1392" s="28">
        <v>29.54</v>
      </c>
      <c r="E1392" s="35" t="s">
        <v>129</v>
      </c>
      <c r="F1392" s="44"/>
      <c r="G1392" s="44">
        <f t="shared" si="74"/>
        <v>0</v>
      </c>
      <c r="H1392" s="120"/>
    </row>
    <row r="1393" spans="2:8" x14ac:dyDescent="0.3">
      <c r="B1393" s="207">
        <f t="shared" si="73"/>
        <v>15.209999999999996</v>
      </c>
      <c r="C1393" s="33" t="s">
        <v>593</v>
      </c>
      <c r="D1393" s="28">
        <v>52.44</v>
      </c>
      <c r="E1393" s="35" t="s">
        <v>129</v>
      </c>
      <c r="F1393" s="44"/>
      <c r="G1393" s="44">
        <f t="shared" si="74"/>
        <v>0</v>
      </c>
      <c r="H1393" s="120"/>
    </row>
    <row r="1394" spans="2:8" x14ac:dyDescent="0.3">
      <c r="B1394" s="207"/>
      <c r="C1394" s="39" t="s">
        <v>136</v>
      </c>
      <c r="D1394" s="28"/>
      <c r="E1394" s="35" t="s">
        <v>167</v>
      </c>
      <c r="F1394" s="44"/>
      <c r="G1394" s="44">
        <f t="shared" si="74"/>
        <v>0</v>
      </c>
      <c r="H1394" s="120"/>
    </row>
    <row r="1395" spans="2:8" x14ac:dyDescent="0.3">
      <c r="B1395" s="207">
        <f>+B1393+0.01</f>
        <v>15.219999999999995</v>
      </c>
      <c r="C1395" s="33" t="s">
        <v>137</v>
      </c>
      <c r="D1395" s="28">
        <v>30.91</v>
      </c>
      <c r="E1395" s="35" t="s">
        <v>129</v>
      </c>
      <c r="F1395" s="44"/>
      <c r="G1395" s="44">
        <f t="shared" si="74"/>
        <v>0</v>
      </c>
      <c r="H1395" s="120"/>
    </row>
    <row r="1396" spans="2:8" x14ac:dyDescent="0.3">
      <c r="B1396" s="207">
        <f t="shared" si="73"/>
        <v>15.229999999999995</v>
      </c>
      <c r="C1396" s="33" t="s">
        <v>138</v>
      </c>
      <c r="D1396" s="28">
        <v>4</v>
      </c>
      <c r="E1396" s="35" t="s">
        <v>129</v>
      </c>
      <c r="F1396" s="44"/>
      <c r="G1396" s="44">
        <f t="shared" si="74"/>
        <v>0</v>
      </c>
      <c r="H1396" s="120"/>
    </row>
    <row r="1397" spans="2:8" x14ac:dyDescent="0.3">
      <c r="B1397" s="207"/>
      <c r="C1397" s="39" t="s">
        <v>139</v>
      </c>
      <c r="D1397" s="28"/>
      <c r="E1397" s="35" t="s">
        <v>167</v>
      </c>
      <c r="F1397" s="44"/>
      <c r="G1397" s="44">
        <f t="shared" si="74"/>
        <v>0</v>
      </c>
      <c r="H1397" s="120"/>
    </row>
    <row r="1398" spans="2:8" x14ac:dyDescent="0.3">
      <c r="B1398" s="207">
        <f>+B1396+0.01</f>
        <v>15.239999999999995</v>
      </c>
      <c r="C1398" s="33" t="s">
        <v>140</v>
      </c>
      <c r="D1398" s="28">
        <v>5</v>
      </c>
      <c r="E1398" s="35" t="s">
        <v>8</v>
      </c>
      <c r="F1398" s="44"/>
      <c r="G1398" s="44">
        <f t="shared" si="74"/>
        <v>0</v>
      </c>
      <c r="H1398" s="120"/>
    </row>
    <row r="1399" spans="2:8" x14ac:dyDescent="0.3">
      <c r="B1399" s="207">
        <f t="shared" si="73"/>
        <v>15.249999999999995</v>
      </c>
      <c r="C1399" s="33" t="s">
        <v>141</v>
      </c>
      <c r="D1399" s="28">
        <v>5</v>
      </c>
      <c r="E1399" s="35" t="s">
        <v>8</v>
      </c>
      <c r="F1399" s="44"/>
      <c r="G1399" s="44">
        <f t="shared" si="74"/>
        <v>0</v>
      </c>
      <c r="H1399" s="120"/>
    </row>
    <row r="1400" spans="2:8" x14ac:dyDescent="0.3">
      <c r="B1400" s="207">
        <f t="shared" si="73"/>
        <v>15.259999999999994</v>
      </c>
      <c r="C1400" s="33" t="s">
        <v>142</v>
      </c>
      <c r="D1400" s="28">
        <v>1</v>
      </c>
      <c r="E1400" s="35" t="s">
        <v>8</v>
      </c>
      <c r="F1400" s="44"/>
      <c r="G1400" s="44">
        <f t="shared" si="74"/>
        <v>0</v>
      </c>
      <c r="H1400" s="120"/>
    </row>
    <row r="1401" spans="2:8" x14ac:dyDescent="0.3">
      <c r="B1401" s="207">
        <f t="shared" si="73"/>
        <v>15.269999999999994</v>
      </c>
      <c r="C1401" s="33" t="s">
        <v>143</v>
      </c>
      <c r="D1401" s="28">
        <v>1</v>
      </c>
      <c r="E1401" s="35" t="s">
        <v>8</v>
      </c>
      <c r="F1401" s="44"/>
      <c r="G1401" s="44">
        <f t="shared" si="74"/>
        <v>0</v>
      </c>
      <c r="H1401" s="120"/>
    </row>
    <row r="1402" spans="2:8" x14ac:dyDescent="0.3">
      <c r="B1402" s="207">
        <f t="shared" si="73"/>
        <v>15.279999999999994</v>
      </c>
      <c r="C1402" s="33" t="s">
        <v>144</v>
      </c>
      <c r="D1402" s="28">
        <v>6</v>
      </c>
      <c r="E1402" s="35" t="s">
        <v>8</v>
      </c>
      <c r="F1402" s="44"/>
      <c r="G1402" s="44">
        <f t="shared" si="74"/>
        <v>0</v>
      </c>
      <c r="H1402" s="120"/>
    </row>
    <row r="1403" spans="2:8" x14ac:dyDescent="0.3">
      <c r="B1403" s="207">
        <f t="shared" si="73"/>
        <v>15.289999999999994</v>
      </c>
      <c r="C1403" s="33" t="s">
        <v>145</v>
      </c>
      <c r="D1403" s="28">
        <v>2</v>
      </c>
      <c r="E1403" s="35" t="s">
        <v>8</v>
      </c>
      <c r="F1403" s="44"/>
      <c r="G1403" s="44">
        <f t="shared" si="74"/>
        <v>0</v>
      </c>
      <c r="H1403" s="120"/>
    </row>
    <row r="1404" spans="2:8" x14ac:dyDescent="0.3">
      <c r="B1404" s="207">
        <f t="shared" si="73"/>
        <v>15.299999999999994</v>
      </c>
      <c r="C1404" s="33" t="s">
        <v>146</v>
      </c>
      <c r="D1404" s="28">
        <v>1</v>
      </c>
      <c r="E1404" s="35" t="s">
        <v>8</v>
      </c>
      <c r="F1404" s="44"/>
      <c r="G1404" s="44">
        <f t="shared" si="74"/>
        <v>0</v>
      </c>
      <c r="H1404" s="120"/>
    </row>
    <row r="1405" spans="2:8" x14ac:dyDescent="0.3">
      <c r="B1405" s="207">
        <f t="shared" si="73"/>
        <v>15.309999999999993</v>
      </c>
      <c r="C1405" s="33" t="s">
        <v>147</v>
      </c>
      <c r="D1405" s="28">
        <v>2</v>
      </c>
      <c r="E1405" s="35" t="s">
        <v>8</v>
      </c>
      <c r="F1405" s="44"/>
      <c r="G1405" s="44">
        <f t="shared" si="74"/>
        <v>0</v>
      </c>
      <c r="H1405" s="120"/>
    </row>
    <row r="1406" spans="2:8" x14ac:dyDescent="0.3">
      <c r="B1406" s="207">
        <f t="shared" si="73"/>
        <v>15.319999999999993</v>
      </c>
      <c r="C1406" s="33" t="s">
        <v>148</v>
      </c>
      <c r="D1406" s="28">
        <v>3</v>
      </c>
      <c r="E1406" s="35" t="s">
        <v>8</v>
      </c>
      <c r="F1406" s="44"/>
      <c r="G1406" s="44">
        <f t="shared" si="74"/>
        <v>0</v>
      </c>
      <c r="H1406" s="120"/>
    </row>
    <row r="1407" spans="2:8" x14ac:dyDescent="0.3">
      <c r="B1407" s="207">
        <f t="shared" si="73"/>
        <v>15.329999999999993</v>
      </c>
      <c r="C1407" s="33" t="s">
        <v>149</v>
      </c>
      <c r="D1407" s="28">
        <v>1</v>
      </c>
      <c r="E1407" s="35" t="s">
        <v>8</v>
      </c>
      <c r="F1407" s="44"/>
      <c r="G1407" s="44">
        <f t="shared" si="74"/>
        <v>0</v>
      </c>
      <c r="H1407" s="120"/>
    </row>
    <row r="1408" spans="2:8" x14ac:dyDescent="0.3">
      <c r="B1408" s="207">
        <f t="shared" si="73"/>
        <v>15.339999999999993</v>
      </c>
      <c r="C1408" s="33" t="s">
        <v>150</v>
      </c>
      <c r="D1408" s="28">
        <v>5</v>
      </c>
      <c r="E1408" s="35" t="s">
        <v>8</v>
      </c>
      <c r="F1408" s="44"/>
      <c r="G1408" s="44">
        <f t="shared" si="74"/>
        <v>0</v>
      </c>
      <c r="H1408" s="120"/>
    </row>
    <row r="1409" spans="2:8" x14ac:dyDescent="0.3">
      <c r="B1409" s="207">
        <f t="shared" si="73"/>
        <v>15.349999999999993</v>
      </c>
      <c r="C1409" s="33" t="s">
        <v>151</v>
      </c>
      <c r="D1409" s="28">
        <v>1</v>
      </c>
      <c r="E1409" s="35" t="s">
        <v>8</v>
      </c>
      <c r="F1409" s="44"/>
      <c r="G1409" s="44">
        <f t="shared" si="74"/>
        <v>0</v>
      </c>
      <c r="H1409" s="120"/>
    </row>
    <row r="1410" spans="2:8" x14ac:dyDescent="0.3">
      <c r="B1410" s="207">
        <f t="shared" si="73"/>
        <v>15.359999999999992</v>
      </c>
      <c r="C1410" s="33" t="s">
        <v>152</v>
      </c>
      <c r="D1410" s="28">
        <v>1</v>
      </c>
      <c r="E1410" s="35" t="s">
        <v>8</v>
      </c>
      <c r="F1410" s="44"/>
      <c r="G1410" s="44">
        <f t="shared" si="74"/>
        <v>0</v>
      </c>
      <c r="H1410" s="120"/>
    </row>
    <row r="1411" spans="2:8" x14ac:dyDescent="0.3">
      <c r="B1411" s="207">
        <f t="shared" si="73"/>
        <v>15.369999999999992</v>
      </c>
      <c r="C1411" s="33" t="s">
        <v>153</v>
      </c>
      <c r="D1411" s="28">
        <v>2</v>
      </c>
      <c r="E1411" s="35" t="s">
        <v>8</v>
      </c>
      <c r="F1411" s="44"/>
      <c r="G1411" s="44">
        <f t="shared" si="74"/>
        <v>0</v>
      </c>
      <c r="H1411" s="120"/>
    </row>
    <row r="1412" spans="2:8" x14ac:dyDescent="0.3">
      <c r="B1412" s="207">
        <f t="shared" si="73"/>
        <v>15.379999999999992</v>
      </c>
      <c r="C1412" s="33" t="s">
        <v>154</v>
      </c>
      <c r="D1412" s="28">
        <v>5</v>
      </c>
      <c r="E1412" s="35" t="s">
        <v>8</v>
      </c>
      <c r="F1412" s="44"/>
      <c r="G1412" s="44">
        <f t="shared" si="74"/>
        <v>0</v>
      </c>
      <c r="H1412" s="120"/>
    </row>
    <row r="1413" spans="2:8" x14ac:dyDescent="0.3">
      <c r="B1413" s="207">
        <f t="shared" si="73"/>
        <v>15.389999999999992</v>
      </c>
      <c r="C1413" s="33" t="s">
        <v>155</v>
      </c>
      <c r="D1413" s="28">
        <v>4</v>
      </c>
      <c r="E1413" s="35" t="s">
        <v>8</v>
      </c>
      <c r="F1413" s="44"/>
      <c r="G1413" s="44">
        <f t="shared" si="74"/>
        <v>0</v>
      </c>
      <c r="H1413" s="120"/>
    </row>
    <row r="1414" spans="2:8" x14ac:dyDescent="0.3">
      <c r="B1414" s="207">
        <f t="shared" si="73"/>
        <v>15.399999999999991</v>
      </c>
      <c r="C1414" s="33" t="s">
        <v>155</v>
      </c>
      <c r="D1414" s="28">
        <v>1</v>
      </c>
      <c r="E1414" s="35" t="s">
        <v>8</v>
      </c>
      <c r="F1414" s="44"/>
      <c r="G1414" s="44">
        <f t="shared" si="74"/>
        <v>0</v>
      </c>
      <c r="H1414" s="120"/>
    </row>
    <row r="1415" spans="2:8" x14ac:dyDescent="0.3">
      <c r="B1415" s="207">
        <f t="shared" si="73"/>
        <v>15.409999999999991</v>
      </c>
      <c r="C1415" s="33" t="s">
        <v>156</v>
      </c>
      <c r="D1415" s="28">
        <v>1</v>
      </c>
      <c r="E1415" s="35" t="s">
        <v>8</v>
      </c>
      <c r="F1415" s="44"/>
      <c r="G1415" s="44">
        <f t="shared" si="74"/>
        <v>0</v>
      </c>
      <c r="H1415" s="120"/>
    </row>
    <row r="1416" spans="2:8" x14ac:dyDescent="0.3">
      <c r="B1416" s="207">
        <f t="shared" si="73"/>
        <v>15.419999999999991</v>
      </c>
      <c r="C1416" s="33" t="s">
        <v>157</v>
      </c>
      <c r="D1416" s="28">
        <v>5</v>
      </c>
      <c r="E1416" s="35" t="s">
        <v>8</v>
      </c>
      <c r="F1416" s="44"/>
      <c r="G1416" s="44">
        <f t="shared" si="74"/>
        <v>0</v>
      </c>
      <c r="H1416" s="120"/>
    </row>
    <row r="1417" spans="2:8" x14ac:dyDescent="0.3">
      <c r="B1417" s="207">
        <f t="shared" si="73"/>
        <v>15.429999999999991</v>
      </c>
      <c r="C1417" s="33" t="s">
        <v>158</v>
      </c>
      <c r="D1417" s="28">
        <v>2</v>
      </c>
      <c r="E1417" s="35" t="s">
        <v>8</v>
      </c>
      <c r="F1417" s="44"/>
      <c r="G1417" s="44">
        <f t="shared" si="74"/>
        <v>0</v>
      </c>
      <c r="H1417" s="120"/>
    </row>
    <row r="1418" spans="2:8" x14ac:dyDescent="0.3">
      <c r="B1418" s="207">
        <f t="shared" si="73"/>
        <v>15.439999999999991</v>
      </c>
      <c r="C1418" s="33" t="s">
        <v>159</v>
      </c>
      <c r="D1418" s="28">
        <v>5</v>
      </c>
      <c r="E1418" s="35" t="s">
        <v>8</v>
      </c>
      <c r="F1418" s="44"/>
      <c r="G1418" s="44">
        <f t="shared" si="74"/>
        <v>0</v>
      </c>
      <c r="H1418" s="120"/>
    </row>
    <row r="1419" spans="2:8" x14ac:dyDescent="0.3">
      <c r="B1419" s="207">
        <f t="shared" si="73"/>
        <v>15.44999999999999</v>
      </c>
      <c r="C1419" s="33" t="s">
        <v>160</v>
      </c>
      <c r="D1419" s="28">
        <v>2</v>
      </c>
      <c r="E1419" s="35" t="s">
        <v>8</v>
      </c>
      <c r="F1419" s="44"/>
      <c r="G1419" s="44">
        <f t="shared" si="74"/>
        <v>0</v>
      </c>
      <c r="H1419" s="120"/>
    </row>
    <row r="1420" spans="2:8" x14ac:dyDescent="0.3">
      <c r="B1420" s="207">
        <f t="shared" si="73"/>
        <v>15.45999999999999</v>
      </c>
      <c r="C1420" s="33" t="s">
        <v>161</v>
      </c>
      <c r="D1420" s="28">
        <v>4</v>
      </c>
      <c r="E1420" s="35" t="s">
        <v>8</v>
      </c>
      <c r="F1420" s="44"/>
      <c r="G1420" s="44">
        <f t="shared" si="74"/>
        <v>0</v>
      </c>
      <c r="H1420" s="120"/>
    </row>
    <row r="1421" spans="2:8" x14ac:dyDescent="0.3">
      <c r="B1421" s="207">
        <f t="shared" si="73"/>
        <v>15.46999999999999</v>
      </c>
      <c r="C1421" s="33" t="s">
        <v>162</v>
      </c>
      <c r="D1421" s="28">
        <v>2</v>
      </c>
      <c r="E1421" s="35" t="s">
        <v>8</v>
      </c>
      <c r="F1421" s="44"/>
      <c r="G1421" s="44">
        <f t="shared" si="74"/>
        <v>0</v>
      </c>
      <c r="H1421" s="120"/>
    </row>
    <row r="1422" spans="2:8" x14ac:dyDescent="0.3">
      <c r="B1422" s="207">
        <f t="shared" si="73"/>
        <v>15.47999999999999</v>
      </c>
      <c r="C1422" s="33" t="s">
        <v>163</v>
      </c>
      <c r="D1422" s="28">
        <v>1</v>
      </c>
      <c r="E1422" s="35" t="s">
        <v>8</v>
      </c>
      <c r="F1422" s="44"/>
      <c r="G1422" s="44">
        <f t="shared" si="74"/>
        <v>0</v>
      </c>
      <c r="H1422" s="120"/>
    </row>
    <row r="1423" spans="2:8" x14ac:dyDescent="0.3">
      <c r="B1423" s="207">
        <f t="shared" si="73"/>
        <v>15.48999999999999</v>
      </c>
      <c r="C1423" s="33" t="s">
        <v>164</v>
      </c>
      <c r="D1423" s="28">
        <v>2</v>
      </c>
      <c r="E1423" s="35" t="s">
        <v>8</v>
      </c>
      <c r="F1423" s="44"/>
      <c r="G1423" s="44">
        <f t="shared" si="74"/>
        <v>0</v>
      </c>
      <c r="H1423" s="120"/>
    </row>
    <row r="1424" spans="2:8" x14ac:dyDescent="0.3">
      <c r="B1424" s="207"/>
      <c r="C1424" s="57"/>
      <c r="D1424" s="59"/>
      <c r="E1424" s="59" t="s">
        <v>167</v>
      </c>
      <c r="F1424" s="44"/>
      <c r="G1424" s="44">
        <f t="shared" si="74"/>
        <v>0</v>
      </c>
      <c r="H1424" s="120">
        <f>SUM(G1371:G1424)</f>
        <v>0</v>
      </c>
    </row>
    <row r="1425" spans="2:8" x14ac:dyDescent="0.3">
      <c r="B1425" s="151"/>
      <c r="C1425" s="218" t="s">
        <v>594</v>
      </c>
      <c r="D1425" s="44"/>
      <c r="E1425" s="194" t="s">
        <v>167</v>
      </c>
      <c r="F1425" s="44"/>
      <c r="G1425" s="44">
        <f t="shared" si="74"/>
        <v>0</v>
      </c>
      <c r="H1425" s="120"/>
    </row>
    <row r="1426" spans="2:8" x14ac:dyDescent="0.3">
      <c r="B1426" s="151"/>
      <c r="C1426" s="152"/>
      <c r="D1426" s="44"/>
      <c r="E1426" s="194" t="s">
        <v>167</v>
      </c>
      <c r="F1426" s="44"/>
      <c r="G1426" s="44">
        <f t="shared" si="74"/>
        <v>0</v>
      </c>
      <c r="H1426" s="120"/>
    </row>
    <row r="1427" spans="2:8" x14ac:dyDescent="0.3">
      <c r="B1427" s="219">
        <v>16</v>
      </c>
      <c r="C1427" s="220" t="s">
        <v>319</v>
      </c>
      <c r="D1427" s="72"/>
      <c r="E1427" s="221" t="s">
        <v>167</v>
      </c>
      <c r="F1427" s="44"/>
      <c r="G1427" s="44">
        <f t="shared" si="74"/>
        <v>0</v>
      </c>
      <c r="H1427" s="120"/>
    </row>
    <row r="1428" spans="2:8" x14ac:dyDescent="0.3">
      <c r="B1428" s="222"/>
      <c r="C1428" s="220" t="s">
        <v>595</v>
      </c>
      <c r="D1428" s="73"/>
      <c r="E1428" s="223" t="s">
        <v>167</v>
      </c>
      <c r="F1428" s="44"/>
      <c r="G1428" s="44">
        <f t="shared" si="74"/>
        <v>0</v>
      </c>
      <c r="H1428" s="120"/>
    </row>
    <row r="1429" spans="2:8" x14ac:dyDescent="0.3">
      <c r="B1429" s="222">
        <f>+B1427+0.01</f>
        <v>16.010000000000002</v>
      </c>
      <c r="C1429" s="224" t="s">
        <v>596</v>
      </c>
      <c r="D1429" s="73">
        <v>41.67</v>
      </c>
      <c r="E1429" s="223" t="s">
        <v>129</v>
      </c>
      <c r="F1429" s="44"/>
      <c r="G1429" s="44">
        <f t="shared" si="74"/>
        <v>0</v>
      </c>
      <c r="H1429" s="120"/>
    </row>
    <row r="1430" spans="2:8" x14ac:dyDescent="0.3">
      <c r="B1430" s="222">
        <f t="shared" ref="B1430:B1489" si="75">+B1429+0.01</f>
        <v>16.020000000000003</v>
      </c>
      <c r="C1430" s="224" t="s">
        <v>597</v>
      </c>
      <c r="D1430" s="73">
        <v>47.3</v>
      </c>
      <c r="E1430" s="223" t="s">
        <v>129</v>
      </c>
      <c r="F1430" s="44"/>
      <c r="G1430" s="44">
        <f t="shared" si="74"/>
        <v>0</v>
      </c>
      <c r="H1430" s="120"/>
    </row>
    <row r="1431" spans="2:8" x14ac:dyDescent="0.3">
      <c r="B1431" s="222">
        <f t="shared" si="75"/>
        <v>16.030000000000005</v>
      </c>
      <c r="C1431" s="224" t="s">
        <v>598</v>
      </c>
      <c r="D1431" s="73">
        <v>21.450000000000003</v>
      </c>
      <c r="E1431" s="223" t="s">
        <v>129</v>
      </c>
      <c r="F1431" s="44"/>
      <c r="G1431" s="44">
        <f t="shared" si="74"/>
        <v>0</v>
      </c>
      <c r="H1431" s="120"/>
    </row>
    <row r="1432" spans="2:8" x14ac:dyDescent="0.3">
      <c r="B1432" s="222">
        <f t="shared" si="75"/>
        <v>16.040000000000006</v>
      </c>
      <c r="C1432" s="224" t="s">
        <v>599</v>
      </c>
      <c r="D1432" s="73">
        <v>11</v>
      </c>
      <c r="E1432" s="223" t="s">
        <v>129</v>
      </c>
      <c r="F1432" s="44"/>
      <c r="G1432" s="44">
        <f t="shared" si="74"/>
        <v>0</v>
      </c>
      <c r="H1432" s="120"/>
    </row>
    <row r="1433" spans="2:8" x14ac:dyDescent="0.3">
      <c r="B1433" s="222">
        <f t="shared" si="75"/>
        <v>16.050000000000008</v>
      </c>
      <c r="C1433" s="224" t="s">
        <v>600</v>
      </c>
      <c r="D1433" s="73">
        <v>21.730000000000004</v>
      </c>
      <c r="E1433" s="223" t="s">
        <v>129</v>
      </c>
      <c r="F1433" s="44"/>
      <c r="G1433" s="44">
        <f t="shared" si="74"/>
        <v>0</v>
      </c>
      <c r="H1433" s="120"/>
    </row>
    <row r="1434" spans="2:8" x14ac:dyDescent="0.3">
      <c r="B1434" s="222">
        <f t="shared" si="75"/>
        <v>16.060000000000009</v>
      </c>
      <c r="C1434" s="224" t="s">
        <v>601</v>
      </c>
      <c r="D1434" s="73">
        <v>2</v>
      </c>
      <c r="E1434" s="223" t="s">
        <v>8</v>
      </c>
      <c r="F1434" s="44"/>
      <c r="G1434" s="44">
        <f t="shared" si="74"/>
        <v>0</v>
      </c>
      <c r="H1434" s="120"/>
    </row>
    <row r="1435" spans="2:8" x14ac:dyDescent="0.3">
      <c r="B1435" s="222">
        <f t="shared" si="75"/>
        <v>16.070000000000011</v>
      </c>
      <c r="C1435" s="224" t="s">
        <v>602</v>
      </c>
      <c r="D1435" s="73">
        <v>3</v>
      </c>
      <c r="E1435" s="223" t="s">
        <v>8</v>
      </c>
      <c r="F1435" s="44"/>
      <c r="G1435" s="44">
        <f t="shared" si="74"/>
        <v>0</v>
      </c>
      <c r="H1435" s="120"/>
    </row>
    <row r="1436" spans="2:8" x14ac:dyDescent="0.3">
      <c r="B1436" s="222">
        <f t="shared" si="75"/>
        <v>16.080000000000013</v>
      </c>
      <c r="C1436" s="224" t="s">
        <v>603</v>
      </c>
      <c r="D1436" s="73">
        <v>3</v>
      </c>
      <c r="E1436" s="223" t="s">
        <v>8</v>
      </c>
      <c r="F1436" s="44"/>
      <c r="G1436" s="44">
        <f t="shared" si="74"/>
        <v>0</v>
      </c>
      <c r="H1436" s="120"/>
    </row>
    <row r="1437" spans="2:8" x14ac:dyDescent="0.3">
      <c r="B1437" s="222">
        <f t="shared" si="75"/>
        <v>16.090000000000014</v>
      </c>
      <c r="C1437" s="224" t="s">
        <v>604</v>
      </c>
      <c r="D1437" s="73">
        <v>6</v>
      </c>
      <c r="E1437" s="223" t="s">
        <v>8</v>
      </c>
      <c r="F1437" s="44"/>
      <c r="G1437" s="44">
        <f t="shared" si="74"/>
        <v>0</v>
      </c>
      <c r="H1437" s="120"/>
    </row>
    <row r="1438" spans="2:8" x14ac:dyDescent="0.3">
      <c r="B1438" s="222">
        <f t="shared" si="75"/>
        <v>16.100000000000016</v>
      </c>
      <c r="C1438" s="224" t="s">
        <v>605</v>
      </c>
      <c r="D1438" s="73">
        <v>5</v>
      </c>
      <c r="E1438" s="223" t="s">
        <v>8</v>
      </c>
      <c r="F1438" s="44"/>
      <c r="G1438" s="44">
        <f t="shared" si="74"/>
        <v>0</v>
      </c>
      <c r="H1438" s="120"/>
    </row>
    <row r="1439" spans="2:8" x14ac:dyDescent="0.3">
      <c r="B1439" s="222">
        <f t="shared" si="75"/>
        <v>16.110000000000017</v>
      </c>
      <c r="C1439" s="224" t="s">
        <v>606</v>
      </c>
      <c r="D1439" s="73">
        <v>10</v>
      </c>
      <c r="E1439" s="223" t="s">
        <v>8</v>
      </c>
      <c r="F1439" s="44"/>
      <c r="G1439" s="44">
        <f t="shared" si="74"/>
        <v>0</v>
      </c>
      <c r="H1439" s="120"/>
    </row>
    <row r="1440" spans="2:8" x14ac:dyDescent="0.3">
      <c r="B1440" s="222">
        <f t="shared" si="75"/>
        <v>16.120000000000019</v>
      </c>
      <c r="C1440" s="224" t="s">
        <v>607</v>
      </c>
      <c r="D1440" s="73">
        <v>4</v>
      </c>
      <c r="E1440" s="223" t="s">
        <v>8</v>
      </c>
      <c r="F1440" s="44"/>
      <c r="G1440" s="44">
        <f t="shared" si="74"/>
        <v>0</v>
      </c>
      <c r="H1440" s="120"/>
    </row>
    <row r="1441" spans="2:8" x14ac:dyDescent="0.3">
      <c r="B1441" s="222">
        <f t="shared" si="75"/>
        <v>16.13000000000002</v>
      </c>
      <c r="C1441" s="224" t="s">
        <v>608</v>
      </c>
      <c r="D1441" s="73">
        <v>1</v>
      </c>
      <c r="E1441" s="223" t="s">
        <v>8</v>
      </c>
      <c r="F1441" s="44"/>
      <c r="G1441" s="44">
        <f t="shared" si="74"/>
        <v>0</v>
      </c>
      <c r="H1441" s="120"/>
    </row>
    <row r="1442" spans="2:8" x14ac:dyDescent="0.3">
      <c r="B1442" s="222">
        <f t="shared" si="75"/>
        <v>16.140000000000022</v>
      </c>
      <c r="C1442" s="224" t="s">
        <v>609</v>
      </c>
      <c r="D1442" s="73">
        <v>8</v>
      </c>
      <c r="E1442" s="223" t="s">
        <v>8</v>
      </c>
      <c r="F1442" s="44"/>
      <c r="G1442" s="44">
        <f t="shared" si="74"/>
        <v>0</v>
      </c>
      <c r="H1442" s="120"/>
    </row>
    <row r="1443" spans="2:8" x14ac:dyDescent="0.3">
      <c r="B1443" s="222">
        <f t="shared" si="75"/>
        <v>16.150000000000023</v>
      </c>
      <c r="C1443" s="224" t="s">
        <v>610</v>
      </c>
      <c r="D1443" s="73">
        <v>1</v>
      </c>
      <c r="E1443" s="223" t="s">
        <v>8</v>
      </c>
      <c r="F1443" s="44"/>
      <c r="G1443" s="44">
        <f t="shared" si="74"/>
        <v>0</v>
      </c>
      <c r="H1443" s="120"/>
    </row>
    <row r="1444" spans="2:8" x14ac:dyDescent="0.3">
      <c r="B1444" s="222">
        <f t="shared" si="75"/>
        <v>16.160000000000025</v>
      </c>
      <c r="C1444" s="224" t="s">
        <v>611</v>
      </c>
      <c r="D1444" s="73">
        <v>1</v>
      </c>
      <c r="E1444" s="223" t="s">
        <v>8</v>
      </c>
      <c r="F1444" s="44"/>
      <c r="G1444" s="44">
        <f t="shared" si="74"/>
        <v>0</v>
      </c>
      <c r="H1444" s="120"/>
    </row>
    <row r="1445" spans="2:8" x14ac:dyDescent="0.3">
      <c r="B1445" s="222">
        <f t="shared" si="75"/>
        <v>16.170000000000027</v>
      </c>
      <c r="C1445" s="224" t="s">
        <v>537</v>
      </c>
      <c r="D1445" s="73">
        <v>2</v>
      </c>
      <c r="E1445" s="223" t="s">
        <v>8</v>
      </c>
      <c r="F1445" s="44"/>
      <c r="G1445" s="44">
        <f t="shared" si="74"/>
        <v>0</v>
      </c>
      <c r="H1445" s="120"/>
    </row>
    <row r="1446" spans="2:8" x14ac:dyDescent="0.3">
      <c r="B1446" s="222">
        <f t="shared" si="75"/>
        <v>16.180000000000028</v>
      </c>
      <c r="C1446" s="224" t="s">
        <v>612</v>
      </c>
      <c r="D1446" s="73">
        <v>1</v>
      </c>
      <c r="E1446" s="223" t="s">
        <v>8</v>
      </c>
      <c r="F1446" s="44"/>
      <c r="G1446" s="44">
        <f t="shared" si="74"/>
        <v>0</v>
      </c>
      <c r="H1446" s="120"/>
    </row>
    <row r="1447" spans="2:8" x14ac:dyDescent="0.3">
      <c r="B1447" s="222">
        <f t="shared" si="75"/>
        <v>16.19000000000003</v>
      </c>
      <c r="C1447" s="224" t="s">
        <v>613</v>
      </c>
      <c r="D1447" s="73">
        <v>2</v>
      </c>
      <c r="E1447" s="223" t="s">
        <v>8</v>
      </c>
      <c r="F1447" s="44"/>
      <c r="G1447" s="44">
        <f t="shared" si="74"/>
        <v>0</v>
      </c>
      <c r="H1447" s="120"/>
    </row>
    <row r="1448" spans="2:8" x14ac:dyDescent="0.3">
      <c r="B1448" s="222"/>
      <c r="C1448" s="220" t="s">
        <v>614</v>
      </c>
      <c r="D1448" s="73"/>
      <c r="E1448" s="197" t="s">
        <v>167</v>
      </c>
      <c r="F1448" s="44"/>
      <c r="G1448" s="44">
        <f t="shared" si="74"/>
        <v>0</v>
      </c>
      <c r="H1448" s="120"/>
    </row>
    <row r="1449" spans="2:8" x14ac:dyDescent="0.3">
      <c r="B1449" s="222">
        <f>+B1447+0.01</f>
        <v>16.200000000000031</v>
      </c>
      <c r="C1449" s="224" t="s">
        <v>615</v>
      </c>
      <c r="D1449" s="73">
        <v>42.569999999999993</v>
      </c>
      <c r="E1449" s="197" t="s">
        <v>129</v>
      </c>
      <c r="F1449" s="44"/>
      <c r="G1449" s="44">
        <f t="shared" si="74"/>
        <v>0</v>
      </c>
      <c r="H1449" s="120"/>
    </row>
    <row r="1450" spans="2:8" x14ac:dyDescent="0.3">
      <c r="B1450" s="222">
        <f t="shared" si="75"/>
        <v>16.210000000000033</v>
      </c>
      <c r="C1450" s="224" t="s">
        <v>616</v>
      </c>
      <c r="D1450" s="73">
        <v>40.239999999999995</v>
      </c>
      <c r="E1450" s="197" t="s">
        <v>129</v>
      </c>
      <c r="F1450" s="44"/>
      <c r="G1450" s="44">
        <f t="shared" si="74"/>
        <v>0</v>
      </c>
      <c r="H1450" s="120"/>
    </row>
    <row r="1451" spans="2:8" x14ac:dyDescent="0.3">
      <c r="B1451" s="222">
        <f t="shared" si="75"/>
        <v>16.220000000000034</v>
      </c>
      <c r="C1451" s="224" t="s">
        <v>617</v>
      </c>
      <c r="D1451" s="73">
        <v>15.999999999999996</v>
      </c>
      <c r="E1451" s="197" t="s">
        <v>129</v>
      </c>
      <c r="F1451" s="44"/>
      <c r="G1451" s="44">
        <f t="shared" si="74"/>
        <v>0</v>
      </c>
      <c r="H1451" s="120"/>
    </row>
    <row r="1452" spans="2:8" x14ac:dyDescent="0.3">
      <c r="B1452" s="222">
        <f t="shared" si="75"/>
        <v>16.230000000000036</v>
      </c>
      <c r="C1452" s="224" t="s">
        <v>618</v>
      </c>
      <c r="D1452" s="73">
        <v>1</v>
      </c>
      <c r="E1452" s="197" t="s">
        <v>8</v>
      </c>
      <c r="F1452" s="44"/>
      <c r="G1452" s="44">
        <f t="shared" si="74"/>
        <v>0</v>
      </c>
      <c r="H1452" s="120"/>
    </row>
    <row r="1453" spans="2:8" x14ac:dyDescent="0.3">
      <c r="B1453" s="222">
        <f t="shared" si="75"/>
        <v>16.240000000000038</v>
      </c>
      <c r="C1453" s="224" t="s">
        <v>607</v>
      </c>
      <c r="D1453" s="73">
        <v>12</v>
      </c>
      <c r="E1453" s="197" t="s">
        <v>8</v>
      </c>
      <c r="F1453" s="44"/>
      <c r="G1453" s="44">
        <f t="shared" si="74"/>
        <v>0</v>
      </c>
      <c r="H1453" s="120"/>
    </row>
    <row r="1454" spans="2:8" x14ac:dyDescent="0.3">
      <c r="B1454" s="222">
        <f t="shared" si="75"/>
        <v>16.250000000000039</v>
      </c>
      <c r="C1454" s="224" t="s">
        <v>619</v>
      </c>
      <c r="D1454" s="73">
        <v>1</v>
      </c>
      <c r="E1454" s="197" t="s">
        <v>8</v>
      </c>
      <c r="F1454" s="44"/>
      <c r="G1454" s="44">
        <f t="shared" si="74"/>
        <v>0</v>
      </c>
      <c r="H1454" s="120"/>
    </row>
    <row r="1455" spans="2:8" x14ac:dyDescent="0.3">
      <c r="B1455" s="222">
        <f t="shared" si="75"/>
        <v>16.260000000000041</v>
      </c>
      <c r="C1455" s="224" t="s">
        <v>620</v>
      </c>
      <c r="D1455" s="73">
        <v>1</v>
      </c>
      <c r="E1455" s="197" t="s">
        <v>8</v>
      </c>
      <c r="F1455" s="44"/>
      <c r="G1455" s="44">
        <f t="shared" si="74"/>
        <v>0</v>
      </c>
      <c r="H1455" s="120"/>
    </row>
    <row r="1456" spans="2:8" x14ac:dyDescent="0.3">
      <c r="B1456" s="222">
        <f t="shared" si="75"/>
        <v>16.270000000000042</v>
      </c>
      <c r="C1456" s="224" t="s">
        <v>621</v>
      </c>
      <c r="D1456" s="73">
        <v>6</v>
      </c>
      <c r="E1456" s="197" t="s">
        <v>8</v>
      </c>
      <c r="F1456" s="44"/>
      <c r="G1456" s="44">
        <f t="shared" si="74"/>
        <v>0</v>
      </c>
      <c r="H1456" s="120"/>
    </row>
    <row r="1457" spans="2:8" x14ac:dyDescent="0.3">
      <c r="B1457" s="222">
        <f t="shared" si="75"/>
        <v>16.280000000000044</v>
      </c>
      <c r="C1457" s="224" t="s">
        <v>622</v>
      </c>
      <c r="D1457" s="73">
        <v>3</v>
      </c>
      <c r="E1457" s="197" t="s">
        <v>8</v>
      </c>
      <c r="F1457" s="44"/>
      <c r="G1457" s="44">
        <f t="shared" si="74"/>
        <v>0</v>
      </c>
      <c r="H1457" s="120"/>
    </row>
    <row r="1458" spans="2:8" x14ac:dyDescent="0.3">
      <c r="B1458" s="222">
        <f t="shared" si="75"/>
        <v>16.290000000000045</v>
      </c>
      <c r="C1458" s="224" t="s">
        <v>612</v>
      </c>
      <c r="D1458" s="73">
        <v>1</v>
      </c>
      <c r="E1458" s="197" t="s">
        <v>8</v>
      </c>
      <c r="F1458" s="44"/>
      <c r="G1458" s="44">
        <f t="shared" si="74"/>
        <v>0</v>
      </c>
      <c r="H1458" s="120"/>
    </row>
    <row r="1459" spans="2:8" x14ac:dyDescent="0.3">
      <c r="B1459" s="222">
        <f t="shared" si="75"/>
        <v>16.300000000000047</v>
      </c>
      <c r="C1459" s="224" t="s">
        <v>623</v>
      </c>
      <c r="D1459" s="73">
        <v>1</v>
      </c>
      <c r="E1459" s="197" t="s">
        <v>8</v>
      </c>
      <c r="F1459" s="44"/>
      <c r="G1459" s="44">
        <f t="shared" si="74"/>
        <v>0</v>
      </c>
      <c r="H1459" s="120"/>
    </row>
    <row r="1460" spans="2:8" x14ac:dyDescent="0.3">
      <c r="B1460" s="222"/>
      <c r="C1460" s="220" t="s">
        <v>624</v>
      </c>
      <c r="D1460" s="73"/>
      <c r="E1460" s="197" t="s">
        <v>167</v>
      </c>
      <c r="F1460" s="44"/>
      <c r="G1460" s="44">
        <f t="shared" si="74"/>
        <v>0</v>
      </c>
      <c r="H1460" s="120"/>
    </row>
    <row r="1461" spans="2:8" x14ac:dyDescent="0.3">
      <c r="B1461" s="222">
        <f>+B1459+0.01</f>
        <v>16.310000000000048</v>
      </c>
      <c r="C1461" s="224" t="s">
        <v>625</v>
      </c>
      <c r="D1461" s="73">
        <v>74.84</v>
      </c>
      <c r="E1461" s="197" t="s">
        <v>129</v>
      </c>
      <c r="F1461" s="44"/>
      <c r="G1461" s="44">
        <f t="shared" si="74"/>
        <v>0</v>
      </c>
      <c r="H1461" s="120"/>
    </row>
    <row r="1462" spans="2:8" x14ac:dyDescent="0.3">
      <c r="B1462" s="222">
        <f t="shared" si="75"/>
        <v>16.32000000000005</v>
      </c>
      <c r="C1462" s="224" t="s">
        <v>626</v>
      </c>
      <c r="D1462" s="73">
        <v>3</v>
      </c>
      <c r="E1462" s="197" t="s">
        <v>8</v>
      </c>
      <c r="F1462" s="44"/>
      <c r="G1462" s="44">
        <f t="shared" si="74"/>
        <v>0</v>
      </c>
      <c r="H1462" s="120"/>
    </row>
    <row r="1463" spans="2:8" x14ac:dyDescent="0.3">
      <c r="B1463" s="222"/>
      <c r="C1463" s="220" t="s">
        <v>627</v>
      </c>
      <c r="D1463" s="73"/>
      <c r="E1463" s="197" t="s">
        <v>167</v>
      </c>
      <c r="F1463" s="44"/>
      <c r="G1463" s="44">
        <f t="shared" si="74"/>
        <v>0</v>
      </c>
      <c r="H1463" s="120"/>
    </row>
    <row r="1464" spans="2:8" x14ac:dyDescent="0.3">
      <c r="B1464" s="222">
        <f>B1462+0.01</f>
        <v>16.330000000000052</v>
      </c>
      <c r="C1464" s="224" t="s">
        <v>628</v>
      </c>
      <c r="D1464" s="73">
        <v>40.809999999999995</v>
      </c>
      <c r="E1464" s="197" t="s">
        <v>129</v>
      </c>
      <c r="F1464" s="44"/>
      <c r="G1464" s="44">
        <f t="shared" si="74"/>
        <v>0</v>
      </c>
      <c r="H1464" s="120"/>
    </row>
    <row r="1465" spans="2:8" x14ac:dyDescent="0.3">
      <c r="B1465" s="222">
        <f t="shared" si="75"/>
        <v>16.340000000000053</v>
      </c>
      <c r="C1465" s="224" t="s">
        <v>629</v>
      </c>
      <c r="D1465" s="73">
        <v>24.936</v>
      </c>
      <c r="E1465" s="197" t="s">
        <v>129</v>
      </c>
      <c r="F1465" s="44"/>
      <c r="G1465" s="44">
        <f t="shared" si="74"/>
        <v>0</v>
      </c>
      <c r="H1465" s="120"/>
    </row>
    <row r="1466" spans="2:8" x14ac:dyDescent="0.3">
      <c r="B1466" s="222">
        <f t="shared" si="75"/>
        <v>16.350000000000055</v>
      </c>
      <c r="C1466" s="224" t="s">
        <v>630</v>
      </c>
      <c r="D1466" s="73">
        <v>7.99</v>
      </c>
      <c r="E1466" s="197" t="s">
        <v>129</v>
      </c>
      <c r="F1466" s="44"/>
      <c r="G1466" s="44">
        <f t="shared" si="74"/>
        <v>0</v>
      </c>
      <c r="H1466" s="120"/>
    </row>
    <row r="1467" spans="2:8" x14ac:dyDescent="0.3">
      <c r="B1467" s="222">
        <f t="shared" si="75"/>
        <v>16.360000000000056</v>
      </c>
      <c r="C1467" s="224" t="s">
        <v>631</v>
      </c>
      <c r="D1467" s="73">
        <v>5</v>
      </c>
      <c r="E1467" s="197" t="s">
        <v>8</v>
      </c>
      <c r="F1467" s="44"/>
      <c r="G1467" s="44">
        <f t="shared" si="74"/>
        <v>0</v>
      </c>
      <c r="H1467" s="120"/>
    </row>
    <row r="1468" spans="2:8" x14ac:dyDescent="0.3">
      <c r="B1468" s="222">
        <f t="shared" si="75"/>
        <v>16.370000000000058</v>
      </c>
      <c r="C1468" s="224" t="s">
        <v>348</v>
      </c>
      <c r="D1468" s="73">
        <v>7</v>
      </c>
      <c r="E1468" s="197" t="s">
        <v>8</v>
      </c>
      <c r="F1468" s="44"/>
      <c r="G1468" s="44">
        <f t="shared" si="74"/>
        <v>0</v>
      </c>
      <c r="H1468" s="120"/>
    </row>
    <row r="1469" spans="2:8" x14ac:dyDescent="0.3">
      <c r="B1469" s="222">
        <f t="shared" si="75"/>
        <v>16.380000000000059</v>
      </c>
      <c r="C1469" s="224" t="s">
        <v>632</v>
      </c>
      <c r="D1469" s="73">
        <v>4</v>
      </c>
      <c r="E1469" s="197" t="s">
        <v>8</v>
      </c>
      <c r="F1469" s="225"/>
      <c r="G1469" s="44">
        <f t="shared" si="74"/>
        <v>0</v>
      </c>
      <c r="H1469" s="120"/>
    </row>
    <row r="1470" spans="2:8" x14ac:dyDescent="0.3">
      <c r="B1470" s="222">
        <f t="shared" si="75"/>
        <v>16.390000000000061</v>
      </c>
      <c r="C1470" s="224" t="s">
        <v>633</v>
      </c>
      <c r="D1470" s="73">
        <v>12</v>
      </c>
      <c r="E1470" s="197" t="s">
        <v>8</v>
      </c>
      <c r="F1470" s="225"/>
      <c r="G1470" s="44">
        <f t="shared" si="74"/>
        <v>0</v>
      </c>
      <c r="H1470" s="120"/>
    </row>
    <row r="1471" spans="2:8" ht="37.5" x14ac:dyDescent="0.3">
      <c r="B1471" s="222">
        <f t="shared" si="75"/>
        <v>16.400000000000063</v>
      </c>
      <c r="C1471" s="224" t="s">
        <v>634</v>
      </c>
      <c r="D1471" s="73">
        <v>15</v>
      </c>
      <c r="E1471" s="197" t="s">
        <v>8</v>
      </c>
      <c r="F1471" s="44"/>
      <c r="G1471" s="44">
        <f t="shared" si="74"/>
        <v>0</v>
      </c>
      <c r="H1471" s="120"/>
    </row>
    <row r="1472" spans="2:8" x14ac:dyDescent="0.3">
      <c r="B1472" s="222">
        <f t="shared" si="75"/>
        <v>16.410000000000064</v>
      </c>
      <c r="C1472" s="224" t="s">
        <v>182</v>
      </c>
      <c r="D1472" s="73">
        <v>6</v>
      </c>
      <c r="E1472" s="197" t="s">
        <v>8</v>
      </c>
      <c r="F1472" s="44"/>
      <c r="G1472" s="44">
        <f t="shared" si="74"/>
        <v>0</v>
      </c>
      <c r="H1472" s="120"/>
    </row>
    <row r="1473" spans="2:8" x14ac:dyDescent="0.3">
      <c r="B1473" s="222">
        <f t="shared" si="75"/>
        <v>16.420000000000066</v>
      </c>
      <c r="C1473" s="224" t="s">
        <v>349</v>
      </c>
      <c r="D1473" s="73">
        <v>25</v>
      </c>
      <c r="E1473" s="197" t="s">
        <v>8</v>
      </c>
      <c r="F1473" s="44"/>
      <c r="G1473" s="44">
        <f t="shared" si="74"/>
        <v>0</v>
      </c>
      <c r="H1473" s="120"/>
    </row>
    <row r="1474" spans="2:8" x14ac:dyDescent="0.3">
      <c r="B1474" s="222">
        <f t="shared" si="75"/>
        <v>16.430000000000067</v>
      </c>
      <c r="C1474" s="224" t="s">
        <v>350</v>
      </c>
      <c r="D1474" s="73">
        <v>12</v>
      </c>
      <c r="E1474" s="197" t="s">
        <v>8</v>
      </c>
      <c r="F1474" s="44"/>
      <c r="G1474" s="44">
        <f t="shared" si="74"/>
        <v>0</v>
      </c>
      <c r="H1474" s="120"/>
    </row>
    <row r="1475" spans="2:8" x14ac:dyDescent="0.3">
      <c r="B1475" s="222">
        <f t="shared" si="75"/>
        <v>16.440000000000069</v>
      </c>
      <c r="C1475" s="224" t="s">
        <v>635</v>
      </c>
      <c r="D1475" s="73">
        <v>20</v>
      </c>
      <c r="E1475" s="197" t="s">
        <v>8</v>
      </c>
      <c r="F1475" s="44"/>
      <c r="G1475" s="44">
        <f t="shared" si="74"/>
        <v>0</v>
      </c>
      <c r="H1475" s="120"/>
    </row>
    <row r="1476" spans="2:8" x14ac:dyDescent="0.3">
      <c r="B1476" s="222">
        <f t="shared" si="75"/>
        <v>16.45000000000007</v>
      </c>
      <c r="C1476" s="224" t="s">
        <v>636</v>
      </c>
      <c r="D1476" s="73">
        <v>1</v>
      </c>
      <c r="E1476" s="197" t="s">
        <v>8</v>
      </c>
      <c r="F1476" s="44"/>
      <c r="G1476" s="44">
        <f t="shared" si="74"/>
        <v>0</v>
      </c>
      <c r="H1476" s="120"/>
    </row>
    <row r="1477" spans="2:8" x14ac:dyDescent="0.3">
      <c r="B1477" s="222">
        <f t="shared" si="75"/>
        <v>16.460000000000072</v>
      </c>
      <c r="C1477" s="224" t="s">
        <v>637</v>
      </c>
      <c r="D1477" s="73">
        <v>6</v>
      </c>
      <c r="E1477" s="197" t="s">
        <v>8</v>
      </c>
      <c r="F1477" s="44"/>
      <c r="G1477" s="44">
        <f t="shared" si="74"/>
        <v>0</v>
      </c>
      <c r="H1477" s="120"/>
    </row>
    <row r="1478" spans="2:8" x14ac:dyDescent="0.3">
      <c r="B1478" s="222">
        <f t="shared" si="75"/>
        <v>16.470000000000073</v>
      </c>
      <c r="C1478" s="224" t="s">
        <v>638</v>
      </c>
      <c r="D1478" s="73">
        <v>32.531504065040657</v>
      </c>
      <c r="E1478" s="197" t="s">
        <v>639</v>
      </c>
      <c r="F1478" s="44"/>
      <c r="G1478" s="44">
        <f t="shared" si="74"/>
        <v>0</v>
      </c>
      <c r="H1478" s="120"/>
    </row>
    <row r="1479" spans="2:8" x14ac:dyDescent="0.3">
      <c r="B1479" s="222">
        <f t="shared" si="75"/>
        <v>16.480000000000075</v>
      </c>
      <c r="C1479" s="224" t="s">
        <v>640</v>
      </c>
      <c r="D1479" s="73">
        <v>8.1</v>
      </c>
      <c r="E1479" s="197" t="s">
        <v>639</v>
      </c>
      <c r="F1479" s="44"/>
      <c r="G1479" s="44">
        <f t="shared" si="74"/>
        <v>0</v>
      </c>
      <c r="H1479" s="120"/>
    </row>
    <row r="1480" spans="2:8" x14ac:dyDescent="0.3">
      <c r="B1480" s="222">
        <f t="shared" si="75"/>
        <v>16.490000000000077</v>
      </c>
      <c r="C1480" s="224" t="s">
        <v>641</v>
      </c>
      <c r="D1480" s="73">
        <v>28.8</v>
      </c>
      <c r="E1480" s="197" t="s">
        <v>8</v>
      </c>
      <c r="F1480" s="44"/>
      <c r="G1480" s="44">
        <f t="shared" si="74"/>
        <v>0</v>
      </c>
      <c r="H1480" s="120"/>
    </row>
    <row r="1481" spans="2:8" x14ac:dyDescent="0.3">
      <c r="B1481" s="222">
        <f t="shared" si="75"/>
        <v>16.500000000000078</v>
      </c>
      <c r="C1481" s="224" t="s">
        <v>642</v>
      </c>
      <c r="D1481" s="73">
        <v>5</v>
      </c>
      <c r="E1481" s="197" t="s">
        <v>8</v>
      </c>
      <c r="F1481" s="44"/>
      <c r="G1481" s="44">
        <f t="shared" ref="G1481:G1491" si="76">+ROUND(D1481*F1481,2)</f>
        <v>0</v>
      </c>
      <c r="H1481" s="120"/>
    </row>
    <row r="1482" spans="2:8" x14ac:dyDescent="0.3">
      <c r="B1482" s="222">
        <f t="shared" si="75"/>
        <v>16.51000000000008</v>
      </c>
      <c r="C1482" s="224" t="s">
        <v>643</v>
      </c>
      <c r="D1482" s="73">
        <v>18</v>
      </c>
      <c r="E1482" s="197" t="s">
        <v>8</v>
      </c>
      <c r="F1482" s="44"/>
      <c r="G1482" s="44">
        <f t="shared" si="76"/>
        <v>0</v>
      </c>
      <c r="H1482" s="120"/>
    </row>
    <row r="1483" spans="2:8" x14ac:dyDescent="0.3">
      <c r="B1483" s="222">
        <f t="shared" si="75"/>
        <v>16.520000000000081</v>
      </c>
      <c r="C1483" s="224" t="s">
        <v>623</v>
      </c>
      <c r="D1483" s="73">
        <v>18</v>
      </c>
      <c r="E1483" s="197" t="s">
        <v>8</v>
      </c>
      <c r="F1483" s="44"/>
      <c r="G1483" s="44">
        <f t="shared" si="76"/>
        <v>0</v>
      </c>
      <c r="H1483" s="120"/>
    </row>
    <row r="1484" spans="2:8" x14ac:dyDescent="0.3">
      <c r="B1484" s="222">
        <f t="shared" si="75"/>
        <v>16.530000000000083</v>
      </c>
      <c r="C1484" s="224" t="s">
        <v>644</v>
      </c>
      <c r="D1484" s="73">
        <v>16</v>
      </c>
      <c r="E1484" s="197" t="s">
        <v>8</v>
      </c>
      <c r="F1484" s="44"/>
      <c r="G1484" s="44">
        <f t="shared" si="76"/>
        <v>0</v>
      </c>
      <c r="H1484" s="120"/>
    </row>
    <row r="1485" spans="2:8" x14ac:dyDescent="0.3">
      <c r="B1485" s="222">
        <f t="shared" si="75"/>
        <v>16.540000000000084</v>
      </c>
      <c r="C1485" s="224" t="s">
        <v>645</v>
      </c>
      <c r="D1485" s="73">
        <v>12</v>
      </c>
      <c r="E1485" s="197" t="s">
        <v>8</v>
      </c>
      <c r="F1485" s="44"/>
      <c r="G1485" s="44">
        <f t="shared" si="76"/>
        <v>0</v>
      </c>
      <c r="H1485" s="120"/>
    </row>
    <row r="1486" spans="2:8" ht="37.5" x14ac:dyDescent="0.3">
      <c r="B1486" s="222">
        <f t="shared" si="75"/>
        <v>16.550000000000086</v>
      </c>
      <c r="C1486" s="224" t="s">
        <v>646</v>
      </c>
      <c r="D1486" s="73">
        <v>12</v>
      </c>
      <c r="E1486" s="197" t="s">
        <v>8</v>
      </c>
      <c r="F1486" s="44"/>
      <c r="G1486" s="44">
        <f t="shared" si="76"/>
        <v>0</v>
      </c>
      <c r="H1486" s="120"/>
    </row>
    <row r="1487" spans="2:8" ht="37.5" x14ac:dyDescent="0.3">
      <c r="B1487" s="222">
        <f t="shared" si="75"/>
        <v>16.560000000000088</v>
      </c>
      <c r="C1487" s="224" t="s">
        <v>647</v>
      </c>
      <c r="D1487" s="73">
        <v>11</v>
      </c>
      <c r="E1487" s="197" t="s">
        <v>8</v>
      </c>
      <c r="F1487" s="44"/>
      <c r="G1487" s="44">
        <f t="shared" si="76"/>
        <v>0</v>
      </c>
      <c r="H1487" s="120"/>
    </row>
    <row r="1488" spans="2:8" x14ac:dyDescent="0.3">
      <c r="B1488" s="222">
        <f t="shared" si="75"/>
        <v>16.570000000000089</v>
      </c>
      <c r="C1488" s="224" t="s">
        <v>648</v>
      </c>
      <c r="D1488" s="73">
        <v>1</v>
      </c>
      <c r="E1488" s="197" t="s">
        <v>8</v>
      </c>
      <c r="F1488" s="44"/>
      <c r="G1488" s="44">
        <f t="shared" si="76"/>
        <v>0</v>
      </c>
      <c r="H1488" s="120"/>
    </row>
    <row r="1489" spans="2:8" ht="37.5" x14ac:dyDescent="0.3">
      <c r="B1489" s="222">
        <f t="shared" si="75"/>
        <v>16.580000000000091</v>
      </c>
      <c r="C1489" s="224" t="s">
        <v>649</v>
      </c>
      <c r="D1489" s="73">
        <v>3</v>
      </c>
      <c r="E1489" s="197" t="s">
        <v>8</v>
      </c>
      <c r="F1489" s="44"/>
      <c r="G1489" s="44">
        <f t="shared" si="76"/>
        <v>0</v>
      </c>
      <c r="H1489" s="120"/>
    </row>
    <row r="1490" spans="2:8" x14ac:dyDescent="0.3">
      <c r="B1490" s="222"/>
      <c r="C1490" s="152"/>
      <c r="D1490" s="44"/>
      <c r="E1490" s="194" t="s">
        <v>167</v>
      </c>
      <c r="F1490" s="44"/>
      <c r="G1490" s="44">
        <f t="shared" si="76"/>
        <v>0</v>
      </c>
      <c r="H1490" s="120">
        <f>SUM(G1427:G1490)</f>
        <v>0</v>
      </c>
    </row>
    <row r="1491" spans="2:8" x14ac:dyDescent="0.3">
      <c r="B1491" s="222"/>
      <c r="C1491" s="152"/>
      <c r="D1491" s="44"/>
      <c r="E1491" s="194" t="s">
        <v>167</v>
      </c>
      <c r="F1491" s="44"/>
      <c r="G1491" s="44">
        <f t="shared" si="76"/>
        <v>0</v>
      </c>
      <c r="H1491" s="120"/>
    </row>
    <row r="1492" spans="2:8" ht="19.5" thickBot="1" x14ac:dyDescent="0.35">
      <c r="B1492" s="151"/>
      <c r="C1492" s="152"/>
      <c r="D1492" s="44"/>
      <c r="E1492" s="194" t="s">
        <v>167</v>
      </c>
      <c r="F1492" s="44"/>
      <c r="G1492" s="44">
        <f t="shared" ref="G1492:G1494" si="77">+ROUND(D1492*F1492,2)</f>
        <v>0</v>
      </c>
      <c r="H1492" s="120"/>
    </row>
    <row r="1493" spans="2:8" ht="57" thickBot="1" x14ac:dyDescent="0.35">
      <c r="B1493" s="151"/>
      <c r="C1493" s="26" t="s">
        <v>650</v>
      </c>
      <c r="D1493" s="44"/>
      <c r="E1493" s="194" t="s">
        <v>167</v>
      </c>
      <c r="F1493" s="44"/>
      <c r="G1493" s="44">
        <f t="shared" si="77"/>
        <v>0</v>
      </c>
      <c r="H1493" s="120"/>
    </row>
    <row r="1494" spans="2:8" x14ac:dyDescent="0.3">
      <c r="B1494" s="151"/>
      <c r="C1494" s="152"/>
      <c r="D1494" s="44"/>
      <c r="E1494" s="194" t="s">
        <v>167</v>
      </c>
      <c r="F1494" s="44"/>
      <c r="G1494" s="44">
        <f t="shared" si="77"/>
        <v>0</v>
      </c>
      <c r="H1494" s="120"/>
    </row>
    <row r="1495" spans="2:8" x14ac:dyDescent="0.3">
      <c r="B1495" s="27">
        <v>1</v>
      </c>
      <c r="C1495" s="64" t="s">
        <v>166</v>
      </c>
      <c r="D1495" s="74"/>
      <c r="E1495" s="75" t="s">
        <v>167</v>
      </c>
      <c r="F1495" s="30"/>
      <c r="G1495" s="31">
        <f t="shared" ref="G1495:G1558" si="78">ROUND(D1495*F1495,2)</f>
        <v>0</v>
      </c>
      <c r="H1495" s="29"/>
    </row>
    <row r="1496" spans="2:8" x14ac:dyDescent="0.3">
      <c r="B1496" s="38">
        <f t="shared" ref="B1496:B1559" si="79">+B1495+0.01</f>
        <v>1.01</v>
      </c>
      <c r="C1496" s="33" t="s">
        <v>168</v>
      </c>
      <c r="D1496" s="74">
        <v>21</v>
      </c>
      <c r="E1496" s="75" t="s">
        <v>8</v>
      </c>
      <c r="F1496" s="32"/>
      <c r="G1496" s="31">
        <f t="shared" si="78"/>
        <v>0</v>
      </c>
      <c r="H1496" s="29"/>
    </row>
    <row r="1497" spans="2:8" x14ac:dyDescent="0.3">
      <c r="B1497" s="38">
        <f t="shared" si="79"/>
        <v>1.02</v>
      </c>
      <c r="C1497" s="33" t="s">
        <v>651</v>
      </c>
      <c r="D1497" s="74">
        <v>2</v>
      </c>
      <c r="E1497" s="75" t="s">
        <v>8</v>
      </c>
      <c r="F1497" s="30"/>
      <c r="G1497" s="31">
        <f t="shared" si="78"/>
        <v>0</v>
      </c>
      <c r="H1497" s="29"/>
    </row>
    <row r="1498" spans="2:8" x14ac:dyDescent="0.3">
      <c r="B1498" s="38">
        <f t="shared" si="79"/>
        <v>1.03</v>
      </c>
      <c r="C1498" s="33" t="s">
        <v>652</v>
      </c>
      <c r="D1498" s="74">
        <v>21</v>
      </c>
      <c r="E1498" s="75" t="s">
        <v>8</v>
      </c>
      <c r="F1498" s="32"/>
      <c r="G1498" s="31">
        <f t="shared" si="78"/>
        <v>0</v>
      </c>
      <c r="H1498" s="29"/>
    </row>
    <row r="1499" spans="2:8" ht="37.5" x14ac:dyDescent="0.3">
      <c r="B1499" s="38">
        <f t="shared" si="79"/>
        <v>1.04</v>
      </c>
      <c r="C1499" s="33" t="s">
        <v>653</v>
      </c>
      <c r="D1499" s="74">
        <v>2</v>
      </c>
      <c r="E1499" s="75" t="s">
        <v>8</v>
      </c>
      <c r="F1499" s="32"/>
      <c r="G1499" s="31">
        <f t="shared" si="78"/>
        <v>0</v>
      </c>
      <c r="H1499" s="29"/>
    </row>
    <row r="1500" spans="2:8" ht="37.5" x14ac:dyDescent="0.3">
      <c r="B1500" s="38">
        <f t="shared" si="79"/>
        <v>1.05</v>
      </c>
      <c r="C1500" s="33" t="s">
        <v>261</v>
      </c>
      <c r="D1500" s="74">
        <v>6</v>
      </c>
      <c r="E1500" s="75" t="s">
        <v>8</v>
      </c>
      <c r="F1500" s="30"/>
      <c r="G1500" s="31">
        <f t="shared" si="78"/>
        <v>0</v>
      </c>
      <c r="H1500" s="29"/>
    </row>
    <row r="1501" spans="2:8" x14ac:dyDescent="0.3">
      <c r="B1501" s="38">
        <f t="shared" si="79"/>
        <v>1.06</v>
      </c>
      <c r="C1501" s="33" t="s">
        <v>654</v>
      </c>
      <c r="D1501" s="74">
        <v>2</v>
      </c>
      <c r="E1501" s="75" t="s">
        <v>8</v>
      </c>
      <c r="F1501" s="30"/>
      <c r="G1501" s="31">
        <f t="shared" si="78"/>
        <v>0</v>
      </c>
      <c r="H1501" s="29"/>
    </row>
    <row r="1502" spans="2:8" x14ac:dyDescent="0.3">
      <c r="B1502" s="38">
        <f t="shared" si="79"/>
        <v>1.07</v>
      </c>
      <c r="C1502" s="33" t="s">
        <v>458</v>
      </c>
      <c r="D1502" s="74">
        <v>21</v>
      </c>
      <c r="E1502" s="75" t="s">
        <v>8</v>
      </c>
      <c r="F1502" s="30"/>
      <c r="G1502" s="31">
        <f t="shared" si="78"/>
        <v>0</v>
      </c>
      <c r="H1502" s="29"/>
    </row>
    <row r="1503" spans="2:8" x14ac:dyDescent="0.3">
      <c r="B1503" s="38">
        <f t="shared" si="79"/>
        <v>1.08</v>
      </c>
      <c r="C1503" s="33" t="s">
        <v>459</v>
      </c>
      <c r="D1503" s="74">
        <v>17</v>
      </c>
      <c r="E1503" s="75" t="s">
        <v>8</v>
      </c>
      <c r="F1503" s="30"/>
      <c r="G1503" s="31">
        <f t="shared" si="78"/>
        <v>0</v>
      </c>
      <c r="H1503" s="29"/>
    </row>
    <row r="1504" spans="2:8" x14ac:dyDescent="0.3">
      <c r="B1504" s="38">
        <f t="shared" si="79"/>
        <v>1.0900000000000001</v>
      </c>
      <c r="C1504" s="33" t="s">
        <v>461</v>
      </c>
      <c r="D1504" s="74">
        <v>29</v>
      </c>
      <c r="E1504" s="75" t="s">
        <v>8</v>
      </c>
      <c r="F1504" s="30"/>
      <c r="G1504" s="31">
        <f t="shared" si="78"/>
        <v>0</v>
      </c>
      <c r="H1504" s="29"/>
    </row>
    <row r="1505" spans="2:8" x14ac:dyDescent="0.3">
      <c r="B1505" s="38">
        <f t="shared" si="79"/>
        <v>1.1000000000000001</v>
      </c>
      <c r="C1505" s="33" t="s">
        <v>462</v>
      </c>
      <c r="D1505" s="74">
        <v>21</v>
      </c>
      <c r="E1505" s="75" t="s">
        <v>8</v>
      </c>
      <c r="F1505" s="30"/>
      <c r="G1505" s="31">
        <f t="shared" si="78"/>
        <v>0</v>
      </c>
      <c r="H1505" s="29"/>
    </row>
    <row r="1506" spans="2:8" x14ac:dyDescent="0.3">
      <c r="B1506" s="38">
        <f t="shared" si="79"/>
        <v>1.1100000000000001</v>
      </c>
      <c r="C1506" s="33" t="s">
        <v>351</v>
      </c>
      <c r="D1506" s="74">
        <v>30</v>
      </c>
      <c r="E1506" s="75" t="s">
        <v>8</v>
      </c>
      <c r="F1506" s="30"/>
      <c r="G1506" s="31">
        <f t="shared" si="78"/>
        <v>0</v>
      </c>
      <c r="H1506" s="29"/>
    </row>
    <row r="1507" spans="2:8" x14ac:dyDescent="0.3">
      <c r="B1507" s="38">
        <f t="shared" si="79"/>
        <v>1.1200000000000001</v>
      </c>
      <c r="C1507" s="33" t="s">
        <v>655</v>
      </c>
      <c r="D1507" s="74">
        <v>21</v>
      </c>
      <c r="E1507" s="75" t="s">
        <v>8</v>
      </c>
      <c r="F1507" s="30"/>
      <c r="G1507" s="31">
        <f t="shared" si="78"/>
        <v>0</v>
      </c>
      <c r="H1507" s="29"/>
    </row>
    <row r="1508" spans="2:8" x14ac:dyDescent="0.3">
      <c r="B1508" s="38">
        <f t="shared" si="79"/>
        <v>1.1300000000000001</v>
      </c>
      <c r="C1508" s="33" t="s">
        <v>656</v>
      </c>
      <c r="D1508" s="74">
        <v>14</v>
      </c>
      <c r="E1508" s="75" t="s">
        <v>8</v>
      </c>
      <c r="F1508" s="30"/>
      <c r="G1508" s="31">
        <f t="shared" si="78"/>
        <v>0</v>
      </c>
      <c r="H1508" s="29"/>
    </row>
    <row r="1509" spans="2:8" x14ac:dyDescent="0.3">
      <c r="B1509" s="38">
        <f t="shared" si="79"/>
        <v>1.1400000000000001</v>
      </c>
      <c r="C1509" s="33" t="s">
        <v>657</v>
      </c>
      <c r="D1509" s="74">
        <v>19</v>
      </c>
      <c r="E1509" s="75" t="s">
        <v>8</v>
      </c>
      <c r="F1509" s="30"/>
      <c r="G1509" s="31">
        <f t="shared" si="78"/>
        <v>0</v>
      </c>
      <c r="H1509" s="29"/>
    </row>
    <row r="1510" spans="2:8" x14ac:dyDescent="0.3">
      <c r="B1510" s="38">
        <f t="shared" si="79"/>
        <v>1.1500000000000001</v>
      </c>
      <c r="C1510" s="33" t="s">
        <v>658</v>
      </c>
      <c r="D1510" s="74">
        <v>6</v>
      </c>
      <c r="E1510" s="75" t="s">
        <v>8</v>
      </c>
      <c r="F1510" s="30"/>
      <c r="G1510" s="31">
        <f t="shared" si="78"/>
        <v>0</v>
      </c>
      <c r="H1510" s="29"/>
    </row>
    <row r="1511" spans="2:8" x14ac:dyDescent="0.3">
      <c r="B1511" s="38">
        <f t="shared" si="79"/>
        <v>1.1600000000000001</v>
      </c>
      <c r="C1511" s="33" t="s">
        <v>659</v>
      </c>
      <c r="D1511" s="74">
        <v>10</v>
      </c>
      <c r="E1511" s="75" t="s">
        <v>8</v>
      </c>
      <c r="F1511" s="30"/>
      <c r="G1511" s="31">
        <f>ROUND(D1511*F1510,2)</f>
        <v>0</v>
      </c>
      <c r="H1511" s="29"/>
    </row>
    <row r="1512" spans="2:8" x14ac:dyDescent="0.3">
      <c r="B1512" s="38">
        <f t="shared" si="79"/>
        <v>1.1700000000000002</v>
      </c>
      <c r="C1512" s="33" t="s">
        <v>249</v>
      </c>
      <c r="D1512" s="74">
        <v>18</v>
      </c>
      <c r="E1512" s="75" t="s">
        <v>8</v>
      </c>
      <c r="F1512" s="32"/>
      <c r="G1512" s="31">
        <f t="shared" si="78"/>
        <v>0</v>
      </c>
      <c r="H1512" s="29"/>
    </row>
    <row r="1513" spans="2:8" x14ac:dyDescent="0.3">
      <c r="B1513" s="38">
        <f t="shared" si="79"/>
        <v>1.1800000000000002</v>
      </c>
      <c r="C1513" s="33" t="s">
        <v>174</v>
      </c>
      <c r="D1513" s="74">
        <v>19</v>
      </c>
      <c r="E1513" s="75" t="s">
        <v>8</v>
      </c>
      <c r="F1513" s="32"/>
      <c r="G1513" s="31">
        <f t="shared" si="78"/>
        <v>0</v>
      </c>
      <c r="H1513" s="29"/>
    </row>
    <row r="1514" spans="2:8" x14ac:dyDescent="0.3">
      <c r="B1514" s="38">
        <f t="shared" si="79"/>
        <v>1.1900000000000002</v>
      </c>
      <c r="C1514" s="33" t="s">
        <v>660</v>
      </c>
      <c r="D1514" s="74">
        <v>2</v>
      </c>
      <c r="E1514" s="75" t="s">
        <v>8</v>
      </c>
      <c r="F1514" s="32"/>
      <c r="G1514" s="31">
        <f t="shared" si="78"/>
        <v>0</v>
      </c>
      <c r="H1514" s="29"/>
    </row>
    <row r="1515" spans="2:8" x14ac:dyDescent="0.3">
      <c r="B1515" s="38">
        <f t="shared" si="79"/>
        <v>1.2000000000000002</v>
      </c>
      <c r="C1515" s="33" t="s">
        <v>661</v>
      </c>
      <c r="D1515" s="74">
        <v>37</v>
      </c>
      <c r="E1515" s="75" t="s">
        <v>8</v>
      </c>
      <c r="F1515" s="32"/>
      <c r="G1515" s="31">
        <f t="shared" si="78"/>
        <v>0</v>
      </c>
      <c r="H1515" s="29"/>
    </row>
    <row r="1516" spans="2:8" x14ac:dyDescent="0.3">
      <c r="B1516" s="38">
        <f t="shared" si="79"/>
        <v>1.2100000000000002</v>
      </c>
      <c r="C1516" s="33" t="s">
        <v>662</v>
      </c>
      <c r="D1516" s="74">
        <v>39</v>
      </c>
      <c r="E1516" s="75" t="s">
        <v>8</v>
      </c>
      <c r="F1516" s="31"/>
      <c r="G1516" s="31">
        <f t="shared" si="78"/>
        <v>0</v>
      </c>
      <c r="H1516" s="29"/>
    </row>
    <row r="1517" spans="2:8" x14ac:dyDescent="0.3">
      <c r="B1517" s="38">
        <f t="shared" si="79"/>
        <v>1.2200000000000002</v>
      </c>
      <c r="C1517" s="33" t="s">
        <v>663</v>
      </c>
      <c r="D1517" s="74">
        <v>18</v>
      </c>
      <c r="E1517" s="75" t="s">
        <v>8</v>
      </c>
      <c r="F1517" s="30"/>
      <c r="G1517" s="31">
        <f t="shared" si="78"/>
        <v>0</v>
      </c>
      <c r="H1517" s="29"/>
    </row>
    <row r="1518" spans="2:8" x14ac:dyDescent="0.3">
      <c r="B1518" s="38">
        <f t="shared" si="79"/>
        <v>1.2300000000000002</v>
      </c>
      <c r="C1518" s="33" t="s">
        <v>664</v>
      </c>
      <c r="D1518" s="74">
        <v>4</v>
      </c>
      <c r="E1518" s="75" t="s">
        <v>8</v>
      </c>
      <c r="F1518" s="30"/>
      <c r="G1518" s="31">
        <f t="shared" si="78"/>
        <v>0</v>
      </c>
      <c r="H1518" s="29"/>
    </row>
    <row r="1519" spans="2:8" x14ac:dyDescent="0.3">
      <c r="B1519" s="38">
        <f t="shared" si="79"/>
        <v>1.2400000000000002</v>
      </c>
      <c r="C1519" s="33" t="s">
        <v>178</v>
      </c>
      <c r="D1519" s="74">
        <v>15</v>
      </c>
      <c r="E1519" s="75" t="s">
        <v>8</v>
      </c>
      <c r="F1519" s="32"/>
      <c r="G1519" s="31">
        <f t="shared" si="78"/>
        <v>0</v>
      </c>
      <c r="H1519" s="29"/>
    </row>
    <row r="1520" spans="2:8" x14ac:dyDescent="0.3">
      <c r="B1520" s="38">
        <f t="shared" si="79"/>
        <v>1.2500000000000002</v>
      </c>
      <c r="C1520" s="33" t="s">
        <v>665</v>
      </c>
      <c r="D1520" s="74">
        <v>4</v>
      </c>
      <c r="E1520" s="75" t="s">
        <v>8</v>
      </c>
      <c r="F1520" s="30"/>
      <c r="G1520" s="31">
        <f t="shared" si="78"/>
        <v>0</v>
      </c>
      <c r="H1520" s="29"/>
    </row>
    <row r="1521" spans="2:8" x14ac:dyDescent="0.3">
      <c r="B1521" s="38">
        <f t="shared" si="79"/>
        <v>1.2600000000000002</v>
      </c>
      <c r="C1521" s="57" t="s">
        <v>475</v>
      </c>
      <c r="D1521" s="30">
        <f>7.87+32.1+32.25+12.373</f>
        <v>84.593000000000004</v>
      </c>
      <c r="E1521" s="59" t="s">
        <v>129</v>
      </c>
      <c r="F1521" s="30"/>
      <c r="G1521" s="31">
        <f t="shared" si="78"/>
        <v>0</v>
      </c>
      <c r="H1521" s="29"/>
    </row>
    <row r="1522" spans="2:8" x14ac:dyDescent="0.3">
      <c r="B1522" s="38">
        <f t="shared" si="79"/>
        <v>1.2700000000000002</v>
      </c>
      <c r="C1522" s="57" t="s">
        <v>476</v>
      </c>
      <c r="D1522" s="30">
        <f>1.33+4.31+3.05+2.68+2.99+2.94</f>
        <v>17.3</v>
      </c>
      <c r="E1522" s="59" t="s">
        <v>129</v>
      </c>
      <c r="F1522" s="30"/>
      <c r="G1522" s="31">
        <f t="shared" si="78"/>
        <v>0</v>
      </c>
      <c r="H1522" s="29"/>
    </row>
    <row r="1523" spans="2:8" x14ac:dyDescent="0.3">
      <c r="B1523" s="38">
        <f t="shared" si="79"/>
        <v>1.2800000000000002</v>
      </c>
      <c r="C1523" s="57" t="s">
        <v>477</v>
      </c>
      <c r="D1523" s="30">
        <f>3.18+1.49+3.45+0.71+1.96*7</f>
        <v>22.55</v>
      </c>
      <c r="E1523" s="59" t="s">
        <v>129</v>
      </c>
      <c r="F1523" s="30"/>
      <c r="G1523" s="31">
        <f t="shared" si="78"/>
        <v>0</v>
      </c>
      <c r="H1523" s="29"/>
    </row>
    <row r="1524" spans="2:8" x14ac:dyDescent="0.3">
      <c r="B1524" s="38">
        <f t="shared" si="79"/>
        <v>1.2900000000000003</v>
      </c>
      <c r="C1524" s="57" t="s">
        <v>666</v>
      </c>
      <c r="D1524" s="30">
        <v>4.5599999999999996</v>
      </c>
      <c r="E1524" s="59" t="s">
        <v>129</v>
      </c>
      <c r="F1524" s="30"/>
      <c r="G1524" s="31">
        <f t="shared" si="78"/>
        <v>0</v>
      </c>
      <c r="H1524" s="29"/>
    </row>
    <row r="1525" spans="2:8" x14ac:dyDescent="0.3">
      <c r="B1525" s="38">
        <f t="shared" si="79"/>
        <v>1.3000000000000003</v>
      </c>
      <c r="C1525" s="57" t="s">
        <v>667</v>
      </c>
      <c r="D1525" s="30">
        <f>1.75+4.76+2.33+5.15</f>
        <v>13.99</v>
      </c>
      <c r="E1525" s="59" t="s">
        <v>129</v>
      </c>
      <c r="F1525" s="30"/>
      <c r="G1525" s="31">
        <f t="shared" si="78"/>
        <v>0</v>
      </c>
      <c r="H1525" s="29"/>
    </row>
    <row r="1526" spans="2:8" x14ac:dyDescent="0.3">
      <c r="B1526" s="38">
        <f t="shared" si="79"/>
        <v>1.3100000000000003</v>
      </c>
      <c r="C1526" s="57" t="s">
        <v>668</v>
      </c>
      <c r="D1526" s="30">
        <v>32.92</v>
      </c>
      <c r="E1526" s="59" t="s">
        <v>129</v>
      </c>
      <c r="F1526" s="30"/>
      <c r="G1526" s="31">
        <f t="shared" si="78"/>
        <v>0</v>
      </c>
      <c r="H1526" s="29"/>
    </row>
    <row r="1527" spans="2:8" x14ac:dyDescent="0.3">
      <c r="B1527" s="38">
        <f t="shared" si="79"/>
        <v>1.3200000000000003</v>
      </c>
      <c r="C1527" s="57" t="s">
        <v>479</v>
      </c>
      <c r="D1527" s="30">
        <v>32.92</v>
      </c>
      <c r="E1527" s="59" t="s">
        <v>129</v>
      </c>
      <c r="F1527" s="30"/>
      <c r="G1527" s="31">
        <f t="shared" si="78"/>
        <v>0</v>
      </c>
      <c r="H1527" s="29"/>
    </row>
    <row r="1528" spans="2:8" x14ac:dyDescent="0.3">
      <c r="B1528" s="38">
        <f t="shared" si="79"/>
        <v>1.3300000000000003</v>
      </c>
      <c r="C1528" s="57" t="s">
        <v>480</v>
      </c>
      <c r="D1528" s="30">
        <f>7.87+0.3+1.26+1.63+2.25+1.05+2.94+2.76+2.94+2.94</f>
        <v>25.940000000000005</v>
      </c>
      <c r="E1528" s="59" t="s">
        <v>129</v>
      </c>
      <c r="F1528" s="30"/>
      <c r="G1528" s="31">
        <f t="shared" si="78"/>
        <v>0</v>
      </c>
      <c r="H1528" s="29"/>
    </row>
    <row r="1529" spans="2:8" x14ac:dyDescent="0.3">
      <c r="B1529" s="38">
        <f t="shared" si="79"/>
        <v>1.3400000000000003</v>
      </c>
      <c r="C1529" s="57" t="s">
        <v>481</v>
      </c>
      <c r="D1529" s="30">
        <f>4.56+2.36+3.89+3.45+12.37</f>
        <v>26.630000000000003</v>
      </c>
      <c r="E1529" s="59" t="s">
        <v>129</v>
      </c>
      <c r="F1529" s="30"/>
      <c r="G1529" s="31">
        <f t="shared" si="78"/>
        <v>0</v>
      </c>
      <c r="H1529" s="29"/>
    </row>
    <row r="1530" spans="2:8" x14ac:dyDescent="0.3">
      <c r="B1530" s="38">
        <f t="shared" si="79"/>
        <v>1.3500000000000003</v>
      </c>
      <c r="C1530" s="57" t="s">
        <v>669</v>
      </c>
      <c r="D1530" s="74">
        <f>4.56+2.36+3.89+3.45+12.37</f>
        <v>26.630000000000003</v>
      </c>
      <c r="E1530" s="59" t="s">
        <v>129</v>
      </c>
      <c r="F1530" s="30"/>
      <c r="G1530" s="31">
        <f t="shared" si="78"/>
        <v>0</v>
      </c>
      <c r="H1530" s="29"/>
    </row>
    <row r="1531" spans="2:8" x14ac:dyDescent="0.3">
      <c r="B1531" s="38">
        <f t="shared" si="79"/>
        <v>1.3600000000000003</v>
      </c>
      <c r="C1531" s="57" t="s">
        <v>670</v>
      </c>
      <c r="D1531" s="34">
        <f>32.1+4.76+32.25</f>
        <v>69.11</v>
      </c>
      <c r="E1531" s="59" t="s">
        <v>129</v>
      </c>
      <c r="F1531" s="30"/>
      <c r="G1531" s="31">
        <f t="shared" si="78"/>
        <v>0</v>
      </c>
      <c r="H1531" s="29"/>
    </row>
    <row r="1532" spans="2:8" x14ac:dyDescent="0.3">
      <c r="B1532" s="38">
        <f t="shared" si="79"/>
        <v>1.3700000000000003</v>
      </c>
      <c r="C1532" s="57" t="s">
        <v>482</v>
      </c>
      <c r="D1532" s="30">
        <f>7.87+32.94+23.32</f>
        <v>64.13</v>
      </c>
      <c r="E1532" s="59" t="s">
        <v>129</v>
      </c>
      <c r="F1532" s="30"/>
      <c r="G1532" s="31">
        <f t="shared" si="78"/>
        <v>0</v>
      </c>
      <c r="H1532" s="29"/>
    </row>
    <row r="1533" spans="2:8" x14ac:dyDescent="0.3">
      <c r="B1533" s="38">
        <f t="shared" si="79"/>
        <v>1.3800000000000003</v>
      </c>
      <c r="C1533" s="57" t="s">
        <v>671</v>
      </c>
      <c r="D1533" s="30">
        <v>1</v>
      </c>
      <c r="E1533" s="75" t="s">
        <v>8</v>
      </c>
      <c r="F1533" s="76"/>
      <c r="G1533" s="31">
        <f t="shared" si="78"/>
        <v>0</v>
      </c>
      <c r="H1533" s="29"/>
    </row>
    <row r="1534" spans="2:8" x14ac:dyDescent="0.3">
      <c r="B1534" s="38">
        <f t="shared" si="79"/>
        <v>1.3900000000000003</v>
      </c>
      <c r="C1534" s="57" t="s">
        <v>672</v>
      </c>
      <c r="D1534" s="30">
        <v>1</v>
      </c>
      <c r="E1534" s="75" t="s">
        <v>8</v>
      </c>
      <c r="F1534" s="30"/>
      <c r="G1534" s="31">
        <f t="shared" si="78"/>
        <v>0</v>
      </c>
      <c r="H1534" s="29"/>
    </row>
    <row r="1535" spans="2:8" x14ac:dyDescent="0.3">
      <c r="B1535" s="38">
        <f t="shared" si="79"/>
        <v>1.4000000000000004</v>
      </c>
      <c r="C1535" s="57" t="s">
        <v>673</v>
      </c>
      <c r="D1535" s="30">
        <v>1</v>
      </c>
      <c r="E1535" s="75" t="s">
        <v>8</v>
      </c>
      <c r="F1535" s="30"/>
      <c r="G1535" s="31">
        <f t="shared" si="78"/>
        <v>0</v>
      </c>
      <c r="H1535" s="29"/>
    </row>
    <row r="1536" spans="2:8" x14ac:dyDescent="0.3">
      <c r="B1536" s="38">
        <f t="shared" si="79"/>
        <v>1.4100000000000004</v>
      </c>
      <c r="C1536" s="57" t="s">
        <v>674</v>
      </c>
      <c r="D1536" s="30">
        <v>2</v>
      </c>
      <c r="E1536" s="75" t="s">
        <v>8</v>
      </c>
      <c r="F1536" s="30"/>
      <c r="G1536" s="31">
        <f t="shared" si="78"/>
        <v>0</v>
      </c>
      <c r="H1536" s="29"/>
    </row>
    <row r="1537" spans="2:8" x14ac:dyDescent="0.3">
      <c r="B1537" s="38">
        <f t="shared" si="79"/>
        <v>1.4200000000000004</v>
      </c>
      <c r="C1537" s="57" t="s">
        <v>675</v>
      </c>
      <c r="D1537" s="30">
        <v>6</v>
      </c>
      <c r="E1537" s="75" t="s">
        <v>8</v>
      </c>
      <c r="F1537" s="30"/>
      <c r="G1537" s="31">
        <f t="shared" si="78"/>
        <v>0</v>
      </c>
      <c r="H1537" s="29"/>
    </row>
    <row r="1538" spans="2:8" x14ac:dyDescent="0.3">
      <c r="B1538" s="38">
        <f t="shared" si="79"/>
        <v>1.4300000000000004</v>
      </c>
      <c r="C1538" s="57" t="s">
        <v>676</v>
      </c>
      <c r="D1538" s="30">
        <v>1</v>
      </c>
      <c r="E1538" s="75" t="s">
        <v>8</v>
      </c>
      <c r="F1538" s="30"/>
      <c r="G1538" s="31">
        <f t="shared" si="78"/>
        <v>0</v>
      </c>
      <c r="H1538" s="29"/>
    </row>
    <row r="1539" spans="2:8" x14ac:dyDescent="0.3">
      <c r="B1539" s="38">
        <f t="shared" si="79"/>
        <v>1.4400000000000004</v>
      </c>
      <c r="C1539" s="57" t="s">
        <v>677</v>
      </c>
      <c r="D1539" s="30">
        <v>6</v>
      </c>
      <c r="E1539" s="75" t="s">
        <v>8</v>
      </c>
      <c r="F1539" s="30"/>
      <c r="G1539" s="31">
        <f t="shared" si="78"/>
        <v>0</v>
      </c>
      <c r="H1539" s="29"/>
    </row>
    <row r="1540" spans="2:8" x14ac:dyDescent="0.3">
      <c r="B1540" s="38">
        <f t="shared" si="79"/>
        <v>1.4500000000000004</v>
      </c>
      <c r="C1540" s="57" t="s">
        <v>678</v>
      </c>
      <c r="D1540" s="30">
        <v>1</v>
      </c>
      <c r="E1540" s="75" t="s">
        <v>8</v>
      </c>
      <c r="F1540" s="30"/>
      <c r="G1540" s="31">
        <f t="shared" si="78"/>
        <v>0</v>
      </c>
      <c r="H1540" s="29"/>
    </row>
    <row r="1541" spans="2:8" x14ac:dyDescent="0.3">
      <c r="B1541" s="38">
        <f t="shared" si="79"/>
        <v>1.4600000000000004</v>
      </c>
      <c r="C1541" s="57" t="s">
        <v>958</v>
      </c>
      <c r="D1541" s="30">
        <v>2</v>
      </c>
      <c r="E1541" s="75" t="s">
        <v>8</v>
      </c>
      <c r="F1541" s="30"/>
      <c r="G1541" s="31">
        <f t="shared" si="78"/>
        <v>0</v>
      </c>
      <c r="H1541" s="29"/>
    </row>
    <row r="1542" spans="2:8" x14ac:dyDescent="0.3">
      <c r="B1542" s="38">
        <f t="shared" si="79"/>
        <v>1.4700000000000004</v>
      </c>
      <c r="C1542" s="57" t="s">
        <v>959</v>
      </c>
      <c r="D1542" s="30">
        <v>1</v>
      </c>
      <c r="E1542" s="75" t="s">
        <v>8</v>
      </c>
      <c r="F1542" s="30"/>
      <c r="G1542" s="31">
        <f t="shared" si="78"/>
        <v>0</v>
      </c>
      <c r="H1542" s="29"/>
    </row>
    <row r="1543" spans="2:8" x14ac:dyDescent="0.3">
      <c r="B1543" s="38">
        <f t="shared" si="79"/>
        <v>1.4800000000000004</v>
      </c>
      <c r="C1543" s="57" t="s">
        <v>960</v>
      </c>
      <c r="D1543" s="30">
        <v>7</v>
      </c>
      <c r="E1543" s="75" t="s">
        <v>8</v>
      </c>
      <c r="F1543" s="30"/>
      <c r="G1543" s="31">
        <f t="shared" si="78"/>
        <v>0</v>
      </c>
      <c r="H1543" s="29"/>
    </row>
    <row r="1544" spans="2:8" x14ac:dyDescent="0.3">
      <c r="B1544" s="38">
        <f t="shared" si="79"/>
        <v>1.4900000000000004</v>
      </c>
      <c r="C1544" s="57" t="s">
        <v>961</v>
      </c>
      <c r="D1544" s="30">
        <v>1</v>
      </c>
      <c r="E1544" s="75" t="s">
        <v>8</v>
      </c>
      <c r="F1544" s="30"/>
      <c r="G1544" s="31">
        <f t="shared" si="78"/>
        <v>0</v>
      </c>
      <c r="H1544" s="29"/>
    </row>
    <row r="1545" spans="2:8" x14ac:dyDescent="0.3">
      <c r="B1545" s="38">
        <f t="shared" si="79"/>
        <v>1.5000000000000004</v>
      </c>
      <c r="C1545" s="57" t="s">
        <v>962</v>
      </c>
      <c r="D1545" s="30">
        <v>3</v>
      </c>
      <c r="E1545" s="75" t="s">
        <v>8</v>
      </c>
      <c r="F1545" s="30"/>
      <c r="G1545" s="31">
        <f t="shared" si="78"/>
        <v>0</v>
      </c>
      <c r="H1545" s="29"/>
    </row>
    <row r="1546" spans="2:8" x14ac:dyDescent="0.3">
      <c r="B1546" s="38">
        <f t="shared" si="79"/>
        <v>1.5100000000000005</v>
      </c>
      <c r="C1546" s="57" t="s">
        <v>963</v>
      </c>
      <c r="D1546" s="30">
        <v>11</v>
      </c>
      <c r="E1546" s="75" t="s">
        <v>8</v>
      </c>
      <c r="F1546" s="30"/>
      <c r="G1546" s="31">
        <f t="shared" si="78"/>
        <v>0</v>
      </c>
      <c r="H1546" s="29"/>
    </row>
    <row r="1547" spans="2:8" x14ac:dyDescent="0.3">
      <c r="B1547" s="38">
        <f t="shared" si="79"/>
        <v>1.5200000000000005</v>
      </c>
      <c r="C1547" s="57" t="s">
        <v>679</v>
      </c>
      <c r="D1547" s="30">
        <v>1</v>
      </c>
      <c r="E1547" s="75" t="s">
        <v>8</v>
      </c>
      <c r="F1547" s="30"/>
      <c r="G1547" s="31">
        <f t="shared" si="78"/>
        <v>0</v>
      </c>
      <c r="H1547" s="29"/>
    </row>
    <row r="1548" spans="2:8" x14ac:dyDescent="0.3">
      <c r="B1548" s="38">
        <f t="shared" si="79"/>
        <v>1.5300000000000005</v>
      </c>
      <c r="C1548" s="57" t="s">
        <v>964</v>
      </c>
      <c r="D1548" s="30">
        <v>1</v>
      </c>
      <c r="E1548" s="75" t="s">
        <v>8</v>
      </c>
      <c r="F1548" s="30"/>
      <c r="G1548" s="31">
        <f t="shared" si="78"/>
        <v>0</v>
      </c>
      <c r="H1548" s="29"/>
    </row>
    <row r="1549" spans="2:8" x14ac:dyDescent="0.3">
      <c r="B1549" s="38">
        <f t="shared" si="79"/>
        <v>1.5400000000000005</v>
      </c>
      <c r="C1549" s="57" t="s">
        <v>965</v>
      </c>
      <c r="D1549" s="30">
        <v>8</v>
      </c>
      <c r="E1549" s="75" t="s">
        <v>8</v>
      </c>
      <c r="F1549" s="30"/>
      <c r="G1549" s="31">
        <f t="shared" si="78"/>
        <v>0</v>
      </c>
      <c r="H1549" s="29"/>
    </row>
    <row r="1550" spans="2:8" x14ac:dyDescent="0.3">
      <c r="B1550" s="38">
        <f t="shared" si="79"/>
        <v>1.5500000000000005</v>
      </c>
      <c r="C1550" s="57" t="s">
        <v>966</v>
      </c>
      <c r="D1550" s="30">
        <v>10</v>
      </c>
      <c r="E1550" s="75" t="s">
        <v>8</v>
      </c>
      <c r="F1550" s="30"/>
      <c r="G1550" s="31">
        <f t="shared" si="78"/>
        <v>0</v>
      </c>
      <c r="H1550" s="29"/>
    </row>
    <row r="1551" spans="2:8" x14ac:dyDescent="0.3">
      <c r="B1551" s="38">
        <f t="shared" si="79"/>
        <v>1.5600000000000005</v>
      </c>
      <c r="C1551" s="57" t="s">
        <v>967</v>
      </c>
      <c r="D1551" s="30">
        <v>1</v>
      </c>
      <c r="E1551" s="75" t="s">
        <v>8</v>
      </c>
      <c r="F1551" s="30"/>
      <c r="G1551" s="31">
        <f t="shared" si="78"/>
        <v>0</v>
      </c>
      <c r="H1551" s="29"/>
    </row>
    <row r="1552" spans="2:8" x14ac:dyDescent="0.3">
      <c r="B1552" s="38">
        <f t="shared" si="79"/>
        <v>1.5700000000000005</v>
      </c>
      <c r="C1552" s="57" t="s">
        <v>968</v>
      </c>
      <c r="D1552" s="30">
        <v>2</v>
      </c>
      <c r="E1552" s="75" t="s">
        <v>8</v>
      </c>
      <c r="F1552" s="30"/>
      <c r="G1552" s="31">
        <f t="shared" si="78"/>
        <v>0</v>
      </c>
      <c r="H1552" s="29"/>
    </row>
    <row r="1553" spans="2:8" x14ac:dyDescent="0.3">
      <c r="B1553" s="38">
        <f t="shared" si="79"/>
        <v>1.5800000000000005</v>
      </c>
      <c r="C1553" s="57" t="s">
        <v>969</v>
      </c>
      <c r="D1553" s="30">
        <v>2</v>
      </c>
      <c r="E1553" s="75" t="s">
        <v>8</v>
      </c>
      <c r="F1553" s="30"/>
      <c r="G1553" s="31">
        <f t="shared" si="78"/>
        <v>0</v>
      </c>
      <c r="H1553" s="29"/>
    </row>
    <row r="1554" spans="2:8" x14ac:dyDescent="0.3">
      <c r="B1554" s="38">
        <f t="shared" si="79"/>
        <v>1.5900000000000005</v>
      </c>
      <c r="C1554" s="57" t="s">
        <v>970</v>
      </c>
      <c r="D1554" s="30">
        <v>1</v>
      </c>
      <c r="E1554" s="75" t="s">
        <v>8</v>
      </c>
      <c r="F1554" s="30"/>
      <c r="G1554" s="31">
        <f t="shared" si="78"/>
        <v>0</v>
      </c>
      <c r="H1554" s="29"/>
    </row>
    <row r="1555" spans="2:8" x14ac:dyDescent="0.3">
      <c r="B1555" s="38">
        <f t="shared" si="79"/>
        <v>1.6000000000000005</v>
      </c>
      <c r="C1555" s="57" t="s">
        <v>971</v>
      </c>
      <c r="D1555" s="30">
        <f>4+8</f>
        <v>12</v>
      </c>
      <c r="E1555" s="75" t="s">
        <v>8</v>
      </c>
      <c r="F1555" s="30"/>
      <c r="G1555" s="31">
        <f t="shared" si="78"/>
        <v>0</v>
      </c>
      <c r="H1555" s="29"/>
    </row>
    <row r="1556" spans="2:8" x14ac:dyDescent="0.3">
      <c r="B1556" s="38">
        <f t="shared" si="79"/>
        <v>1.6100000000000005</v>
      </c>
      <c r="C1556" s="57" t="s">
        <v>971</v>
      </c>
      <c r="D1556" s="30">
        <v>1</v>
      </c>
      <c r="E1556" s="75" t="s">
        <v>8</v>
      </c>
      <c r="F1556" s="30"/>
      <c r="G1556" s="31">
        <f t="shared" si="78"/>
        <v>0</v>
      </c>
      <c r="H1556" s="29"/>
    </row>
    <row r="1557" spans="2:8" x14ac:dyDescent="0.3">
      <c r="B1557" s="38">
        <f t="shared" si="79"/>
        <v>1.6200000000000006</v>
      </c>
      <c r="C1557" s="57" t="s">
        <v>972</v>
      </c>
      <c r="D1557" s="30">
        <v>2</v>
      </c>
      <c r="E1557" s="75" t="s">
        <v>8</v>
      </c>
      <c r="F1557" s="30"/>
      <c r="G1557" s="31">
        <f t="shared" si="78"/>
        <v>0</v>
      </c>
      <c r="H1557" s="29"/>
    </row>
    <row r="1558" spans="2:8" x14ac:dyDescent="0.3">
      <c r="B1558" s="38">
        <f t="shared" si="79"/>
        <v>1.6300000000000006</v>
      </c>
      <c r="C1558" s="57" t="s">
        <v>973</v>
      </c>
      <c r="D1558" s="30">
        <v>2</v>
      </c>
      <c r="E1558" s="75" t="s">
        <v>8</v>
      </c>
      <c r="F1558" s="30"/>
      <c r="G1558" s="31">
        <f t="shared" si="78"/>
        <v>0</v>
      </c>
      <c r="H1558" s="29"/>
    </row>
    <row r="1559" spans="2:8" x14ac:dyDescent="0.3">
      <c r="B1559" s="38">
        <f t="shared" si="79"/>
        <v>1.6400000000000006</v>
      </c>
      <c r="C1559" s="57" t="s">
        <v>974</v>
      </c>
      <c r="D1559" s="30">
        <v>1</v>
      </c>
      <c r="E1559" s="75" t="s">
        <v>8</v>
      </c>
      <c r="F1559" s="30"/>
      <c r="G1559" s="31">
        <f t="shared" ref="G1559:G1564" si="80">ROUND(D1559*F1559,2)</f>
        <v>0</v>
      </c>
      <c r="H1559" s="29"/>
    </row>
    <row r="1560" spans="2:8" x14ac:dyDescent="0.3">
      <c r="B1560" s="38">
        <f t="shared" ref="B1560:B1564" si="81">+B1559+0.01</f>
        <v>1.6500000000000006</v>
      </c>
      <c r="C1560" s="57" t="s">
        <v>975</v>
      </c>
      <c r="D1560" s="30">
        <v>1</v>
      </c>
      <c r="E1560" s="75" t="s">
        <v>8</v>
      </c>
      <c r="F1560" s="30"/>
      <c r="G1560" s="31">
        <f t="shared" si="80"/>
        <v>0</v>
      </c>
      <c r="H1560" s="29"/>
    </row>
    <row r="1561" spans="2:8" x14ac:dyDescent="0.3">
      <c r="B1561" s="38">
        <f t="shared" si="81"/>
        <v>1.6600000000000006</v>
      </c>
      <c r="C1561" s="57" t="s">
        <v>976</v>
      </c>
      <c r="D1561" s="30">
        <v>1</v>
      </c>
      <c r="E1561" s="75" t="s">
        <v>8</v>
      </c>
      <c r="F1561" s="30"/>
      <c r="G1561" s="31">
        <f t="shared" si="80"/>
        <v>0</v>
      </c>
      <c r="H1561" s="29"/>
    </row>
    <row r="1562" spans="2:8" x14ac:dyDescent="0.3">
      <c r="B1562" s="38">
        <f t="shared" si="81"/>
        <v>1.6700000000000006</v>
      </c>
      <c r="C1562" s="57" t="s">
        <v>977</v>
      </c>
      <c r="D1562" s="30">
        <v>2</v>
      </c>
      <c r="E1562" s="75" t="s">
        <v>8</v>
      </c>
      <c r="F1562" s="30"/>
      <c r="G1562" s="31">
        <f t="shared" si="80"/>
        <v>0</v>
      </c>
      <c r="H1562" s="29"/>
    </row>
    <row r="1563" spans="2:8" x14ac:dyDescent="0.3">
      <c r="B1563" s="38">
        <f t="shared" si="81"/>
        <v>1.6800000000000006</v>
      </c>
      <c r="C1563" s="57" t="s">
        <v>978</v>
      </c>
      <c r="D1563" s="30">
        <v>1</v>
      </c>
      <c r="E1563" s="75" t="s">
        <v>8</v>
      </c>
      <c r="F1563" s="30"/>
      <c r="G1563" s="31">
        <f t="shared" si="80"/>
        <v>0</v>
      </c>
      <c r="H1563" s="29"/>
    </row>
    <row r="1564" spans="2:8" x14ac:dyDescent="0.3">
      <c r="B1564" s="38">
        <f t="shared" si="81"/>
        <v>1.6900000000000006</v>
      </c>
      <c r="C1564" s="57" t="s">
        <v>979</v>
      </c>
      <c r="D1564" s="30">
        <v>1</v>
      </c>
      <c r="E1564" s="75" t="s">
        <v>8</v>
      </c>
      <c r="F1564" s="30"/>
      <c r="G1564" s="31">
        <f t="shared" si="80"/>
        <v>0</v>
      </c>
      <c r="H1564" s="29"/>
    </row>
    <row r="1565" spans="2:8" ht="19.5" thickBot="1" x14ac:dyDescent="0.35">
      <c r="B1565" s="38"/>
      <c r="C1565" s="33"/>
      <c r="D1565" s="74"/>
      <c r="E1565" s="75" t="s">
        <v>167</v>
      </c>
      <c r="F1565" s="30"/>
      <c r="G1565" s="31">
        <f t="shared" ref="G1565" si="82">ROUND(D1565*F1565,2)</f>
        <v>0</v>
      </c>
      <c r="H1565" s="29">
        <f>SUM(G1496:G1564)</f>
        <v>0</v>
      </c>
    </row>
    <row r="1566" spans="2:8" ht="19.5" thickBot="1" x14ac:dyDescent="0.35">
      <c r="B1566" s="151"/>
      <c r="C1566" s="226" t="s">
        <v>680</v>
      </c>
      <c r="D1566" s="44"/>
      <c r="E1566" s="194" t="s">
        <v>167</v>
      </c>
      <c r="F1566" s="44"/>
      <c r="G1566" s="44">
        <f t="shared" ref="G1566:G1688" si="83">+ROUND(D1566*F1566,2)</f>
        <v>0</v>
      </c>
      <c r="H1566" s="120"/>
    </row>
    <row r="1567" spans="2:8" x14ac:dyDescent="0.3">
      <c r="B1567" s="151"/>
      <c r="C1567" s="152"/>
      <c r="D1567" s="44"/>
      <c r="E1567" s="194" t="s">
        <v>167</v>
      </c>
      <c r="F1567" s="44"/>
      <c r="G1567" s="44">
        <f t="shared" si="83"/>
        <v>0</v>
      </c>
      <c r="H1567" s="120"/>
    </row>
    <row r="1568" spans="2:8" x14ac:dyDescent="0.3">
      <c r="B1568" s="27">
        <v>2</v>
      </c>
      <c r="C1568" s="64" t="s">
        <v>166</v>
      </c>
      <c r="D1568" s="217"/>
      <c r="E1568" s="35" t="s">
        <v>167</v>
      </c>
      <c r="F1568" s="44"/>
      <c r="G1568" s="44">
        <f t="shared" si="83"/>
        <v>0</v>
      </c>
      <c r="H1568" s="120"/>
    </row>
    <row r="1569" spans="2:8" x14ac:dyDescent="0.3">
      <c r="B1569" s="38">
        <f t="shared" ref="B1569:B1632" si="84">+B1568+0.01</f>
        <v>2.0099999999999998</v>
      </c>
      <c r="C1569" s="40" t="s">
        <v>681</v>
      </c>
      <c r="D1569" s="34">
        <v>10</v>
      </c>
      <c r="E1569" s="35" t="s">
        <v>8</v>
      </c>
      <c r="F1569" s="44"/>
      <c r="G1569" s="44">
        <f t="shared" si="83"/>
        <v>0</v>
      </c>
      <c r="H1569" s="120"/>
    </row>
    <row r="1570" spans="2:8" x14ac:dyDescent="0.3">
      <c r="B1570" s="38">
        <f t="shared" si="84"/>
        <v>2.0199999999999996</v>
      </c>
      <c r="C1570" s="40" t="s">
        <v>682</v>
      </c>
      <c r="D1570" s="34">
        <v>14</v>
      </c>
      <c r="E1570" s="35" t="s">
        <v>8</v>
      </c>
      <c r="F1570" s="44"/>
      <c r="G1570" s="44">
        <f t="shared" si="83"/>
        <v>0</v>
      </c>
      <c r="H1570" s="120"/>
    </row>
    <row r="1571" spans="2:8" x14ac:dyDescent="0.3">
      <c r="B1571" s="38">
        <f t="shared" si="84"/>
        <v>2.0299999999999994</v>
      </c>
      <c r="C1571" s="40" t="s">
        <v>683</v>
      </c>
      <c r="D1571" s="34">
        <v>1</v>
      </c>
      <c r="E1571" s="35" t="s">
        <v>8</v>
      </c>
      <c r="F1571" s="44"/>
      <c r="G1571" s="44">
        <f t="shared" si="83"/>
        <v>0</v>
      </c>
      <c r="H1571" s="120"/>
    </row>
    <row r="1572" spans="2:8" x14ac:dyDescent="0.3">
      <c r="B1572" s="38">
        <f t="shared" si="84"/>
        <v>2.0399999999999991</v>
      </c>
      <c r="C1572" s="40" t="s">
        <v>684</v>
      </c>
      <c r="D1572" s="34">
        <v>13</v>
      </c>
      <c r="E1572" s="35" t="s">
        <v>8</v>
      </c>
      <c r="F1572" s="44"/>
      <c r="G1572" s="44">
        <f t="shared" si="83"/>
        <v>0</v>
      </c>
      <c r="H1572" s="120"/>
    </row>
    <row r="1573" spans="2:8" x14ac:dyDescent="0.3">
      <c r="B1573" s="38">
        <f t="shared" si="84"/>
        <v>2.0499999999999989</v>
      </c>
      <c r="C1573" s="40" t="s">
        <v>663</v>
      </c>
      <c r="D1573" s="34">
        <v>10</v>
      </c>
      <c r="E1573" s="35" t="s">
        <v>8</v>
      </c>
      <c r="F1573" s="44"/>
      <c r="G1573" s="44">
        <f t="shared" si="83"/>
        <v>0</v>
      </c>
      <c r="H1573" s="120"/>
    </row>
    <row r="1574" spans="2:8" x14ac:dyDescent="0.3">
      <c r="B1574" s="38">
        <f t="shared" si="84"/>
        <v>2.0599999999999987</v>
      </c>
      <c r="C1574" s="40" t="s">
        <v>685</v>
      </c>
      <c r="D1574" s="34">
        <v>14</v>
      </c>
      <c r="E1574" s="35" t="s">
        <v>8</v>
      </c>
      <c r="F1574" s="44"/>
      <c r="G1574" s="44">
        <f t="shared" si="83"/>
        <v>0</v>
      </c>
      <c r="H1574" s="120"/>
    </row>
    <row r="1575" spans="2:8" x14ac:dyDescent="0.3">
      <c r="B1575" s="38">
        <f t="shared" si="84"/>
        <v>2.0699999999999985</v>
      </c>
      <c r="C1575" s="40" t="s">
        <v>686</v>
      </c>
      <c r="D1575" s="34">
        <v>10</v>
      </c>
      <c r="E1575" s="35" t="s">
        <v>8</v>
      </c>
      <c r="F1575" s="44"/>
      <c r="G1575" s="44">
        <f t="shared" si="83"/>
        <v>0</v>
      </c>
      <c r="H1575" s="120"/>
    </row>
    <row r="1576" spans="2:8" x14ac:dyDescent="0.3">
      <c r="B1576" s="38">
        <f t="shared" si="84"/>
        <v>2.0799999999999983</v>
      </c>
      <c r="C1576" s="40" t="s">
        <v>687</v>
      </c>
      <c r="D1576" s="34">
        <v>14</v>
      </c>
      <c r="E1576" s="35" t="s">
        <v>8</v>
      </c>
      <c r="F1576" s="44"/>
      <c r="G1576" s="44">
        <f t="shared" si="83"/>
        <v>0</v>
      </c>
      <c r="H1576" s="120"/>
    </row>
    <row r="1577" spans="2:8" x14ac:dyDescent="0.3">
      <c r="B1577" s="38">
        <f t="shared" si="84"/>
        <v>2.0899999999999981</v>
      </c>
      <c r="C1577" s="40" t="s">
        <v>688</v>
      </c>
      <c r="D1577" s="34">
        <v>4.1500000000000004</v>
      </c>
      <c r="E1577" s="35" t="s">
        <v>639</v>
      </c>
      <c r="F1577" s="44"/>
      <c r="G1577" s="44">
        <f t="shared" si="83"/>
        <v>0</v>
      </c>
      <c r="H1577" s="120"/>
    </row>
    <row r="1578" spans="2:8" x14ac:dyDescent="0.3">
      <c r="B1578" s="38">
        <f t="shared" si="84"/>
        <v>2.0999999999999979</v>
      </c>
      <c r="C1578" s="33" t="s">
        <v>689</v>
      </c>
      <c r="D1578" s="34">
        <v>3</v>
      </c>
      <c r="E1578" s="35" t="s">
        <v>8</v>
      </c>
      <c r="F1578" s="44"/>
      <c r="G1578" s="44">
        <f t="shared" si="83"/>
        <v>0</v>
      </c>
      <c r="H1578" s="120"/>
    </row>
    <row r="1579" spans="2:8" x14ac:dyDescent="0.3">
      <c r="B1579" s="38"/>
      <c r="C1579" s="39" t="s">
        <v>299</v>
      </c>
      <c r="D1579" s="34"/>
      <c r="E1579" s="35" t="s">
        <v>167</v>
      </c>
      <c r="F1579" s="44"/>
      <c r="G1579" s="44">
        <f t="shared" si="83"/>
        <v>0</v>
      </c>
      <c r="H1579" s="120"/>
    </row>
    <row r="1580" spans="2:8" x14ac:dyDescent="0.3">
      <c r="B1580" s="38">
        <f>+B1578+0.01</f>
        <v>2.1099999999999977</v>
      </c>
      <c r="C1580" s="33" t="s">
        <v>300</v>
      </c>
      <c r="D1580" s="34">
        <v>10</v>
      </c>
      <c r="E1580" s="197" t="s">
        <v>8</v>
      </c>
      <c r="F1580" s="44"/>
      <c r="G1580" s="44">
        <f t="shared" si="83"/>
        <v>0</v>
      </c>
      <c r="H1580" s="120"/>
    </row>
    <row r="1581" spans="2:8" x14ac:dyDescent="0.3">
      <c r="B1581" s="38">
        <f t="shared" si="84"/>
        <v>2.1199999999999974</v>
      </c>
      <c r="C1581" s="33" t="s">
        <v>690</v>
      </c>
      <c r="D1581" s="34">
        <v>14</v>
      </c>
      <c r="E1581" s="197" t="s">
        <v>8</v>
      </c>
      <c r="F1581" s="44"/>
      <c r="G1581" s="44">
        <f t="shared" si="83"/>
        <v>0</v>
      </c>
      <c r="H1581" s="120"/>
    </row>
    <row r="1582" spans="2:8" x14ac:dyDescent="0.3">
      <c r="B1582" s="38">
        <f t="shared" si="84"/>
        <v>2.1299999999999972</v>
      </c>
      <c r="C1582" s="33" t="s">
        <v>303</v>
      </c>
      <c r="D1582" s="34">
        <v>1</v>
      </c>
      <c r="E1582" s="197" t="s">
        <v>8</v>
      </c>
      <c r="F1582" s="44"/>
      <c r="G1582" s="44">
        <f t="shared" si="83"/>
        <v>0</v>
      </c>
      <c r="H1582" s="120"/>
    </row>
    <row r="1583" spans="2:8" x14ac:dyDescent="0.3">
      <c r="B1583" s="38">
        <f t="shared" si="84"/>
        <v>2.139999999999997</v>
      </c>
      <c r="C1583" s="33" t="s">
        <v>691</v>
      </c>
      <c r="D1583" s="34">
        <v>3</v>
      </c>
      <c r="E1583" s="197" t="s">
        <v>8</v>
      </c>
      <c r="F1583" s="44"/>
      <c r="G1583" s="44">
        <f t="shared" si="83"/>
        <v>0</v>
      </c>
      <c r="H1583" s="120"/>
    </row>
    <row r="1584" spans="2:8" x14ac:dyDescent="0.3">
      <c r="B1584" s="38">
        <f t="shared" si="84"/>
        <v>2.1499999999999968</v>
      </c>
      <c r="C1584" s="33" t="s">
        <v>82</v>
      </c>
      <c r="D1584" s="34">
        <v>1</v>
      </c>
      <c r="E1584" s="197" t="s">
        <v>8</v>
      </c>
      <c r="F1584" s="44"/>
      <c r="G1584" s="44">
        <f t="shared" si="83"/>
        <v>0</v>
      </c>
      <c r="H1584" s="120"/>
    </row>
    <row r="1585" spans="2:8" x14ac:dyDescent="0.3">
      <c r="B1585" s="38">
        <f t="shared" si="84"/>
        <v>2.1599999999999966</v>
      </c>
      <c r="C1585" s="33" t="s">
        <v>692</v>
      </c>
      <c r="D1585" s="34">
        <v>44.81</v>
      </c>
      <c r="E1585" s="197" t="s">
        <v>129</v>
      </c>
      <c r="F1585" s="44"/>
      <c r="G1585" s="44">
        <f t="shared" si="83"/>
        <v>0</v>
      </c>
      <c r="H1585" s="120"/>
    </row>
    <row r="1586" spans="2:8" x14ac:dyDescent="0.3">
      <c r="B1586" s="38">
        <f t="shared" si="84"/>
        <v>2.1699999999999964</v>
      </c>
      <c r="C1586" s="33" t="s">
        <v>693</v>
      </c>
      <c r="D1586" s="34">
        <v>69.33</v>
      </c>
      <c r="E1586" s="197" t="s">
        <v>129</v>
      </c>
      <c r="F1586" s="44"/>
      <c r="G1586" s="44">
        <f t="shared" si="83"/>
        <v>0</v>
      </c>
      <c r="H1586" s="120"/>
    </row>
    <row r="1587" spans="2:8" x14ac:dyDescent="0.3">
      <c r="B1587" s="38">
        <f t="shared" si="84"/>
        <v>2.1799999999999962</v>
      </c>
      <c r="C1587" s="33" t="s">
        <v>339</v>
      </c>
      <c r="D1587" s="34">
        <v>25.13</v>
      </c>
      <c r="E1587" s="197" t="s">
        <v>129</v>
      </c>
      <c r="F1587" s="44"/>
      <c r="G1587" s="44">
        <f t="shared" si="83"/>
        <v>0</v>
      </c>
      <c r="H1587" s="120"/>
    </row>
    <row r="1588" spans="2:8" x14ac:dyDescent="0.3">
      <c r="B1588" s="38">
        <f t="shared" si="84"/>
        <v>2.1899999999999959</v>
      </c>
      <c r="C1588" s="33" t="s">
        <v>694</v>
      </c>
      <c r="D1588" s="34">
        <v>22</v>
      </c>
      <c r="E1588" s="197" t="s">
        <v>129</v>
      </c>
      <c r="F1588" s="44"/>
      <c r="G1588" s="44">
        <f t="shared" si="83"/>
        <v>0</v>
      </c>
      <c r="H1588" s="120"/>
    </row>
    <row r="1589" spans="2:8" x14ac:dyDescent="0.3">
      <c r="B1589" s="38">
        <f t="shared" si="84"/>
        <v>2.1999999999999957</v>
      </c>
      <c r="C1589" s="33" t="s">
        <v>695</v>
      </c>
      <c r="D1589" s="34">
        <v>5</v>
      </c>
      <c r="E1589" s="197" t="s">
        <v>129</v>
      </c>
      <c r="F1589" s="44"/>
      <c r="G1589" s="44">
        <f t="shared" si="83"/>
        <v>0</v>
      </c>
      <c r="H1589" s="120"/>
    </row>
    <row r="1590" spans="2:8" x14ac:dyDescent="0.3">
      <c r="B1590" s="38">
        <f t="shared" si="84"/>
        <v>2.2099999999999955</v>
      </c>
      <c r="C1590" s="33" t="s">
        <v>696</v>
      </c>
      <c r="D1590" s="34">
        <v>3</v>
      </c>
      <c r="E1590" s="197" t="s">
        <v>8</v>
      </c>
      <c r="F1590" s="44"/>
      <c r="G1590" s="44">
        <f t="shared" si="83"/>
        <v>0</v>
      </c>
      <c r="H1590" s="120"/>
    </row>
    <row r="1591" spans="2:8" x14ac:dyDescent="0.3">
      <c r="B1591" s="38">
        <f t="shared" si="84"/>
        <v>2.2199999999999953</v>
      </c>
      <c r="C1591" s="33" t="s">
        <v>94</v>
      </c>
      <c r="D1591" s="34">
        <v>3</v>
      </c>
      <c r="E1591" s="197" t="s">
        <v>8</v>
      </c>
      <c r="F1591" s="44"/>
      <c r="G1591" s="44">
        <f t="shared" si="83"/>
        <v>0</v>
      </c>
      <c r="H1591" s="120"/>
    </row>
    <row r="1592" spans="2:8" x14ac:dyDescent="0.3">
      <c r="B1592" s="38">
        <f t="shared" si="84"/>
        <v>2.2299999999999951</v>
      </c>
      <c r="C1592" s="33" t="s">
        <v>697</v>
      </c>
      <c r="D1592" s="34">
        <v>1</v>
      </c>
      <c r="E1592" s="197" t="s">
        <v>8</v>
      </c>
      <c r="F1592" s="44"/>
      <c r="G1592" s="44">
        <f t="shared" si="83"/>
        <v>0</v>
      </c>
      <c r="H1592" s="120"/>
    </row>
    <row r="1593" spans="2:8" x14ac:dyDescent="0.3">
      <c r="B1593" s="38">
        <f t="shared" si="84"/>
        <v>2.2399999999999949</v>
      </c>
      <c r="C1593" s="33" t="s">
        <v>698</v>
      </c>
      <c r="D1593" s="34">
        <v>6</v>
      </c>
      <c r="E1593" s="197" t="s">
        <v>8</v>
      </c>
      <c r="F1593" s="44"/>
      <c r="G1593" s="44">
        <f t="shared" si="83"/>
        <v>0</v>
      </c>
      <c r="H1593" s="120"/>
    </row>
    <row r="1594" spans="2:8" x14ac:dyDescent="0.3">
      <c r="B1594" s="38">
        <f t="shared" si="84"/>
        <v>2.2499999999999947</v>
      </c>
      <c r="C1594" s="33" t="s">
        <v>699</v>
      </c>
      <c r="D1594" s="34">
        <v>1</v>
      </c>
      <c r="E1594" s="197" t="s">
        <v>8</v>
      </c>
      <c r="F1594" s="44"/>
      <c r="G1594" s="44">
        <f t="shared" si="83"/>
        <v>0</v>
      </c>
      <c r="H1594" s="120"/>
    </row>
    <row r="1595" spans="2:8" x14ac:dyDescent="0.3">
      <c r="B1595" s="38">
        <f t="shared" si="84"/>
        <v>2.2599999999999945</v>
      </c>
      <c r="C1595" s="33" t="s">
        <v>700</v>
      </c>
      <c r="D1595" s="34">
        <v>1</v>
      </c>
      <c r="E1595" s="197" t="s">
        <v>8</v>
      </c>
      <c r="F1595" s="44"/>
      <c r="G1595" s="44">
        <f t="shared" si="83"/>
        <v>0</v>
      </c>
      <c r="H1595" s="120"/>
    </row>
    <row r="1596" spans="2:8" x14ac:dyDescent="0.3">
      <c r="B1596" s="38">
        <f t="shared" si="84"/>
        <v>2.2699999999999942</v>
      </c>
      <c r="C1596" s="33" t="s">
        <v>701</v>
      </c>
      <c r="D1596" s="34">
        <v>4</v>
      </c>
      <c r="E1596" s="197" t="s">
        <v>8</v>
      </c>
      <c r="F1596" s="44"/>
      <c r="G1596" s="44">
        <f t="shared" si="83"/>
        <v>0</v>
      </c>
      <c r="H1596" s="120"/>
    </row>
    <row r="1597" spans="2:8" x14ac:dyDescent="0.3">
      <c r="B1597" s="38">
        <f t="shared" si="84"/>
        <v>2.279999999999994</v>
      </c>
      <c r="C1597" s="33" t="s">
        <v>702</v>
      </c>
      <c r="D1597" s="34">
        <v>3</v>
      </c>
      <c r="E1597" s="197" t="s">
        <v>8</v>
      </c>
      <c r="F1597" s="44"/>
      <c r="G1597" s="44">
        <f t="shared" si="83"/>
        <v>0</v>
      </c>
      <c r="H1597" s="120"/>
    </row>
    <row r="1598" spans="2:8" x14ac:dyDescent="0.3">
      <c r="B1598" s="38">
        <f t="shared" si="84"/>
        <v>2.2899999999999938</v>
      </c>
      <c r="C1598" s="33" t="s">
        <v>703</v>
      </c>
      <c r="D1598" s="34">
        <v>1</v>
      </c>
      <c r="E1598" s="197" t="s">
        <v>8</v>
      </c>
      <c r="F1598" s="44"/>
      <c r="G1598" s="44">
        <f t="shared" si="83"/>
        <v>0</v>
      </c>
      <c r="H1598" s="120"/>
    </row>
    <row r="1599" spans="2:8" x14ac:dyDescent="0.3">
      <c r="B1599" s="38">
        <f t="shared" si="84"/>
        <v>2.2999999999999936</v>
      </c>
      <c r="C1599" s="33" t="s">
        <v>704</v>
      </c>
      <c r="D1599" s="34">
        <v>1</v>
      </c>
      <c r="E1599" s="197" t="s">
        <v>8</v>
      </c>
      <c r="F1599" s="44"/>
      <c r="G1599" s="44">
        <f t="shared" si="83"/>
        <v>0</v>
      </c>
      <c r="H1599" s="120"/>
    </row>
    <row r="1600" spans="2:8" x14ac:dyDescent="0.3">
      <c r="B1600" s="38">
        <f t="shared" si="84"/>
        <v>2.3099999999999934</v>
      </c>
      <c r="C1600" s="33" t="s">
        <v>705</v>
      </c>
      <c r="D1600" s="34">
        <v>1</v>
      </c>
      <c r="E1600" s="197" t="s">
        <v>8</v>
      </c>
      <c r="F1600" s="44"/>
      <c r="G1600" s="44">
        <f t="shared" si="83"/>
        <v>0</v>
      </c>
      <c r="H1600" s="120"/>
    </row>
    <row r="1601" spans="2:8" x14ac:dyDescent="0.3">
      <c r="B1601" s="38">
        <f t="shared" si="84"/>
        <v>2.3199999999999932</v>
      </c>
      <c r="C1601" s="33" t="s">
        <v>706</v>
      </c>
      <c r="D1601" s="34">
        <v>1</v>
      </c>
      <c r="E1601" s="197" t="s">
        <v>8</v>
      </c>
      <c r="F1601" s="44"/>
      <c r="G1601" s="44">
        <f t="shared" si="83"/>
        <v>0</v>
      </c>
      <c r="H1601" s="120"/>
    </row>
    <row r="1602" spans="2:8" x14ac:dyDescent="0.3">
      <c r="B1602" s="38">
        <f t="shared" si="84"/>
        <v>2.329999999999993</v>
      </c>
      <c r="C1602" s="33" t="s">
        <v>707</v>
      </c>
      <c r="D1602" s="34">
        <v>7</v>
      </c>
      <c r="E1602" s="197" t="s">
        <v>8</v>
      </c>
      <c r="F1602" s="44"/>
      <c r="G1602" s="44">
        <f t="shared" si="83"/>
        <v>0</v>
      </c>
      <c r="H1602" s="120"/>
    </row>
    <row r="1603" spans="2:8" x14ac:dyDescent="0.3">
      <c r="B1603" s="38">
        <f t="shared" si="84"/>
        <v>2.3399999999999928</v>
      </c>
      <c r="C1603" s="33" t="s">
        <v>708</v>
      </c>
      <c r="D1603" s="34">
        <v>1</v>
      </c>
      <c r="E1603" s="197" t="s">
        <v>8</v>
      </c>
      <c r="F1603" s="44"/>
      <c r="G1603" s="44">
        <f t="shared" si="83"/>
        <v>0</v>
      </c>
      <c r="H1603" s="120"/>
    </row>
    <row r="1604" spans="2:8" x14ac:dyDescent="0.3">
      <c r="B1604" s="38">
        <f t="shared" si="84"/>
        <v>2.3499999999999925</v>
      </c>
      <c r="C1604" s="33" t="s">
        <v>95</v>
      </c>
      <c r="D1604" s="34">
        <v>2</v>
      </c>
      <c r="E1604" s="197" t="s">
        <v>8</v>
      </c>
      <c r="F1604" s="44"/>
      <c r="G1604" s="44">
        <f t="shared" si="83"/>
        <v>0</v>
      </c>
      <c r="H1604" s="120"/>
    </row>
    <row r="1605" spans="2:8" x14ac:dyDescent="0.3">
      <c r="B1605" s="38">
        <f t="shared" si="84"/>
        <v>2.3599999999999923</v>
      </c>
      <c r="C1605" s="33" t="s">
        <v>96</v>
      </c>
      <c r="D1605" s="34">
        <v>3</v>
      </c>
      <c r="E1605" s="197" t="s">
        <v>8</v>
      </c>
      <c r="F1605" s="44"/>
      <c r="G1605" s="44">
        <f t="shared" si="83"/>
        <v>0</v>
      </c>
      <c r="H1605" s="120"/>
    </row>
    <row r="1606" spans="2:8" x14ac:dyDescent="0.3">
      <c r="B1606" s="38">
        <f t="shared" si="84"/>
        <v>2.3699999999999921</v>
      </c>
      <c r="C1606" s="33" t="s">
        <v>709</v>
      </c>
      <c r="D1606" s="34">
        <v>2</v>
      </c>
      <c r="E1606" s="197" t="s">
        <v>8</v>
      </c>
      <c r="F1606" s="44"/>
      <c r="G1606" s="44">
        <f t="shared" si="83"/>
        <v>0</v>
      </c>
      <c r="H1606" s="120"/>
    </row>
    <row r="1607" spans="2:8" x14ac:dyDescent="0.3">
      <c r="B1607" s="38">
        <f t="shared" si="84"/>
        <v>2.3799999999999919</v>
      </c>
      <c r="C1607" s="33" t="s">
        <v>102</v>
      </c>
      <c r="D1607" s="34">
        <v>1</v>
      </c>
      <c r="E1607" s="197" t="s">
        <v>8</v>
      </c>
      <c r="F1607" s="44"/>
      <c r="G1607" s="44">
        <f t="shared" si="83"/>
        <v>0</v>
      </c>
      <c r="H1607" s="120"/>
    </row>
    <row r="1608" spans="2:8" x14ac:dyDescent="0.3">
      <c r="B1608" s="38">
        <f t="shared" si="84"/>
        <v>2.3899999999999917</v>
      </c>
      <c r="C1608" s="33" t="s">
        <v>710</v>
      </c>
      <c r="D1608" s="34">
        <v>3</v>
      </c>
      <c r="E1608" s="197" t="s">
        <v>8</v>
      </c>
      <c r="F1608" s="44"/>
      <c r="G1608" s="44">
        <f t="shared" si="83"/>
        <v>0</v>
      </c>
      <c r="H1608" s="120"/>
    </row>
    <row r="1609" spans="2:8" x14ac:dyDescent="0.3">
      <c r="B1609" s="38">
        <f t="shared" si="84"/>
        <v>2.3999999999999915</v>
      </c>
      <c r="C1609" s="33" t="s">
        <v>87</v>
      </c>
      <c r="D1609" s="34">
        <v>1</v>
      </c>
      <c r="E1609" s="197" t="s">
        <v>8</v>
      </c>
      <c r="F1609" s="14"/>
      <c r="G1609" s="44">
        <f t="shared" si="83"/>
        <v>0</v>
      </c>
      <c r="H1609" s="120"/>
    </row>
    <row r="1610" spans="2:8" x14ac:dyDescent="0.3">
      <c r="B1610" s="38">
        <f t="shared" si="84"/>
        <v>2.4099999999999913</v>
      </c>
      <c r="C1610" s="33" t="s">
        <v>88</v>
      </c>
      <c r="D1610" s="34">
        <v>4</v>
      </c>
      <c r="E1610" s="197" t="s">
        <v>8</v>
      </c>
      <c r="F1610" s="14"/>
      <c r="G1610" s="44">
        <f t="shared" si="83"/>
        <v>0</v>
      </c>
      <c r="H1610" s="120"/>
    </row>
    <row r="1611" spans="2:8" x14ac:dyDescent="0.3">
      <c r="B1611" s="38">
        <f t="shared" si="84"/>
        <v>2.419999999999991</v>
      </c>
      <c r="C1611" s="33" t="s">
        <v>89</v>
      </c>
      <c r="D1611" s="34">
        <v>3</v>
      </c>
      <c r="E1611" s="197" t="s">
        <v>8</v>
      </c>
      <c r="F1611" s="14"/>
      <c r="G1611" s="44">
        <f t="shared" si="83"/>
        <v>0</v>
      </c>
      <c r="H1611" s="120"/>
    </row>
    <row r="1612" spans="2:8" x14ac:dyDescent="0.3">
      <c r="B1612" s="38"/>
      <c r="C1612" s="39" t="s">
        <v>305</v>
      </c>
      <c r="D1612" s="34"/>
      <c r="E1612" s="197" t="s">
        <v>167</v>
      </c>
      <c r="F1612" s="44"/>
      <c r="G1612" s="44">
        <f t="shared" si="83"/>
        <v>0</v>
      </c>
      <c r="H1612" s="120"/>
    </row>
    <row r="1613" spans="2:8" x14ac:dyDescent="0.3">
      <c r="B1613" s="38">
        <f>+B1611+0.01</f>
        <v>2.4299999999999908</v>
      </c>
      <c r="C1613" s="33" t="s">
        <v>711</v>
      </c>
      <c r="D1613" s="34">
        <v>14</v>
      </c>
      <c r="E1613" s="197" t="s">
        <v>8</v>
      </c>
      <c r="F1613" s="44"/>
      <c r="G1613" s="44">
        <f t="shared" si="83"/>
        <v>0</v>
      </c>
      <c r="H1613" s="120"/>
    </row>
    <row r="1614" spans="2:8" x14ac:dyDescent="0.3">
      <c r="B1614" s="38">
        <f t="shared" si="84"/>
        <v>2.4399999999999906</v>
      </c>
      <c r="C1614" s="33" t="s">
        <v>307</v>
      </c>
      <c r="D1614" s="34">
        <v>1</v>
      </c>
      <c r="E1614" s="197" t="s">
        <v>8</v>
      </c>
      <c r="F1614" s="44"/>
      <c r="G1614" s="44">
        <f t="shared" si="83"/>
        <v>0</v>
      </c>
      <c r="H1614" s="120"/>
    </row>
    <row r="1615" spans="2:8" x14ac:dyDescent="0.3">
      <c r="B1615" s="38">
        <f t="shared" si="84"/>
        <v>2.4499999999999904</v>
      </c>
      <c r="C1615" s="33" t="s">
        <v>712</v>
      </c>
      <c r="D1615" s="34">
        <v>3</v>
      </c>
      <c r="E1615" s="197" t="s">
        <v>8</v>
      </c>
      <c r="F1615" s="44"/>
      <c r="G1615" s="44">
        <f t="shared" si="83"/>
        <v>0</v>
      </c>
      <c r="H1615" s="120"/>
    </row>
    <row r="1616" spans="2:8" x14ac:dyDescent="0.3">
      <c r="B1616" s="38">
        <f t="shared" si="84"/>
        <v>2.4599999999999902</v>
      </c>
      <c r="C1616" s="33" t="s">
        <v>93</v>
      </c>
      <c r="D1616" s="34">
        <v>1</v>
      </c>
      <c r="E1616" s="197" t="s">
        <v>8</v>
      </c>
      <c r="F1616" s="44"/>
      <c r="G1616" s="44">
        <f t="shared" si="83"/>
        <v>0</v>
      </c>
      <c r="H1616" s="120"/>
    </row>
    <row r="1617" spans="2:8" x14ac:dyDescent="0.3">
      <c r="B1617" s="38">
        <f t="shared" si="84"/>
        <v>2.46999999999999</v>
      </c>
      <c r="C1617" s="33" t="s">
        <v>693</v>
      </c>
      <c r="D1617" s="34">
        <v>86.07</v>
      </c>
      <c r="E1617" s="197" t="s">
        <v>129</v>
      </c>
      <c r="F1617" s="44"/>
      <c r="G1617" s="44">
        <f t="shared" si="83"/>
        <v>0</v>
      </c>
      <c r="H1617" s="120"/>
    </row>
    <row r="1618" spans="2:8" x14ac:dyDescent="0.3">
      <c r="B1618" s="38">
        <f t="shared" si="84"/>
        <v>2.4799999999999898</v>
      </c>
      <c r="C1618" s="33" t="s">
        <v>694</v>
      </c>
      <c r="D1618" s="34">
        <v>40.299999999999997</v>
      </c>
      <c r="E1618" s="197" t="s">
        <v>129</v>
      </c>
      <c r="F1618" s="44"/>
      <c r="G1618" s="44">
        <f t="shared" si="83"/>
        <v>0</v>
      </c>
      <c r="H1618" s="120"/>
    </row>
    <row r="1619" spans="2:8" x14ac:dyDescent="0.3">
      <c r="B1619" s="38">
        <f t="shared" si="84"/>
        <v>2.4899999999999896</v>
      </c>
      <c r="C1619" s="33" t="s">
        <v>695</v>
      </c>
      <c r="D1619" s="34">
        <v>41.430000000000007</v>
      </c>
      <c r="E1619" s="197" t="s">
        <v>129</v>
      </c>
      <c r="F1619" s="44"/>
      <c r="G1619" s="44">
        <f t="shared" si="83"/>
        <v>0</v>
      </c>
      <c r="H1619" s="120"/>
    </row>
    <row r="1620" spans="2:8" x14ac:dyDescent="0.3">
      <c r="B1620" s="38">
        <f t="shared" si="84"/>
        <v>2.4999999999999893</v>
      </c>
      <c r="C1620" s="33" t="s">
        <v>698</v>
      </c>
      <c r="D1620" s="34">
        <v>1</v>
      </c>
      <c r="E1620" s="197" t="s">
        <v>8</v>
      </c>
      <c r="F1620" s="44"/>
      <c r="G1620" s="44">
        <f t="shared" si="83"/>
        <v>0</v>
      </c>
      <c r="H1620" s="120"/>
    </row>
    <row r="1621" spans="2:8" x14ac:dyDescent="0.3">
      <c r="B1621" s="38">
        <f t="shared" si="84"/>
        <v>2.5099999999999891</v>
      </c>
      <c r="C1621" s="33" t="s">
        <v>699</v>
      </c>
      <c r="D1621" s="34">
        <v>9</v>
      </c>
      <c r="E1621" s="197" t="s">
        <v>8</v>
      </c>
      <c r="F1621" s="44"/>
      <c r="G1621" s="44">
        <f t="shared" si="83"/>
        <v>0</v>
      </c>
      <c r="H1621" s="120"/>
    </row>
    <row r="1622" spans="2:8" x14ac:dyDescent="0.3">
      <c r="B1622" s="38">
        <f t="shared" si="84"/>
        <v>2.5199999999999889</v>
      </c>
      <c r="C1622" s="33" t="s">
        <v>700</v>
      </c>
      <c r="D1622" s="34">
        <v>8</v>
      </c>
      <c r="E1622" s="197" t="s">
        <v>8</v>
      </c>
      <c r="F1622" s="44"/>
      <c r="G1622" s="44">
        <f t="shared" si="83"/>
        <v>0</v>
      </c>
      <c r="H1622" s="120"/>
    </row>
    <row r="1623" spans="2:8" x14ac:dyDescent="0.3">
      <c r="B1623" s="38">
        <f t="shared" si="84"/>
        <v>2.5299999999999887</v>
      </c>
      <c r="C1623" s="33" t="s">
        <v>704</v>
      </c>
      <c r="D1623" s="34">
        <v>7</v>
      </c>
      <c r="E1623" s="197" t="s">
        <v>8</v>
      </c>
      <c r="F1623" s="44"/>
      <c r="G1623" s="44">
        <f t="shared" si="83"/>
        <v>0</v>
      </c>
      <c r="H1623" s="120"/>
    </row>
    <row r="1624" spans="2:8" x14ac:dyDescent="0.3">
      <c r="B1624" s="38">
        <f t="shared" si="84"/>
        <v>2.5399999999999885</v>
      </c>
      <c r="C1624" s="33" t="s">
        <v>713</v>
      </c>
      <c r="D1624" s="34">
        <v>1</v>
      </c>
      <c r="E1624" s="197" t="s">
        <v>8</v>
      </c>
      <c r="F1624" s="44"/>
      <c r="G1624" s="44">
        <f t="shared" si="83"/>
        <v>0</v>
      </c>
      <c r="H1624" s="120"/>
    </row>
    <row r="1625" spans="2:8" x14ac:dyDescent="0.3">
      <c r="B1625" s="38">
        <f t="shared" si="84"/>
        <v>2.5499999999999883</v>
      </c>
      <c r="C1625" s="33" t="s">
        <v>714</v>
      </c>
      <c r="D1625" s="34">
        <v>1</v>
      </c>
      <c r="E1625" s="197" t="s">
        <v>8</v>
      </c>
      <c r="F1625" s="44"/>
      <c r="G1625" s="44">
        <f t="shared" si="83"/>
        <v>0</v>
      </c>
      <c r="H1625" s="120"/>
    </row>
    <row r="1626" spans="2:8" x14ac:dyDescent="0.3">
      <c r="B1626" s="38">
        <f t="shared" si="84"/>
        <v>2.5599999999999881</v>
      </c>
      <c r="C1626" s="33" t="s">
        <v>708</v>
      </c>
      <c r="D1626" s="34">
        <v>5</v>
      </c>
      <c r="E1626" s="197" t="s">
        <v>8</v>
      </c>
      <c r="F1626" s="44"/>
      <c r="G1626" s="44">
        <f t="shared" si="83"/>
        <v>0</v>
      </c>
      <c r="H1626" s="120"/>
    </row>
    <row r="1627" spans="2:8" x14ac:dyDescent="0.3">
      <c r="B1627" s="38">
        <f t="shared" si="84"/>
        <v>2.5699999999999878</v>
      </c>
      <c r="C1627" s="33" t="s">
        <v>96</v>
      </c>
      <c r="D1627" s="34">
        <v>3</v>
      </c>
      <c r="E1627" s="197" t="s">
        <v>8</v>
      </c>
      <c r="F1627" s="44"/>
      <c r="G1627" s="44">
        <f t="shared" si="83"/>
        <v>0</v>
      </c>
      <c r="H1627" s="120"/>
    </row>
    <row r="1628" spans="2:8" x14ac:dyDescent="0.3">
      <c r="B1628" s="38">
        <f t="shared" si="84"/>
        <v>2.5799999999999876</v>
      </c>
      <c r="C1628" s="33" t="s">
        <v>102</v>
      </c>
      <c r="D1628" s="34">
        <v>5</v>
      </c>
      <c r="E1628" s="197" t="s">
        <v>8</v>
      </c>
      <c r="F1628" s="44"/>
      <c r="G1628" s="44">
        <f t="shared" si="83"/>
        <v>0</v>
      </c>
      <c r="H1628" s="120"/>
    </row>
    <row r="1629" spans="2:8" x14ac:dyDescent="0.3">
      <c r="B1629" s="38">
        <f t="shared" si="84"/>
        <v>2.5899999999999874</v>
      </c>
      <c r="C1629" s="33" t="s">
        <v>710</v>
      </c>
      <c r="D1629" s="34">
        <v>7</v>
      </c>
      <c r="E1629" s="197" t="s">
        <v>8</v>
      </c>
      <c r="F1629" s="44"/>
      <c r="G1629" s="44">
        <f t="shared" si="83"/>
        <v>0</v>
      </c>
      <c r="H1629" s="120"/>
    </row>
    <row r="1630" spans="2:8" x14ac:dyDescent="0.3">
      <c r="B1630" s="38">
        <f t="shared" si="84"/>
        <v>2.5999999999999872</v>
      </c>
      <c r="C1630" s="33" t="s">
        <v>97</v>
      </c>
      <c r="D1630" s="34">
        <v>3</v>
      </c>
      <c r="E1630" s="197" t="s">
        <v>8</v>
      </c>
      <c r="F1630" s="44"/>
      <c r="G1630" s="44">
        <f t="shared" si="83"/>
        <v>0</v>
      </c>
      <c r="H1630" s="120"/>
    </row>
    <row r="1631" spans="2:8" x14ac:dyDescent="0.3">
      <c r="B1631" s="38">
        <f t="shared" si="84"/>
        <v>2.609999999999987</v>
      </c>
      <c r="C1631" s="33" t="s">
        <v>89</v>
      </c>
      <c r="D1631" s="34">
        <v>8</v>
      </c>
      <c r="E1631" s="197" t="s">
        <v>8</v>
      </c>
      <c r="F1631" s="14"/>
      <c r="G1631" s="44">
        <f t="shared" si="83"/>
        <v>0</v>
      </c>
      <c r="H1631" s="120"/>
    </row>
    <row r="1632" spans="2:8" x14ac:dyDescent="0.3">
      <c r="B1632" s="38">
        <f t="shared" si="84"/>
        <v>2.6199999999999868</v>
      </c>
      <c r="C1632" s="33" t="s">
        <v>715</v>
      </c>
      <c r="D1632" s="34">
        <v>2</v>
      </c>
      <c r="E1632" s="197" t="s">
        <v>8</v>
      </c>
      <c r="F1632" s="14"/>
      <c r="G1632" s="44">
        <f t="shared" si="83"/>
        <v>0</v>
      </c>
      <c r="H1632" s="120"/>
    </row>
    <row r="1633" spans="2:8" x14ac:dyDescent="0.3">
      <c r="B1633" s="38"/>
      <c r="C1633" s="39" t="s">
        <v>308</v>
      </c>
      <c r="D1633" s="34"/>
      <c r="E1633" s="197" t="s">
        <v>167</v>
      </c>
      <c r="F1633" s="44"/>
      <c r="G1633" s="44">
        <f t="shared" si="83"/>
        <v>0</v>
      </c>
      <c r="H1633" s="120"/>
    </row>
    <row r="1634" spans="2:8" x14ac:dyDescent="0.3">
      <c r="B1634" s="38">
        <f>+B1632+0.01</f>
        <v>2.6299999999999866</v>
      </c>
      <c r="C1634" s="33" t="s">
        <v>716</v>
      </c>
      <c r="D1634" s="34">
        <v>1</v>
      </c>
      <c r="E1634" s="197" t="s">
        <v>8</v>
      </c>
      <c r="F1634" s="44"/>
      <c r="G1634" s="44">
        <f t="shared" si="83"/>
        <v>0</v>
      </c>
      <c r="H1634" s="120"/>
    </row>
    <row r="1635" spans="2:8" x14ac:dyDescent="0.3">
      <c r="B1635" s="38">
        <f t="shared" ref="B1635:B1660" si="85">+B1634+0.01</f>
        <v>2.6399999999999864</v>
      </c>
      <c r="C1635" s="33" t="s">
        <v>693</v>
      </c>
      <c r="D1635" s="34">
        <v>1.5</v>
      </c>
      <c r="E1635" s="197" t="s">
        <v>129</v>
      </c>
      <c r="F1635" s="44"/>
      <c r="G1635" s="44">
        <f t="shared" si="83"/>
        <v>0</v>
      </c>
      <c r="H1635" s="120"/>
    </row>
    <row r="1636" spans="2:8" x14ac:dyDescent="0.3">
      <c r="B1636" s="38">
        <f t="shared" si="85"/>
        <v>2.6499999999999861</v>
      </c>
      <c r="C1636" s="33" t="s">
        <v>694</v>
      </c>
      <c r="D1636" s="34">
        <v>18.690000000000001</v>
      </c>
      <c r="E1636" s="197" t="s">
        <v>129</v>
      </c>
      <c r="F1636" s="44"/>
      <c r="G1636" s="44">
        <f t="shared" si="83"/>
        <v>0</v>
      </c>
      <c r="H1636" s="120"/>
    </row>
    <row r="1637" spans="2:8" x14ac:dyDescent="0.3">
      <c r="B1637" s="38">
        <f t="shared" si="85"/>
        <v>2.6599999999999859</v>
      </c>
      <c r="C1637" s="33" t="s">
        <v>703</v>
      </c>
      <c r="D1637" s="34">
        <v>1</v>
      </c>
      <c r="E1637" s="197" t="s">
        <v>8</v>
      </c>
      <c r="F1637" s="44"/>
      <c r="G1637" s="44">
        <f t="shared" si="83"/>
        <v>0</v>
      </c>
      <c r="H1637" s="120"/>
    </row>
    <row r="1638" spans="2:8" x14ac:dyDescent="0.3">
      <c r="B1638" s="38">
        <f t="shared" si="85"/>
        <v>2.6699999999999857</v>
      </c>
      <c r="C1638" s="33" t="s">
        <v>97</v>
      </c>
      <c r="D1638" s="34">
        <v>1</v>
      </c>
      <c r="E1638" s="197" t="s">
        <v>8</v>
      </c>
      <c r="F1638" s="44"/>
      <c r="G1638" s="44">
        <f t="shared" si="83"/>
        <v>0</v>
      </c>
      <c r="H1638" s="120"/>
    </row>
    <row r="1639" spans="2:8" x14ac:dyDescent="0.3">
      <c r="B1639" s="38">
        <f t="shared" si="85"/>
        <v>2.6799999999999855</v>
      </c>
      <c r="C1639" s="33" t="s">
        <v>89</v>
      </c>
      <c r="D1639" s="34">
        <v>2</v>
      </c>
      <c r="E1639" s="197" t="s">
        <v>8</v>
      </c>
      <c r="F1639" s="14"/>
      <c r="G1639" s="44">
        <f t="shared" si="83"/>
        <v>0</v>
      </c>
      <c r="H1639" s="120"/>
    </row>
    <row r="1640" spans="2:8" x14ac:dyDescent="0.3">
      <c r="B1640" s="38">
        <f t="shared" si="85"/>
        <v>2.6899999999999853</v>
      </c>
      <c r="C1640" s="33" t="s">
        <v>309</v>
      </c>
      <c r="D1640" s="34">
        <v>3</v>
      </c>
      <c r="E1640" s="197" t="s">
        <v>8</v>
      </c>
      <c r="F1640" s="44"/>
      <c r="G1640" s="44">
        <f t="shared" si="83"/>
        <v>0</v>
      </c>
      <c r="H1640" s="120"/>
    </row>
    <row r="1641" spans="2:8" x14ac:dyDescent="0.3">
      <c r="B1641" s="38"/>
      <c r="C1641" s="39" t="s">
        <v>717</v>
      </c>
      <c r="D1641" s="34"/>
      <c r="E1641" s="197" t="s">
        <v>167</v>
      </c>
      <c r="F1641" s="44"/>
      <c r="G1641" s="44">
        <f t="shared" si="83"/>
        <v>0</v>
      </c>
      <c r="H1641" s="120"/>
    </row>
    <row r="1642" spans="2:8" x14ac:dyDescent="0.3">
      <c r="B1642" s="38">
        <f>+B1640+0.01</f>
        <v>2.6999999999999851</v>
      </c>
      <c r="C1642" s="33" t="s">
        <v>718</v>
      </c>
      <c r="D1642" s="34">
        <v>10</v>
      </c>
      <c r="E1642" s="197" t="s">
        <v>8</v>
      </c>
      <c r="F1642" s="44"/>
      <c r="G1642" s="44">
        <f t="shared" si="83"/>
        <v>0</v>
      </c>
      <c r="H1642" s="120"/>
    </row>
    <row r="1643" spans="2:8" x14ac:dyDescent="0.3">
      <c r="B1643" s="38">
        <f t="shared" si="85"/>
        <v>2.7099999999999849</v>
      </c>
      <c r="C1643" s="33" t="s">
        <v>719</v>
      </c>
      <c r="D1643" s="34">
        <v>14</v>
      </c>
      <c r="E1643" s="197" t="s">
        <v>8</v>
      </c>
      <c r="F1643" s="44"/>
      <c r="G1643" s="44">
        <f t="shared" si="83"/>
        <v>0</v>
      </c>
      <c r="H1643" s="120"/>
    </row>
    <row r="1644" spans="2:8" x14ac:dyDescent="0.3">
      <c r="B1644" s="38">
        <f t="shared" si="85"/>
        <v>2.7199999999999847</v>
      </c>
      <c r="C1644" s="33" t="s">
        <v>720</v>
      </c>
      <c r="D1644" s="34">
        <v>1</v>
      </c>
      <c r="E1644" s="197" t="s">
        <v>8</v>
      </c>
      <c r="F1644" s="44"/>
      <c r="G1644" s="44">
        <f t="shared" si="83"/>
        <v>0</v>
      </c>
      <c r="H1644" s="120"/>
    </row>
    <row r="1645" spans="2:8" x14ac:dyDescent="0.3">
      <c r="B1645" s="38">
        <f t="shared" si="85"/>
        <v>2.7299999999999844</v>
      </c>
      <c r="C1645" s="33" t="s">
        <v>721</v>
      </c>
      <c r="D1645" s="34">
        <v>226.3</v>
      </c>
      <c r="E1645" s="197" t="s">
        <v>129</v>
      </c>
      <c r="F1645" s="44"/>
      <c r="G1645" s="44">
        <f t="shared" si="83"/>
        <v>0</v>
      </c>
      <c r="H1645" s="120"/>
    </row>
    <row r="1646" spans="2:8" x14ac:dyDescent="0.3">
      <c r="B1646" s="38">
        <f t="shared" si="85"/>
        <v>2.7399999999999842</v>
      </c>
      <c r="C1646" s="33" t="s">
        <v>722</v>
      </c>
      <c r="D1646" s="34">
        <v>10.119999999999999</v>
      </c>
      <c r="E1646" s="197" t="s">
        <v>129</v>
      </c>
      <c r="F1646" s="44"/>
      <c r="G1646" s="44">
        <f t="shared" si="83"/>
        <v>0</v>
      </c>
      <c r="H1646" s="120"/>
    </row>
    <row r="1647" spans="2:8" x14ac:dyDescent="0.3">
      <c r="B1647" s="38">
        <f t="shared" si="85"/>
        <v>2.749999999999984</v>
      </c>
      <c r="C1647" s="33" t="s">
        <v>723</v>
      </c>
      <c r="D1647" s="34">
        <v>3</v>
      </c>
      <c r="E1647" s="197" t="s">
        <v>129</v>
      </c>
      <c r="F1647" s="44"/>
      <c r="G1647" s="44">
        <f t="shared" si="83"/>
        <v>0</v>
      </c>
      <c r="H1647" s="120"/>
    </row>
    <row r="1648" spans="2:8" x14ac:dyDescent="0.3">
      <c r="B1648" s="38">
        <f t="shared" si="85"/>
        <v>2.7599999999999838</v>
      </c>
      <c r="C1648" s="33" t="s">
        <v>724</v>
      </c>
      <c r="D1648" s="34">
        <v>5</v>
      </c>
      <c r="E1648" s="197" t="s">
        <v>8</v>
      </c>
      <c r="F1648" s="44"/>
      <c r="G1648" s="44">
        <f t="shared" si="83"/>
        <v>0</v>
      </c>
      <c r="H1648" s="120"/>
    </row>
    <row r="1649" spans="2:8" x14ac:dyDescent="0.3">
      <c r="B1649" s="38">
        <f t="shared" si="85"/>
        <v>2.7699999999999836</v>
      </c>
      <c r="C1649" s="33" t="s">
        <v>725</v>
      </c>
      <c r="D1649" s="34">
        <v>7</v>
      </c>
      <c r="E1649" s="197" t="s">
        <v>8</v>
      </c>
      <c r="F1649" s="44"/>
      <c r="G1649" s="44">
        <f t="shared" si="83"/>
        <v>0</v>
      </c>
      <c r="H1649" s="120"/>
    </row>
    <row r="1650" spans="2:8" x14ac:dyDescent="0.3">
      <c r="B1650" s="38">
        <f t="shared" si="85"/>
        <v>2.7799999999999834</v>
      </c>
      <c r="C1650" s="33" t="s">
        <v>726</v>
      </c>
      <c r="D1650" s="34">
        <v>8</v>
      </c>
      <c r="E1650" s="197" t="s">
        <v>8</v>
      </c>
      <c r="F1650" s="44"/>
      <c r="G1650" s="44">
        <f t="shared" si="83"/>
        <v>0</v>
      </c>
      <c r="H1650" s="120"/>
    </row>
    <row r="1651" spans="2:8" x14ac:dyDescent="0.3">
      <c r="B1651" s="38">
        <f t="shared" si="85"/>
        <v>2.7899999999999832</v>
      </c>
      <c r="C1651" s="33" t="s">
        <v>727</v>
      </c>
      <c r="D1651" s="34">
        <v>12</v>
      </c>
      <c r="E1651" s="197" t="s">
        <v>8</v>
      </c>
      <c r="F1651" s="44"/>
      <c r="G1651" s="44">
        <f t="shared" si="83"/>
        <v>0</v>
      </c>
      <c r="H1651" s="120"/>
    </row>
    <row r="1652" spans="2:8" x14ac:dyDescent="0.3">
      <c r="B1652" s="38">
        <f t="shared" si="85"/>
        <v>2.7999999999999829</v>
      </c>
      <c r="C1652" s="33" t="s">
        <v>728</v>
      </c>
      <c r="D1652" s="34">
        <v>5</v>
      </c>
      <c r="E1652" s="197" t="s">
        <v>8</v>
      </c>
      <c r="F1652" s="44"/>
      <c r="G1652" s="44">
        <f t="shared" si="83"/>
        <v>0</v>
      </c>
      <c r="H1652" s="120"/>
    </row>
    <row r="1653" spans="2:8" x14ac:dyDescent="0.3">
      <c r="B1653" s="38">
        <f t="shared" si="85"/>
        <v>2.8099999999999827</v>
      </c>
      <c r="C1653" s="33" t="s">
        <v>729</v>
      </c>
      <c r="D1653" s="34">
        <v>2</v>
      </c>
      <c r="E1653" s="197" t="s">
        <v>8</v>
      </c>
      <c r="F1653" s="44"/>
      <c r="G1653" s="44">
        <f t="shared" si="83"/>
        <v>0</v>
      </c>
      <c r="H1653" s="120"/>
    </row>
    <row r="1654" spans="2:8" x14ac:dyDescent="0.3">
      <c r="B1654" s="38">
        <f t="shared" si="85"/>
        <v>2.8199999999999825</v>
      </c>
      <c r="C1654" s="33" t="s">
        <v>730</v>
      </c>
      <c r="D1654" s="34">
        <v>1</v>
      </c>
      <c r="E1654" s="197" t="s">
        <v>8</v>
      </c>
      <c r="F1654" s="44"/>
      <c r="G1654" s="44">
        <f t="shared" si="83"/>
        <v>0</v>
      </c>
      <c r="H1654" s="120"/>
    </row>
    <row r="1655" spans="2:8" x14ac:dyDescent="0.3">
      <c r="B1655" s="38">
        <f t="shared" si="85"/>
        <v>2.8299999999999823</v>
      </c>
      <c r="C1655" s="33" t="s">
        <v>731</v>
      </c>
      <c r="D1655" s="34">
        <v>1</v>
      </c>
      <c r="E1655" s="197" t="s">
        <v>8</v>
      </c>
      <c r="F1655" s="44"/>
      <c r="G1655" s="44">
        <f t="shared" si="83"/>
        <v>0</v>
      </c>
      <c r="H1655" s="120"/>
    </row>
    <row r="1656" spans="2:8" x14ac:dyDescent="0.3">
      <c r="B1656" s="38">
        <f t="shared" si="85"/>
        <v>2.8399999999999821</v>
      </c>
      <c r="C1656" s="33" t="s">
        <v>732</v>
      </c>
      <c r="D1656" s="34">
        <v>13</v>
      </c>
      <c r="E1656" s="197" t="s">
        <v>8</v>
      </c>
      <c r="F1656" s="44"/>
      <c r="G1656" s="44">
        <f t="shared" si="83"/>
        <v>0</v>
      </c>
      <c r="H1656" s="120"/>
    </row>
    <row r="1657" spans="2:8" x14ac:dyDescent="0.3">
      <c r="B1657" s="38">
        <f t="shared" si="85"/>
        <v>2.8499999999999819</v>
      </c>
      <c r="C1657" s="33" t="s">
        <v>733</v>
      </c>
      <c r="D1657" s="34">
        <v>2</v>
      </c>
      <c r="E1657" s="197" t="s">
        <v>8</v>
      </c>
      <c r="F1657" s="44"/>
      <c r="G1657" s="44">
        <f t="shared" si="83"/>
        <v>0</v>
      </c>
      <c r="H1657" s="120"/>
    </row>
    <row r="1658" spans="2:8" x14ac:dyDescent="0.3">
      <c r="B1658" s="38">
        <f t="shared" si="85"/>
        <v>2.8599999999999817</v>
      </c>
      <c r="C1658" s="33" t="s">
        <v>734</v>
      </c>
      <c r="D1658" s="34">
        <v>3</v>
      </c>
      <c r="E1658" s="197" t="s">
        <v>8</v>
      </c>
      <c r="F1658" s="44"/>
      <c r="G1658" s="44">
        <f t="shared" si="83"/>
        <v>0</v>
      </c>
      <c r="H1658" s="120"/>
    </row>
    <row r="1659" spans="2:8" x14ac:dyDescent="0.3">
      <c r="B1659" s="38">
        <f t="shared" si="85"/>
        <v>2.8699999999999815</v>
      </c>
      <c r="C1659" s="33" t="s">
        <v>735</v>
      </c>
      <c r="D1659" s="34">
        <v>3</v>
      </c>
      <c r="E1659" s="197" t="s">
        <v>8</v>
      </c>
      <c r="F1659" s="44"/>
      <c r="G1659" s="44">
        <f t="shared" si="83"/>
        <v>0</v>
      </c>
      <c r="H1659" s="120"/>
    </row>
    <row r="1660" spans="2:8" x14ac:dyDescent="0.3">
      <c r="B1660" s="38">
        <f t="shared" si="85"/>
        <v>2.8799999999999812</v>
      </c>
      <c r="C1660" s="33" t="s">
        <v>736</v>
      </c>
      <c r="D1660" s="34">
        <v>13</v>
      </c>
      <c r="E1660" s="197" t="s">
        <v>8</v>
      </c>
      <c r="F1660" s="44"/>
      <c r="G1660" s="44">
        <f t="shared" si="83"/>
        <v>0</v>
      </c>
      <c r="H1660" s="120"/>
    </row>
    <row r="1661" spans="2:8" ht="19.5" thickBot="1" x14ac:dyDescent="0.35">
      <c r="B1661" s="151"/>
      <c r="C1661" s="152"/>
      <c r="D1661" s="44"/>
      <c r="E1661" s="194" t="s">
        <v>167</v>
      </c>
      <c r="F1661" s="44"/>
      <c r="G1661" s="44">
        <f t="shared" si="83"/>
        <v>0</v>
      </c>
      <c r="H1661" s="120">
        <f>SUM(G1569:G1661)</f>
        <v>0</v>
      </c>
    </row>
    <row r="1662" spans="2:8" ht="19.5" thickBot="1" x14ac:dyDescent="0.35">
      <c r="B1662" s="151"/>
      <c r="C1662" s="227" t="s">
        <v>737</v>
      </c>
      <c r="D1662" s="44"/>
      <c r="E1662" s="194" t="s">
        <v>167</v>
      </c>
      <c r="F1662" s="44"/>
      <c r="G1662" s="44">
        <f t="shared" si="83"/>
        <v>0</v>
      </c>
      <c r="H1662" s="120"/>
    </row>
    <row r="1663" spans="2:8" x14ac:dyDescent="0.3">
      <c r="B1663" s="151"/>
      <c r="C1663" s="152"/>
      <c r="D1663" s="44"/>
      <c r="E1663" s="194" t="s">
        <v>167</v>
      </c>
      <c r="F1663" s="44"/>
      <c r="G1663" s="44">
        <f t="shared" si="83"/>
        <v>0</v>
      </c>
      <c r="H1663" s="120"/>
    </row>
    <row r="1664" spans="2:8" x14ac:dyDescent="0.3">
      <c r="B1664" s="66">
        <v>3</v>
      </c>
      <c r="C1664" s="67" t="s">
        <v>362</v>
      </c>
      <c r="D1664" s="68"/>
      <c r="E1664" s="69" t="s">
        <v>167</v>
      </c>
      <c r="F1664" s="44"/>
      <c r="G1664" s="44">
        <f t="shared" si="83"/>
        <v>0</v>
      </c>
      <c r="H1664" s="120"/>
    </row>
    <row r="1665" spans="2:8" x14ac:dyDescent="0.3">
      <c r="B1665" s="70">
        <f t="shared" ref="B1665:B1686" si="86">+B1664+0.01</f>
        <v>3.01</v>
      </c>
      <c r="C1665" s="71" t="s">
        <v>738</v>
      </c>
      <c r="D1665" s="68">
        <v>6</v>
      </c>
      <c r="E1665" s="69" t="s">
        <v>8</v>
      </c>
      <c r="F1665" s="228"/>
      <c r="G1665" s="44">
        <f t="shared" si="83"/>
        <v>0</v>
      </c>
      <c r="H1665" s="120"/>
    </row>
    <row r="1666" spans="2:8" x14ac:dyDescent="0.3">
      <c r="B1666" s="70">
        <f t="shared" si="86"/>
        <v>3.0199999999999996</v>
      </c>
      <c r="C1666" s="71" t="s">
        <v>739</v>
      </c>
      <c r="D1666" s="68">
        <v>6</v>
      </c>
      <c r="E1666" s="69" t="s">
        <v>8</v>
      </c>
      <c r="F1666" s="228"/>
      <c r="G1666" s="44">
        <f t="shared" si="83"/>
        <v>0</v>
      </c>
      <c r="H1666" s="120"/>
    </row>
    <row r="1667" spans="2:8" x14ac:dyDescent="0.3">
      <c r="B1667" s="70">
        <f t="shared" si="86"/>
        <v>3.0299999999999994</v>
      </c>
      <c r="C1667" s="71" t="s">
        <v>740</v>
      </c>
      <c r="D1667" s="68">
        <v>2</v>
      </c>
      <c r="E1667" s="69" t="s">
        <v>8</v>
      </c>
      <c r="F1667" s="228"/>
      <c r="G1667" s="44">
        <f t="shared" si="83"/>
        <v>0</v>
      </c>
      <c r="H1667" s="120"/>
    </row>
    <row r="1668" spans="2:8" x14ac:dyDescent="0.3">
      <c r="B1668" s="70">
        <f t="shared" si="86"/>
        <v>3.0399999999999991</v>
      </c>
      <c r="C1668" s="71" t="s">
        <v>741</v>
      </c>
      <c r="D1668" s="68">
        <v>6</v>
      </c>
      <c r="E1668" s="69" t="s">
        <v>8</v>
      </c>
      <c r="F1668" s="228"/>
      <c r="G1668" s="44">
        <f t="shared" si="83"/>
        <v>0</v>
      </c>
      <c r="H1668" s="120"/>
    </row>
    <row r="1669" spans="2:8" x14ac:dyDescent="0.3">
      <c r="B1669" s="70">
        <f t="shared" si="86"/>
        <v>3.0499999999999989</v>
      </c>
      <c r="C1669" s="71" t="s">
        <v>742</v>
      </c>
      <c r="D1669" s="68">
        <v>4</v>
      </c>
      <c r="E1669" s="69" t="s">
        <v>8</v>
      </c>
      <c r="F1669" s="76"/>
      <c r="G1669" s="44">
        <f t="shared" si="83"/>
        <v>0</v>
      </c>
      <c r="H1669" s="120"/>
    </row>
    <row r="1670" spans="2:8" x14ac:dyDescent="0.3">
      <c r="B1670" s="70">
        <f t="shared" si="86"/>
        <v>3.0599999999999987</v>
      </c>
      <c r="C1670" s="71" t="s">
        <v>743</v>
      </c>
      <c r="D1670" s="68">
        <v>183.55</v>
      </c>
      <c r="E1670" s="69" t="s">
        <v>129</v>
      </c>
      <c r="F1670" s="76"/>
      <c r="G1670" s="44">
        <f t="shared" si="83"/>
        <v>0</v>
      </c>
      <c r="H1670" s="120"/>
    </row>
    <row r="1671" spans="2:8" x14ac:dyDescent="0.3">
      <c r="B1671" s="70">
        <f t="shared" si="86"/>
        <v>3.0699999999999985</v>
      </c>
      <c r="C1671" s="71" t="s">
        <v>744</v>
      </c>
      <c r="D1671" s="68">
        <v>50.64</v>
      </c>
      <c r="E1671" s="69" t="s">
        <v>129</v>
      </c>
      <c r="F1671" s="76"/>
      <c r="G1671" s="44">
        <f t="shared" si="83"/>
        <v>0</v>
      </c>
      <c r="H1671" s="120"/>
    </row>
    <row r="1672" spans="2:8" x14ac:dyDescent="0.3">
      <c r="B1672" s="70">
        <f t="shared" si="86"/>
        <v>3.0799999999999983</v>
      </c>
      <c r="C1672" s="71" t="s">
        <v>745</v>
      </c>
      <c r="D1672" s="68">
        <v>9.18</v>
      </c>
      <c r="E1672" s="69" t="s">
        <v>129</v>
      </c>
      <c r="F1672" s="76"/>
      <c r="G1672" s="44">
        <f t="shared" si="83"/>
        <v>0</v>
      </c>
      <c r="H1672" s="120"/>
    </row>
    <row r="1673" spans="2:8" x14ac:dyDescent="0.3">
      <c r="B1673" s="70">
        <f t="shared" si="86"/>
        <v>3.0899999999999981</v>
      </c>
      <c r="C1673" s="71" t="s">
        <v>746</v>
      </c>
      <c r="D1673" s="68">
        <v>7.54</v>
      </c>
      <c r="E1673" s="69" t="s">
        <v>129</v>
      </c>
      <c r="F1673" s="76"/>
      <c r="G1673" s="44">
        <f t="shared" si="83"/>
        <v>0</v>
      </c>
      <c r="H1673" s="120"/>
    </row>
    <row r="1674" spans="2:8" x14ac:dyDescent="0.3">
      <c r="B1674" s="229">
        <f t="shared" si="86"/>
        <v>3.0999999999999979</v>
      </c>
      <c r="C1674" s="71" t="s">
        <v>747</v>
      </c>
      <c r="D1674" s="68">
        <v>10.17</v>
      </c>
      <c r="E1674" s="69" t="s">
        <v>129</v>
      </c>
      <c r="F1674" s="76"/>
      <c r="G1674" s="44">
        <f t="shared" si="83"/>
        <v>0</v>
      </c>
      <c r="H1674" s="120"/>
    </row>
    <row r="1675" spans="2:8" x14ac:dyDescent="0.3">
      <c r="B1675" s="70">
        <f t="shared" si="86"/>
        <v>3.1099999999999977</v>
      </c>
      <c r="C1675" s="71" t="s">
        <v>748</v>
      </c>
      <c r="D1675" s="68">
        <v>183.55</v>
      </c>
      <c r="E1675" s="69" t="s">
        <v>129</v>
      </c>
      <c r="F1675" s="76"/>
      <c r="G1675" s="44">
        <f t="shared" si="83"/>
        <v>0</v>
      </c>
      <c r="H1675" s="120"/>
    </row>
    <row r="1676" spans="2:8" x14ac:dyDescent="0.3">
      <c r="B1676" s="70">
        <f t="shared" si="86"/>
        <v>3.1199999999999974</v>
      </c>
      <c r="C1676" s="71" t="s">
        <v>749</v>
      </c>
      <c r="D1676" s="68">
        <v>2</v>
      </c>
      <c r="E1676" s="69" t="s">
        <v>8</v>
      </c>
      <c r="F1676" s="76"/>
      <c r="G1676" s="44">
        <f t="shared" si="83"/>
        <v>0</v>
      </c>
      <c r="H1676" s="120"/>
    </row>
    <row r="1677" spans="2:8" x14ac:dyDescent="0.3">
      <c r="B1677" s="70">
        <f t="shared" si="86"/>
        <v>3.1299999999999972</v>
      </c>
      <c r="C1677" s="71" t="s">
        <v>750</v>
      </c>
      <c r="D1677" s="68">
        <v>2</v>
      </c>
      <c r="E1677" s="69" t="s">
        <v>8</v>
      </c>
      <c r="F1677" s="76"/>
      <c r="G1677" s="44">
        <f t="shared" si="83"/>
        <v>0</v>
      </c>
      <c r="H1677" s="120"/>
    </row>
    <row r="1678" spans="2:8" x14ac:dyDescent="0.3">
      <c r="B1678" s="70">
        <f t="shared" si="86"/>
        <v>3.139999999999997</v>
      </c>
      <c r="C1678" s="71" t="s">
        <v>751</v>
      </c>
      <c r="D1678" s="68">
        <v>3</v>
      </c>
      <c r="E1678" s="69" t="s">
        <v>8</v>
      </c>
      <c r="F1678" s="76"/>
      <c r="G1678" s="44">
        <f t="shared" si="83"/>
        <v>0</v>
      </c>
      <c r="H1678" s="120"/>
    </row>
    <row r="1679" spans="2:8" x14ac:dyDescent="0.3">
      <c r="B1679" s="70">
        <f t="shared" si="86"/>
        <v>3.1499999999999968</v>
      </c>
      <c r="C1679" s="71" t="s">
        <v>752</v>
      </c>
      <c r="D1679" s="68">
        <v>3</v>
      </c>
      <c r="E1679" s="69" t="s">
        <v>8</v>
      </c>
      <c r="F1679" s="76"/>
      <c r="G1679" s="44">
        <f t="shared" si="83"/>
        <v>0</v>
      </c>
      <c r="H1679" s="120"/>
    </row>
    <row r="1680" spans="2:8" x14ac:dyDescent="0.3">
      <c r="B1680" s="70">
        <f t="shared" si="86"/>
        <v>3.1599999999999966</v>
      </c>
      <c r="C1680" s="71" t="s">
        <v>753</v>
      </c>
      <c r="D1680" s="68">
        <v>3</v>
      </c>
      <c r="E1680" s="69" t="s">
        <v>8</v>
      </c>
      <c r="F1680" s="76"/>
      <c r="G1680" s="44">
        <f t="shared" si="83"/>
        <v>0</v>
      </c>
      <c r="H1680" s="120"/>
    </row>
    <row r="1681" spans="2:8" x14ac:dyDescent="0.3">
      <c r="B1681" s="70">
        <f t="shared" si="86"/>
        <v>3.1699999999999964</v>
      </c>
      <c r="C1681" s="71" t="s">
        <v>754</v>
      </c>
      <c r="D1681" s="68">
        <v>6</v>
      </c>
      <c r="E1681" s="69" t="s">
        <v>8</v>
      </c>
      <c r="F1681" s="76"/>
      <c r="G1681" s="44">
        <f t="shared" si="83"/>
        <v>0</v>
      </c>
      <c r="H1681" s="120"/>
    </row>
    <row r="1682" spans="2:8" x14ac:dyDescent="0.3">
      <c r="B1682" s="70">
        <f t="shared" si="86"/>
        <v>3.1799999999999962</v>
      </c>
      <c r="C1682" s="71" t="s">
        <v>755</v>
      </c>
      <c r="D1682" s="68">
        <v>6</v>
      </c>
      <c r="E1682" s="69" t="s">
        <v>8</v>
      </c>
      <c r="F1682" s="76"/>
      <c r="G1682" s="44">
        <f t="shared" si="83"/>
        <v>0</v>
      </c>
      <c r="H1682" s="120"/>
    </row>
    <row r="1683" spans="2:8" x14ac:dyDescent="0.3">
      <c r="B1683" s="70">
        <f t="shared" si="86"/>
        <v>3.1899999999999959</v>
      </c>
      <c r="C1683" s="71" t="s">
        <v>756</v>
      </c>
      <c r="D1683" s="68">
        <v>41.81</v>
      </c>
      <c r="E1683" s="69" t="s">
        <v>129</v>
      </c>
      <c r="F1683" s="76"/>
      <c r="G1683" s="44">
        <f t="shared" si="83"/>
        <v>0</v>
      </c>
      <c r="H1683" s="120"/>
    </row>
    <row r="1684" spans="2:8" x14ac:dyDescent="0.3">
      <c r="B1684" s="229">
        <f t="shared" si="86"/>
        <v>3.1999999999999957</v>
      </c>
      <c r="C1684" s="71" t="s">
        <v>757</v>
      </c>
      <c r="D1684" s="68">
        <v>4</v>
      </c>
      <c r="E1684" s="69" t="s">
        <v>8</v>
      </c>
      <c r="F1684" s="76"/>
      <c r="G1684" s="44">
        <f t="shared" si="83"/>
        <v>0</v>
      </c>
      <c r="H1684" s="120"/>
    </row>
    <row r="1685" spans="2:8" x14ac:dyDescent="0.3">
      <c r="B1685" s="70">
        <f t="shared" si="86"/>
        <v>3.2099999999999955</v>
      </c>
      <c r="C1685" s="71" t="s">
        <v>758</v>
      </c>
      <c r="D1685" s="68">
        <v>19</v>
      </c>
      <c r="E1685" s="69" t="s">
        <v>8</v>
      </c>
      <c r="F1685" s="76"/>
      <c r="G1685" s="44">
        <f t="shared" si="83"/>
        <v>0</v>
      </c>
      <c r="H1685" s="120"/>
    </row>
    <row r="1686" spans="2:8" x14ac:dyDescent="0.3">
      <c r="B1686" s="70">
        <f t="shared" si="86"/>
        <v>3.2199999999999953</v>
      </c>
      <c r="C1686" s="71" t="s">
        <v>759</v>
      </c>
      <c r="D1686" s="68">
        <v>21</v>
      </c>
      <c r="E1686" s="69" t="s">
        <v>8</v>
      </c>
      <c r="F1686" s="76"/>
      <c r="G1686" s="44">
        <f t="shared" si="83"/>
        <v>0</v>
      </c>
      <c r="H1686" s="120"/>
    </row>
    <row r="1687" spans="2:8" x14ac:dyDescent="0.3">
      <c r="B1687" s="151"/>
      <c r="C1687" s="152"/>
      <c r="D1687" s="44"/>
      <c r="E1687" s="194" t="s">
        <v>167</v>
      </c>
      <c r="F1687" s="44"/>
      <c r="G1687" s="44">
        <f t="shared" si="83"/>
        <v>0</v>
      </c>
      <c r="H1687" s="120">
        <f>SUM(G1665:G1687)</f>
        <v>0</v>
      </c>
    </row>
    <row r="1688" spans="2:8" x14ac:dyDescent="0.3">
      <c r="B1688" s="151"/>
      <c r="C1688" s="152"/>
      <c r="D1688" s="44"/>
      <c r="E1688" s="194" t="s">
        <v>167</v>
      </c>
      <c r="F1688" s="44"/>
      <c r="G1688" s="44">
        <f t="shared" si="83"/>
        <v>0</v>
      </c>
      <c r="H1688" s="120"/>
    </row>
    <row r="1689" spans="2:8" x14ac:dyDescent="0.3">
      <c r="B1689" s="151"/>
      <c r="C1689" s="230" t="s">
        <v>760</v>
      </c>
      <c r="D1689" s="44"/>
      <c r="E1689" s="194" t="s">
        <v>167</v>
      </c>
      <c r="F1689" s="44"/>
      <c r="G1689" s="44"/>
      <c r="H1689" s="120"/>
    </row>
    <row r="1690" spans="2:8" x14ac:dyDescent="0.3">
      <c r="B1690" s="151"/>
      <c r="C1690" s="152"/>
      <c r="D1690" s="44"/>
      <c r="E1690" s="194" t="s">
        <v>167</v>
      </c>
      <c r="F1690" s="44"/>
      <c r="G1690" s="44"/>
      <c r="H1690" s="120"/>
    </row>
    <row r="1691" spans="2:8" x14ac:dyDescent="0.3">
      <c r="B1691" s="231">
        <v>3</v>
      </c>
      <c r="C1691" s="53" t="s">
        <v>166</v>
      </c>
      <c r="D1691" s="166"/>
      <c r="E1691" s="167" t="s">
        <v>167</v>
      </c>
      <c r="F1691" s="166"/>
      <c r="G1691" s="232"/>
      <c r="H1691" s="169"/>
    </row>
    <row r="1692" spans="2:8" x14ac:dyDescent="0.3">
      <c r="B1692" s="233">
        <f t="shared" ref="B1692:B1739" si="87">+B1691+0.01</f>
        <v>3.01</v>
      </c>
      <c r="C1692" s="47" t="s">
        <v>168</v>
      </c>
      <c r="D1692" s="166">
        <v>12</v>
      </c>
      <c r="E1692" s="167" t="s">
        <v>8</v>
      </c>
      <c r="F1692" s="30"/>
      <c r="G1692" s="171">
        <f t="shared" ref="G1692:G1709" si="88">ROUND(F1692*D1692,2)</f>
        <v>0</v>
      </c>
      <c r="H1692" s="169"/>
    </row>
    <row r="1693" spans="2:8" x14ac:dyDescent="0.3">
      <c r="B1693" s="233">
        <f t="shared" si="87"/>
        <v>3.0199999999999996</v>
      </c>
      <c r="C1693" s="47" t="s">
        <v>344</v>
      </c>
      <c r="D1693" s="166">
        <v>8</v>
      </c>
      <c r="E1693" s="167" t="s">
        <v>8</v>
      </c>
      <c r="F1693" s="30"/>
      <c r="G1693" s="171">
        <f t="shared" si="88"/>
        <v>0</v>
      </c>
      <c r="H1693" s="169"/>
    </row>
    <row r="1694" spans="2:8" x14ac:dyDescent="0.3">
      <c r="B1694" s="233">
        <f t="shared" si="87"/>
        <v>3.0299999999999994</v>
      </c>
      <c r="C1694" s="47" t="s">
        <v>346</v>
      </c>
      <c r="D1694" s="166">
        <v>10</v>
      </c>
      <c r="E1694" s="167" t="s">
        <v>8</v>
      </c>
      <c r="F1694" s="30"/>
      <c r="G1694" s="171">
        <f t="shared" si="88"/>
        <v>0</v>
      </c>
      <c r="H1694" s="169"/>
    </row>
    <row r="1695" spans="2:8" x14ac:dyDescent="0.3">
      <c r="B1695" s="233">
        <f t="shared" si="87"/>
        <v>3.0399999999999991</v>
      </c>
      <c r="C1695" s="47" t="s">
        <v>761</v>
      </c>
      <c r="D1695" s="166">
        <v>3</v>
      </c>
      <c r="E1695" s="167" t="s">
        <v>8</v>
      </c>
      <c r="F1695" s="82"/>
      <c r="G1695" s="171">
        <f t="shared" si="88"/>
        <v>0</v>
      </c>
      <c r="H1695" s="169"/>
    </row>
    <row r="1696" spans="2:8" x14ac:dyDescent="0.3">
      <c r="B1696" s="233">
        <f t="shared" si="87"/>
        <v>3.0499999999999989</v>
      </c>
      <c r="C1696" s="47" t="s">
        <v>762</v>
      </c>
      <c r="D1696" s="166">
        <v>1</v>
      </c>
      <c r="E1696" s="167" t="s">
        <v>8</v>
      </c>
      <c r="F1696" s="82"/>
      <c r="G1696" s="171">
        <f t="shared" si="88"/>
        <v>0</v>
      </c>
      <c r="H1696" s="169"/>
    </row>
    <row r="1697" spans="2:8" x14ac:dyDescent="0.3">
      <c r="B1697" s="233">
        <f t="shared" si="87"/>
        <v>3.0599999999999987</v>
      </c>
      <c r="C1697" s="47" t="s">
        <v>763</v>
      </c>
      <c r="D1697" s="166">
        <v>1</v>
      </c>
      <c r="E1697" s="167" t="s">
        <v>8</v>
      </c>
      <c r="F1697" s="82"/>
      <c r="G1697" s="171">
        <f t="shared" si="88"/>
        <v>0</v>
      </c>
      <c r="H1697" s="169"/>
    </row>
    <row r="1698" spans="2:8" x14ac:dyDescent="0.3">
      <c r="B1698" s="233">
        <f t="shared" si="87"/>
        <v>3.0699999999999985</v>
      </c>
      <c r="C1698" s="47" t="s">
        <v>764</v>
      </c>
      <c r="D1698" s="166">
        <v>2</v>
      </c>
      <c r="E1698" s="167" t="s">
        <v>8</v>
      </c>
      <c r="F1698" s="82"/>
      <c r="G1698" s="171">
        <f t="shared" si="88"/>
        <v>0</v>
      </c>
      <c r="H1698" s="169"/>
    </row>
    <row r="1699" spans="2:8" x14ac:dyDescent="0.3">
      <c r="B1699" s="233">
        <f t="shared" si="87"/>
        <v>3.0799999999999983</v>
      </c>
      <c r="C1699" s="47" t="s">
        <v>765</v>
      </c>
      <c r="D1699" s="166">
        <v>2</v>
      </c>
      <c r="E1699" s="167" t="s">
        <v>8</v>
      </c>
      <c r="F1699" s="82"/>
      <c r="G1699" s="171">
        <f t="shared" si="88"/>
        <v>0</v>
      </c>
      <c r="H1699" s="169"/>
    </row>
    <row r="1700" spans="2:8" x14ac:dyDescent="0.3">
      <c r="B1700" s="233">
        <f t="shared" si="87"/>
        <v>3.0899999999999981</v>
      </c>
      <c r="C1700" s="47" t="s">
        <v>766</v>
      </c>
      <c r="D1700" s="166">
        <v>7</v>
      </c>
      <c r="E1700" s="167" t="s">
        <v>8</v>
      </c>
      <c r="F1700" s="82"/>
      <c r="G1700" s="171">
        <f t="shared" si="88"/>
        <v>0</v>
      </c>
      <c r="H1700" s="169"/>
    </row>
    <row r="1701" spans="2:8" x14ac:dyDescent="0.3">
      <c r="B1701" s="233">
        <f t="shared" si="87"/>
        <v>3.0999999999999979</v>
      </c>
      <c r="C1701" s="47" t="s">
        <v>767</v>
      </c>
      <c r="D1701" s="166">
        <v>4</v>
      </c>
      <c r="E1701" s="167" t="s">
        <v>8</v>
      </c>
      <c r="F1701" s="82"/>
      <c r="G1701" s="171">
        <f t="shared" si="88"/>
        <v>0</v>
      </c>
      <c r="H1701" s="169"/>
    </row>
    <row r="1702" spans="2:8" x14ac:dyDescent="0.3">
      <c r="B1702" s="233">
        <f t="shared" si="87"/>
        <v>3.1099999999999977</v>
      </c>
      <c r="C1702" s="47" t="s">
        <v>458</v>
      </c>
      <c r="D1702" s="166">
        <v>16</v>
      </c>
      <c r="E1702" s="167" t="s">
        <v>8</v>
      </c>
      <c r="F1702" s="82"/>
      <c r="G1702" s="171">
        <f t="shared" si="88"/>
        <v>0</v>
      </c>
      <c r="H1702" s="169"/>
    </row>
    <row r="1703" spans="2:8" x14ac:dyDescent="0.3">
      <c r="B1703" s="233">
        <f t="shared" si="87"/>
        <v>3.1199999999999974</v>
      </c>
      <c r="C1703" s="47" t="s">
        <v>459</v>
      </c>
      <c r="D1703" s="166">
        <v>12</v>
      </c>
      <c r="E1703" s="167" t="s">
        <v>8</v>
      </c>
      <c r="F1703" s="30"/>
      <c r="G1703" s="171">
        <f t="shared" si="88"/>
        <v>0</v>
      </c>
      <c r="H1703" s="169"/>
    </row>
    <row r="1704" spans="2:8" x14ac:dyDescent="0.3">
      <c r="B1704" s="233">
        <f t="shared" si="87"/>
        <v>3.1299999999999972</v>
      </c>
      <c r="C1704" s="47" t="s">
        <v>461</v>
      </c>
      <c r="D1704" s="166">
        <v>35</v>
      </c>
      <c r="E1704" s="167" t="s">
        <v>8</v>
      </c>
      <c r="F1704" s="30"/>
      <c r="G1704" s="171">
        <f t="shared" si="88"/>
        <v>0</v>
      </c>
      <c r="H1704" s="169"/>
    </row>
    <row r="1705" spans="2:8" x14ac:dyDescent="0.3">
      <c r="B1705" s="233">
        <f t="shared" si="87"/>
        <v>3.139999999999997</v>
      </c>
      <c r="C1705" s="47" t="s">
        <v>462</v>
      </c>
      <c r="D1705" s="166">
        <v>26</v>
      </c>
      <c r="E1705" s="167" t="s">
        <v>8</v>
      </c>
      <c r="F1705" s="30"/>
      <c r="G1705" s="171">
        <f t="shared" si="88"/>
        <v>0</v>
      </c>
      <c r="H1705" s="169"/>
    </row>
    <row r="1706" spans="2:8" x14ac:dyDescent="0.3">
      <c r="B1706" s="233">
        <f t="shared" si="87"/>
        <v>3.1499999999999968</v>
      </c>
      <c r="C1706" s="47" t="s">
        <v>463</v>
      </c>
      <c r="D1706" s="166">
        <v>1</v>
      </c>
      <c r="E1706" s="167" t="s">
        <v>8</v>
      </c>
      <c r="F1706" s="82"/>
      <c r="G1706" s="171">
        <f t="shared" si="88"/>
        <v>0</v>
      </c>
      <c r="H1706" s="169"/>
    </row>
    <row r="1707" spans="2:8" x14ac:dyDescent="0.3">
      <c r="B1707" s="233">
        <f t="shared" si="87"/>
        <v>3.1599999999999966</v>
      </c>
      <c r="C1707" s="47" t="s">
        <v>768</v>
      </c>
      <c r="D1707" s="166">
        <v>4</v>
      </c>
      <c r="E1707" s="167" t="s">
        <v>8</v>
      </c>
      <c r="F1707" s="82"/>
      <c r="G1707" s="171">
        <f t="shared" si="88"/>
        <v>0</v>
      </c>
      <c r="H1707" s="169"/>
    </row>
    <row r="1708" spans="2:8" x14ac:dyDescent="0.3">
      <c r="B1708" s="233">
        <f t="shared" si="87"/>
        <v>3.1699999999999964</v>
      </c>
      <c r="C1708" s="47" t="s">
        <v>485</v>
      </c>
      <c r="D1708" s="166">
        <v>5</v>
      </c>
      <c r="E1708" s="167" t="s">
        <v>8</v>
      </c>
      <c r="F1708" s="82"/>
      <c r="G1708" s="171">
        <f t="shared" si="88"/>
        <v>0</v>
      </c>
      <c r="H1708" s="169"/>
    </row>
    <row r="1709" spans="2:8" x14ac:dyDescent="0.3">
      <c r="B1709" s="233">
        <f t="shared" si="87"/>
        <v>3.1799999999999962</v>
      </c>
      <c r="C1709" s="47" t="s">
        <v>769</v>
      </c>
      <c r="D1709" s="166">
        <v>4</v>
      </c>
      <c r="E1709" s="167" t="s">
        <v>8</v>
      </c>
      <c r="F1709" s="82"/>
      <c r="G1709" s="171">
        <f t="shared" si="88"/>
        <v>0</v>
      </c>
      <c r="H1709" s="169"/>
    </row>
    <row r="1710" spans="2:8" x14ac:dyDescent="0.3">
      <c r="B1710" s="233">
        <f t="shared" si="87"/>
        <v>3.1899999999999959</v>
      </c>
      <c r="C1710" s="47" t="s">
        <v>770</v>
      </c>
      <c r="D1710" s="166">
        <v>4</v>
      </c>
      <c r="E1710" s="167" t="s">
        <v>8</v>
      </c>
      <c r="F1710" s="82"/>
      <c r="G1710" s="171">
        <f>ROUND(F1710*D1710,2)</f>
        <v>0</v>
      </c>
      <c r="H1710" s="169"/>
    </row>
    <row r="1711" spans="2:8" x14ac:dyDescent="0.3">
      <c r="B1711" s="233">
        <f t="shared" si="87"/>
        <v>3.1999999999999957</v>
      </c>
      <c r="C1711" s="47" t="s">
        <v>175</v>
      </c>
      <c r="D1711" s="166">
        <v>8</v>
      </c>
      <c r="E1711" s="167" t="s">
        <v>8</v>
      </c>
      <c r="F1711" s="82"/>
      <c r="G1711" s="44">
        <f t="shared" ref="G1711:G1824" si="89">+ROUND(D1711*F1711,2)</f>
        <v>0</v>
      </c>
      <c r="H1711" s="169"/>
    </row>
    <row r="1712" spans="2:8" x14ac:dyDescent="0.3">
      <c r="B1712" s="233">
        <f t="shared" si="87"/>
        <v>3.2099999999999955</v>
      </c>
      <c r="C1712" s="47" t="s">
        <v>177</v>
      </c>
      <c r="D1712" s="166">
        <v>12</v>
      </c>
      <c r="E1712" s="167" t="s">
        <v>8</v>
      </c>
      <c r="F1712" s="82"/>
      <c r="G1712" s="44">
        <f t="shared" si="89"/>
        <v>0</v>
      </c>
      <c r="H1712" s="169"/>
    </row>
    <row r="1713" spans="2:8" x14ac:dyDescent="0.3">
      <c r="B1713" s="233">
        <f t="shared" si="87"/>
        <v>3.2199999999999953</v>
      </c>
      <c r="C1713" s="47" t="s">
        <v>174</v>
      </c>
      <c r="D1713" s="166">
        <v>6</v>
      </c>
      <c r="E1713" s="167" t="s">
        <v>8</v>
      </c>
      <c r="F1713" s="82"/>
      <c r="G1713" s="44">
        <f t="shared" si="89"/>
        <v>0</v>
      </c>
      <c r="H1713" s="169"/>
    </row>
    <row r="1714" spans="2:8" x14ac:dyDescent="0.3">
      <c r="B1714" s="233">
        <f t="shared" si="87"/>
        <v>3.2299999999999951</v>
      </c>
      <c r="C1714" s="47" t="s">
        <v>360</v>
      </c>
      <c r="D1714" s="166">
        <v>6</v>
      </c>
      <c r="E1714" s="167" t="s">
        <v>8</v>
      </c>
      <c r="F1714" s="82"/>
      <c r="G1714" s="44">
        <f t="shared" si="89"/>
        <v>0</v>
      </c>
      <c r="H1714" s="169"/>
    </row>
    <row r="1715" spans="2:8" x14ac:dyDescent="0.3">
      <c r="B1715" s="233">
        <f t="shared" si="87"/>
        <v>3.2399999999999949</v>
      </c>
      <c r="C1715" s="47" t="s">
        <v>178</v>
      </c>
      <c r="D1715" s="166">
        <v>12</v>
      </c>
      <c r="E1715" s="167" t="s">
        <v>8</v>
      </c>
      <c r="F1715" s="82"/>
      <c r="G1715" s="44">
        <f t="shared" si="89"/>
        <v>0</v>
      </c>
      <c r="H1715" s="169"/>
    </row>
    <row r="1716" spans="2:8" x14ac:dyDescent="0.3">
      <c r="B1716" s="233">
        <f t="shared" si="87"/>
        <v>3.2499999999999947</v>
      </c>
      <c r="C1716" s="47" t="s">
        <v>465</v>
      </c>
      <c r="D1716" s="166">
        <v>22</v>
      </c>
      <c r="E1716" s="167" t="s">
        <v>8</v>
      </c>
      <c r="F1716" s="82"/>
      <c r="G1716" s="44">
        <f t="shared" si="89"/>
        <v>0</v>
      </c>
      <c r="H1716" s="169"/>
    </row>
    <row r="1717" spans="2:8" x14ac:dyDescent="0.3">
      <c r="B1717" s="233">
        <f t="shared" si="87"/>
        <v>3.2599999999999945</v>
      </c>
      <c r="C1717" s="47" t="s">
        <v>466</v>
      </c>
      <c r="D1717" s="166">
        <v>23</v>
      </c>
      <c r="E1717" s="167" t="s">
        <v>8</v>
      </c>
      <c r="F1717" s="82"/>
      <c r="G1717" s="44">
        <f t="shared" si="89"/>
        <v>0</v>
      </c>
      <c r="H1717" s="169"/>
    </row>
    <row r="1718" spans="2:8" x14ac:dyDescent="0.3">
      <c r="B1718" s="233">
        <f t="shared" si="87"/>
        <v>3.2699999999999942</v>
      </c>
      <c r="C1718" s="47" t="s">
        <v>467</v>
      </c>
      <c r="D1718" s="166">
        <v>3</v>
      </c>
      <c r="E1718" s="167" t="s">
        <v>8</v>
      </c>
      <c r="F1718" s="82"/>
      <c r="G1718" s="44">
        <f t="shared" si="89"/>
        <v>0</v>
      </c>
      <c r="H1718" s="169"/>
    </row>
    <row r="1719" spans="2:8" x14ac:dyDescent="0.3">
      <c r="B1719" s="233">
        <f t="shared" si="87"/>
        <v>3.279999999999994</v>
      </c>
      <c r="C1719" s="47" t="s">
        <v>771</v>
      </c>
      <c r="D1719" s="166">
        <v>10</v>
      </c>
      <c r="E1719" s="167" t="s">
        <v>8</v>
      </c>
      <c r="F1719" s="82"/>
      <c r="G1719" s="44">
        <f t="shared" si="89"/>
        <v>0</v>
      </c>
      <c r="H1719" s="169"/>
    </row>
    <row r="1720" spans="2:8" x14ac:dyDescent="0.3">
      <c r="B1720" s="233">
        <f t="shared" si="87"/>
        <v>3.2899999999999938</v>
      </c>
      <c r="C1720" s="47" t="s">
        <v>469</v>
      </c>
      <c r="D1720" s="166">
        <v>4</v>
      </c>
      <c r="E1720" s="167" t="s">
        <v>8</v>
      </c>
      <c r="F1720" s="82"/>
      <c r="G1720" s="44">
        <f t="shared" si="89"/>
        <v>0</v>
      </c>
      <c r="H1720" s="169"/>
    </row>
    <row r="1721" spans="2:8" x14ac:dyDescent="0.3">
      <c r="B1721" s="233">
        <f t="shared" si="87"/>
        <v>3.2999999999999936</v>
      </c>
      <c r="C1721" s="47" t="s">
        <v>772</v>
      </c>
      <c r="D1721" s="166">
        <v>5</v>
      </c>
      <c r="E1721" s="167" t="s">
        <v>8</v>
      </c>
      <c r="F1721" s="82"/>
      <c r="G1721" s="44">
        <f t="shared" si="89"/>
        <v>0</v>
      </c>
      <c r="H1721" s="169"/>
    </row>
    <row r="1722" spans="2:8" x14ac:dyDescent="0.3">
      <c r="B1722" s="233">
        <f t="shared" si="87"/>
        <v>3.3099999999999934</v>
      </c>
      <c r="C1722" s="47" t="s">
        <v>545</v>
      </c>
      <c r="D1722" s="166">
        <v>3</v>
      </c>
      <c r="E1722" s="167" t="s">
        <v>8</v>
      </c>
      <c r="F1722" s="82"/>
      <c r="G1722" s="44">
        <f t="shared" si="89"/>
        <v>0</v>
      </c>
      <c r="H1722" s="169"/>
    </row>
    <row r="1723" spans="2:8" x14ac:dyDescent="0.3">
      <c r="B1723" s="233">
        <f t="shared" si="87"/>
        <v>3.3199999999999932</v>
      </c>
      <c r="C1723" s="47" t="s">
        <v>773</v>
      </c>
      <c r="D1723" s="166">
        <v>7</v>
      </c>
      <c r="E1723" s="167" t="s">
        <v>8</v>
      </c>
      <c r="F1723" s="82"/>
      <c r="G1723" s="44">
        <f t="shared" si="89"/>
        <v>0</v>
      </c>
      <c r="H1723" s="169"/>
    </row>
    <row r="1724" spans="2:8" x14ac:dyDescent="0.3">
      <c r="B1724" s="233">
        <f t="shared" si="87"/>
        <v>3.329999999999993</v>
      </c>
      <c r="C1724" s="47" t="s">
        <v>774</v>
      </c>
      <c r="D1724" s="166">
        <v>3</v>
      </c>
      <c r="E1724" s="167" t="s">
        <v>8</v>
      </c>
      <c r="F1724" s="82"/>
      <c r="G1724" s="44">
        <f t="shared" si="89"/>
        <v>0</v>
      </c>
      <c r="H1724" s="169"/>
    </row>
    <row r="1725" spans="2:8" x14ac:dyDescent="0.3">
      <c r="B1725" s="233">
        <f t="shared" si="87"/>
        <v>3.3399999999999928</v>
      </c>
      <c r="C1725" s="47" t="s">
        <v>351</v>
      </c>
      <c r="D1725" s="166">
        <v>46</v>
      </c>
      <c r="E1725" s="167" t="s">
        <v>8</v>
      </c>
      <c r="F1725" s="82"/>
      <c r="G1725" s="44">
        <f t="shared" si="89"/>
        <v>0</v>
      </c>
      <c r="H1725" s="169"/>
    </row>
    <row r="1726" spans="2:8" x14ac:dyDescent="0.3">
      <c r="B1726" s="233">
        <f t="shared" si="87"/>
        <v>3.3499999999999925</v>
      </c>
      <c r="C1726" s="47" t="s">
        <v>500</v>
      </c>
      <c r="D1726" s="166">
        <v>12</v>
      </c>
      <c r="E1726" s="167" t="s">
        <v>8</v>
      </c>
      <c r="F1726" s="82"/>
      <c r="G1726" s="44">
        <f t="shared" si="89"/>
        <v>0</v>
      </c>
      <c r="H1726" s="169"/>
    </row>
    <row r="1727" spans="2:8" x14ac:dyDescent="0.3">
      <c r="B1727" s="233">
        <f t="shared" si="87"/>
        <v>3.3599999999999923</v>
      </c>
      <c r="C1727" s="47" t="s">
        <v>656</v>
      </c>
      <c r="D1727" s="166">
        <v>22</v>
      </c>
      <c r="E1727" s="167" t="s">
        <v>8</v>
      </c>
      <c r="F1727" s="82"/>
      <c r="G1727" s="44">
        <f t="shared" si="89"/>
        <v>0</v>
      </c>
      <c r="H1727" s="169"/>
    </row>
    <row r="1728" spans="2:8" x14ac:dyDescent="0.3">
      <c r="B1728" s="233">
        <f t="shared" si="87"/>
        <v>3.3699999999999921</v>
      </c>
      <c r="C1728" s="47" t="s">
        <v>472</v>
      </c>
      <c r="D1728" s="166">
        <v>1</v>
      </c>
      <c r="E1728" s="167" t="s">
        <v>8</v>
      </c>
      <c r="F1728" s="82"/>
      <c r="G1728" s="44">
        <f t="shared" si="89"/>
        <v>0</v>
      </c>
      <c r="H1728" s="169"/>
    </row>
    <row r="1729" spans="2:8" x14ac:dyDescent="0.3">
      <c r="B1729" s="233">
        <f t="shared" si="87"/>
        <v>3.3799999999999919</v>
      </c>
      <c r="C1729" s="47" t="s">
        <v>473</v>
      </c>
      <c r="D1729" s="166">
        <v>1</v>
      </c>
      <c r="E1729" s="167" t="s">
        <v>8</v>
      </c>
      <c r="F1729" s="82"/>
      <c r="G1729" s="44">
        <f t="shared" si="89"/>
        <v>0</v>
      </c>
      <c r="H1729" s="169"/>
    </row>
    <row r="1730" spans="2:8" x14ac:dyDescent="0.3">
      <c r="B1730" s="233">
        <f t="shared" si="87"/>
        <v>3.3899999999999917</v>
      </c>
      <c r="C1730" s="47" t="s">
        <v>474</v>
      </c>
      <c r="D1730" s="166">
        <v>1</v>
      </c>
      <c r="E1730" s="167" t="s">
        <v>8</v>
      </c>
      <c r="F1730" s="82"/>
      <c r="G1730" s="44">
        <f t="shared" si="89"/>
        <v>0</v>
      </c>
      <c r="H1730" s="169"/>
    </row>
    <row r="1731" spans="2:8" x14ac:dyDescent="0.3">
      <c r="B1731" s="233">
        <f t="shared" si="87"/>
        <v>3.3999999999999915</v>
      </c>
      <c r="C1731" s="47" t="s">
        <v>475</v>
      </c>
      <c r="D1731" s="166">
        <v>89.06</v>
      </c>
      <c r="E1731" s="167" t="s">
        <v>129</v>
      </c>
      <c r="F1731" s="82"/>
      <c r="G1731" s="44">
        <f t="shared" si="89"/>
        <v>0</v>
      </c>
      <c r="H1731" s="169"/>
    </row>
    <row r="1732" spans="2:8" x14ac:dyDescent="0.3">
      <c r="B1732" s="233">
        <f t="shared" si="87"/>
        <v>3.4099999999999913</v>
      </c>
      <c r="C1732" s="47" t="s">
        <v>476</v>
      </c>
      <c r="D1732" s="166">
        <v>12.810000000000002</v>
      </c>
      <c r="E1732" s="167" t="s">
        <v>129</v>
      </c>
      <c r="F1732" s="82"/>
      <c r="G1732" s="44">
        <f t="shared" si="89"/>
        <v>0</v>
      </c>
      <c r="H1732" s="169"/>
    </row>
    <row r="1733" spans="2:8" x14ac:dyDescent="0.3">
      <c r="B1733" s="233">
        <f t="shared" si="87"/>
        <v>3.419999999999991</v>
      </c>
      <c r="C1733" s="47" t="s">
        <v>477</v>
      </c>
      <c r="D1733" s="166">
        <v>26.650000000000002</v>
      </c>
      <c r="E1733" s="167" t="s">
        <v>129</v>
      </c>
      <c r="F1733" s="82"/>
      <c r="G1733" s="44">
        <f t="shared" si="89"/>
        <v>0</v>
      </c>
      <c r="H1733" s="169"/>
    </row>
    <row r="1734" spans="2:8" x14ac:dyDescent="0.3">
      <c r="B1734" s="233">
        <f t="shared" si="87"/>
        <v>3.4299999999999908</v>
      </c>
      <c r="C1734" s="47" t="s">
        <v>478</v>
      </c>
      <c r="D1734" s="166">
        <v>37.520000000000003</v>
      </c>
      <c r="E1734" s="167" t="s">
        <v>129</v>
      </c>
      <c r="F1734" s="82"/>
      <c r="G1734" s="44">
        <f t="shared" si="89"/>
        <v>0</v>
      </c>
      <c r="H1734" s="169"/>
    </row>
    <row r="1735" spans="2:8" x14ac:dyDescent="0.3">
      <c r="B1735" s="233">
        <f t="shared" si="87"/>
        <v>3.4399999999999906</v>
      </c>
      <c r="C1735" s="47" t="s">
        <v>479</v>
      </c>
      <c r="D1735" s="166">
        <v>44.3</v>
      </c>
      <c r="E1735" s="167" t="s">
        <v>129</v>
      </c>
      <c r="F1735" s="82"/>
      <c r="G1735" s="44">
        <f t="shared" si="89"/>
        <v>0</v>
      </c>
      <c r="H1735" s="169"/>
    </row>
    <row r="1736" spans="2:8" x14ac:dyDescent="0.3">
      <c r="B1736" s="233">
        <f t="shared" si="87"/>
        <v>3.4499999999999904</v>
      </c>
      <c r="C1736" s="47" t="s">
        <v>480</v>
      </c>
      <c r="D1736" s="166">
        <v>35.649999999999991</v>
      </c>
      <c r="E1736" s="167" t="s">
        <v>129</v>
      </c>
      <c r="F1736" s="82"/>
      <c r="G1736" s="44">
        <f t="shared" si="89"/>
        <v>0</v>
      </c>
      <c r="H1736" s="169"/>
    </row>
    <row r="1737" spans="2:8" x14ac:dyDescent="0.3">
      <c r="B1737" s="233">
        <f t="shared" si="87"/>
        <v>3.4599999999999902</v>
      </c>
      <c r="C1737" s="47" t="s">
        <v>481</v>
      </c>
      <c r="D1737" s="166">
        <v>3.97</v>
      </c>
      <c r="E1737" s="167" t="s">
        <v>129</v>
      </c>
      <c r="F1737" s="82"/>
      <c r="G1737" s="44">
        <f t="shared" si="89"/>
        <v>0</v>
      </c>
      <c r="H1737" s="169"/>
    </row>
    <row r="1738" spans="2:8" x14ac:dyDescent="0.3">
      <c r="B1738" s="233">
        <f t="shared" si="87"/>
        <v>3.46999999999999</v>
      </c>
      <c r="C1738" s="47" t="s">
        <v>775</v>
      </c>
      <c r="D1738" s="166">
        <v>71.110000000000014</v>
      </c>
      <c r="E1738" s="167" t="s">
        <v>129</v>
      </c>
      <c r="F1738" s="82"/>
      <c r="G1738" s="44">
        <f t="shared" si="89"/>
        <v>0</v>
      </c>
      <c r="H1738" s="169"/>
    </row>
    <row r="1739" spans="2:8" x14ac:dyDescent="0.3">
      <c r="B1739" s="233">
        <f t="shared" si="87"/>
        <v>3.4799999999999898</v>
      </c>
      <c r="C1739" s="47" t="s">
        <v>482</v>
      </c>
      <c r="D1739" s="166">
        <v>90.61999999999999</v>
      </c>
      <c r="E1739" s="167" t="s">
        <v>129</v>
      </c>
      <c r="F1739" s="82"/>
      <c r="G1739" s="44">
        <f t="shared" si="89"/>
        <v>0</v>
      </c>
      <c r="H1739" s="169"/>
    </row>
    <row r="1740" spans="2:8" x14ac:dyDescent="0.3">
      <c r="B1740" s="231"/>
      <c r="C1740" s="53"/>
      <c r="D1740" s="166"/>
      <c r="E1740" s="167" t="s">
        <v>167</v>
      </c>
      <c r="F1740" s="166"/>
      <c r="G1740" s="44">
        <f t="shared" si="89"/>
        <v>0</v>
      </c>
      <c r="H1740" s="169">
        <f>SUM(G1692:G1740)</f>
        <v>0</v>
      </c>
    </row>
    <row r="1741" spans="2:8" ht="56.25" x14ac:dyDescent="0.3">
      <c r="B1741" s="151"/>
      <c r="C1741" s="230" t="s">
        <v>776</v>
      </c>
      <c r="D1741" s="44"/>
      <c r="E1741" s="194" t="s">
        <v>167</v>
      </c>
      <c r="F1741" s="44"/>
      <c r="G1741" s="44">
        <f t="shared" si="89"/>
        <v>0</v>
      </c>
      <c r="H1741" s="120"/>
    </row>
    <row r="1742" spans="2:8" ht="19.5" thickBot="1" x14ac:dyDescent="0.35">
      <c r="B1742" s="151"/>
      <c r="C1742" s="152"/>
      <c r="D1742" s="44"/>
      <c r="E1742" s="194" t="s">
        <v>167</v>
      </c>
      <c r="F1742" s="44"/>
      <c r="G1742" s="44">
        <f t="shared" si="89"/>
        <v>0</v>
      </c>
      <c r="H1742" s="120"/>
    </row>
    <row r="1743" spans="2:8" ht="19.5" thickBot="1" x14ac:dyDescent="0.35">
      <c r="B1743" s="151"/>
      <c r="C1743" s="26" t="s">
        <v>777</v>
      </c>
      <c r="D1743" s="44"/>
      <c r="E1743" s="194" t="s">
        <v>167</v>
      </c>
      <c r="F1743" s="44"/>
      <c r="G1743" s="44">
        <f t="shared" si="89"/>
        <v>0</v>
      </c>
      <c r="H1743" s="120"/>
    </row>
    <row r="1744" spans="2:8" x14ac:dyDescent="0.3">
      <c r="B1744" s="151"/>
      <c r="C1744" s="152"/>
      <c r="D1744" s="44"/>
      <c r="E1744" s="194" t="s">
        <v>167</v>
      </c>
      <c r="F1744" s="44"/>
      <c r="G1744" s="44">
        <f t="shared" si="89"/>
        <v>0</v>
      </c>
      <c r="H1744" s="120"/>
    </row>
    <row r="1745" spans="2:8" x14ac:dyDescent="0.3">
      <c r="B1745" s="27">
        <v>4</v>
      </c>
      <c r="C1745" s="50" t="s">
        <v>362</v>
      </c>
      <c r="D1745" s="34"/>
      <c r="E1745" s="35" t="s">
        <v>167</v>
      </c>
      <c r="F1745" s="44"/>
      <c r="G1745" s="44">
        <f t="shared" si="89"/>
        <v>0</v>
      </c>
      <c r="H1745" s="120"/>
    </row>
    <row r="1746" spans="2:8" x14ac:dyDescent="0.3">
      <c r="B1746" s="55">
        <f t="shared" ref="B1746" si="90">+B1745+0.01</f>
        <v>4.01</v>
      </c>
      <c r="C1746" s="77" t="s">
        <v>778</v>
      </c>
      <c r="D1746" s="34">
        <v>4</v>
      </c>
      <c r="E1746" s="35" t="s">
        <v>8</v>
      </c>
      <c r="F1746" s="44"/>
      <c r="G1746" s="44">
        <f t="shared" si="89"/>
        <v>0</v>
      </c>
      <c r="H1746" s="120"/>
    </row>
    <row r="1747" spans="2:8" ht="19.5" thickBot="1" x14ac:dyDescent="0.35">
      <c r="B1747" s="151"/>
      <c r="C1747" s="152"/>
      <c r="D1747" s="44"/>
      <c r="E1747" s="194" t="s">
        <v>167</v>
      </c>
      <c r="F1747" s="44"/>
      <c r="G1747" s="44">
        <f t="shared" si="89"/>
        <v>0</v>
      </c>
      <c r="H1747" s="120">
        <f>SUM(G1746)</f>
        <v>0</v>
      </c>
    </row>
    <row r="1748" spans="2:8" ht="19.5" thickBot="1" x14ac:dyDescent="0.35">
      <c r="B1748" s="151"/>
      <c r="C1748" s="26" t="s">
        <v>779</v>
      </c>
      <c r="D1748" s="44"/>
      <c r="E1748" s="194" t="s">
        <v>167</v>
      </c>
      <c r="F1748" s="44"/>
      <c r="G1748" s="44">
        <f t="shared" si="89"/>
        <v>0</v>
      </c>
      <c r="H1748" s="120"/>
    </row>
    <row r="1749" spans="2:8" x14ac:dyDescent="0.3">
      <c r="B1749" s="151"/>
      <c r="C1749" s="152"/>
      <c r="D1749" s="44"/>
      <c r="E1749" s="194" t="s">
        <v>167</v>
      </c>
      <c r="F1749" s="44"/>
      <c r="G1749" s="44">
        <f t="shared" si="89"/>
        <v>0</v>
      </c>
      <c r="H1749" s="120"/>
    </row>
    <row r="1750" spans="2:8" x14ac:dyDescent="0.3">
      <c r="B1750" s="27">
        <v>5</v>
      </c>
      <c r="C1750" s="50" t="s">
        <v>362</v>
      </c>
      <c r="D1750" s="34"/>
      <c r="E1750" s="35" t="s">
        <v>167</v>
      </c>
      <c r="F1750" s="44"/>
      <c r="G1750" s="44">
        <f t="shared" si="89"/>
        <v>0</v>
      </c>
      <c r="H1750" s="120"/>
    </row>
    <row r="1751" spans="2:8" ht="37.5" x14ac:dyDescent="0.3">
      <c r="B1751" s="55">
        <f t="shared" ref="B1751:B1762" si="91">+B1750+0.01</f>
        <v>5.01</v>
      </c>
      <c r="C1751" s="60" t="s">
        <v>373</v>
      </c>
      <c r="D1751" s="30">
        <v>2</v>
      </c>
      <c r="E1751" s="59" t="s">
        <v>8</v>
      </c>
      <c r="F1751" s="28"/>
      <c r="G1751" s="44">
        <f t="shared" si="89"/>
        <v>0</v>
      </c>
      <c r="H1751" s="120"/>
    </row>
    <row r="1752" spans="2:8" x14ac:dyDescent="0.3">
      <c r="B1752" s="55">
        <f t="shared" si="91"/>
        <v>5.0199999999999996</v>
      </c>
      <c r="C1752" s="60" t="s">
        <v>374</v>
      </c>
      <c r="D1752" s="30">
        <v>2</v>
      </c>
      <c r="E1752" s="59" t="s">
        <v>8</v>
      </c>
      <c r="F1752" s="28"/>
      <c r="G1752" s="44">
        <f t="shared" si="89"/>
        <v>0</v>
      </c>
      <c r="H1752" s="120"/>
    </row>
    <row r="1753" spans="2:8" x14ac:dyDescent="0.3">
      <c r="B1753" s="55">
        <f t="shared" si="91"/>
        <v>5.0299999999999994</v>
      </c>
      <c r="C1753" s="60" t="s">
        <v>780</v>
      </c>
      <c r="D1753" s="30">
        <v>2</v>
      </c>
      <c r="E1753" s="59" t="s">
        <v>8</v>
      </c>
      <c r="F1753" s="28"/>
      <c r="G1753" s="44">
        <f t="shared" si="89"/>
        <v>0</v>
      </c>
      <c r="H1753" s="120"/>
    </row>
    <row r="1754" spans="2:8" x14ac:dyDescent="0.3">
      <c r="B1754" s="55">
        <f t="shared" si="91"/>
        <v>5.0399999999999991</v>
      </c>
      <c r="C1754" s="60" t="s">
        <v>536</v>
      </c>
      <c r="D1754" s="30">
        <v>2</v>
      </c>
      <c r="E1754" s="59" t="s">
        <v>8</v>
      </c>
      <c r="F1754" s="28"/>
      <c r="G1754" s="44">
        <f t="shared" si="89"/>
        <v>0</v>
      </c>
      <c r="H1754" s="120"/>
    </row>
    <row r="1755" spans="2:8" x14ac:dyDescent="0.3">
      <c r="B1755" s="55">
        <f t="shared" si="91"/>
        <v>5.0499999999999989</v>
      </c>
      <c r="C1755" s="60" t="s">
        <v>115</v>
      </c>
      <c r="D1755" s="30">
        <v>2</v>
      </c>
      <c r="E1755" s="59" t="s">
        <v>8</v>
      </c>
      <c r="F1755" s="28"/>
      <c r="G1755" s="44">
        <f t="shared" si="89"/>
        <v>0</v>
      </c>
      <c r="H1755" s="120"/>
    </row>
    <row r="1756" spans="2:8" x14ac:dyDescent="0.3">
      <c r="B1756" s="55">
        <f t="shared" si="91"/>
        <v>5.0599999999999987</v>
      </c>
      <c r="C1756" s="60" t="s">
        <v>116</v>
      </c>
      <c r="D1756" s="30">
        <v>2</v>
      </c>
      <c r="E1756" s="59" t="s">
        <v>8</v>
      </c>
      <c r="F1756" s="28"/>
      <c r="G1756" s="44">
        <f t="shared" si="89"/>
        <v>0</v>
      </c>
      <c r="H1756" s="120"/>
    </row>
    <row r="1757" spans="2:8" x14ac:dyDescent="0.3">
      <c r="B1757" s="55">
        <f t="shared" si="91"/>
        <v>5.0699999999999985</v>
      </c>
      <c r="C1757" s="60" t="s">
        <v>117</v>
      </c>
      <c r="D1757" s="30">
        <v>2</v>
      </c>
      <c r="E1757" s="59" t="s">
        <v>8</v>
      </c>
      <c r="F1757" s="28"/>
      <c r="G1757" s="44">
        <f t="shared" si="89"/>
        <v>0</v>
      </c>
      <c r="H1757" s="120"/>
    </row>
    <row r="1758" spans="2:8" x14ac:dyDescent="0.3">
      <c r="B1758" s="55">
        <f t="shared" si="91"/>
        <v>5.0799999999999983</v>
      </c>
      <c r="C1758" s="60" t="s">
        <v>118</v>
      </c>
      <c r="D1758" s="30">
        <v>2</v>
      </c>
      <c r="E1758" s="59" t="s">
        <v>8</v>
      </c>
      <c r="F1758" s="28"/>
      <c r="G1758" s="44">
        <f t="shared" si="89"/>
        <v>0</v>
      </c>
      <c r="H1758" s="120"/>
    </row>
    <row r="1759" spans="2:8" x14ac:dyDescent="0.3">
      <c r="B1759" s="55">
        <f t="shared" si="91"/>
        <v>5.0899999999999981</v>
      </c>
      <c r="C1759" s="60" t="s">
        <v>119</v>
      </c>
      <c r="D1759" s="30">
        <v>2</v>
      </c>
      <c r="E1759" s="59" t="s">
        <v>8</v>
      </c>
      <c r="F1759" s="28"/>
      <c r="G1759" s="44">
        <f t="shared" si="89"/>
        <v>0</v>
      </c>
      <c r="H1759" s="120"/>
    </row>
    <row r="1760" spans="2:8" x14ac:dyDescent="0.3">
      <c r="B1760" s="55">
        <f t="shared" si="91"/>
        <v>5.0999999999999979</v>
      </c>
      <c r="C1760" s="60" t="s">
        <v>120</v>
      </c>
      <c r="D1760" s="30">
        <v>2</v>
      </c>
      <c r="E1760" s="59" t="s">
        <v>8</v>
      </c>
      <c r="F1760" s="28"/>
      <c r="G1760" s="44">
        <f t="shared" si="89"/>
        <v>0</v>
      </c>
      <c r="H1760" s="120"/>
    </row>
    <row r="1761" spans="2:8" x14ac:dyDescent="0.3">
      <c r="B1761" s="55">
        <f t="shared" si="91"/>
        <v>5.1099999999999977</v>
      </c>
      <c r="C1761" s="60" t="s">
        <v>121</v>
      </c>
      <c r="D1761" s="30">
        <v>2</v>
      </c>
      <c r="E1761" s="59" t="s">
        <v>8</v>
      </c>
      <c r="F1761" s="28"/>
      <c r="G1761" s="44">
        <f t="shared" si="89"/>
        <v>0</v>
      </c>
      <c r="H1761" s="120"/>
    </row>
    <row r="1762" spans="2:8" x14ac:dyDescent="0.3">
      <c r="B1762" s="55">
        <f t="shared" si="91"/>
        <v>5.1199999999999974</v>
      </c>
      <c r="C1762" s="57" t="s">
        <v>122</v>
      </c>
      <c r="D1762" s="30">
        <v>2</v>
      </c>
      <c r="E1762" s="59" t="s">
        <v>8</v>
      </c>
      <c r="F1762" s="28"/>
      <c r="G1762" s="44">
        <f t="shared" si="89"/>
        <v>0</v>
      </c>
      <c r="H1762" s="120"/>
    </row>
    <row r="1763" spans="2:8" x14ac:dyDescent="0.3">
      <c r="B1763" s="151"/>
      <c r="C1763" s="152"/>
      <c r="D1763" s="44"/>
      <c r="E1763" s="194" t="s">
        <v>167</v>
      </c>
      <c r="F1763" s="44"/>
      <c r="G1763" s="44">
        <f t="shared" si="89"/>
        <v>0</v>
      </c>
      <c r="H1763" s="120">
        <f>SUM(G1751:G1762)</f>
        <v>0</v>
      </c>
    </row>
    <row r="1764" spans="2:8" ht="19.5" thickBot="1" x14ac:dyDescent="0.35">
      <c r="B1764" s="234"/>
      <c r="C1764" s="235"/>
      <c r="D1764" s="78"/>
      <c r="E1764" s="236" t="s">
        <v>167</v>
      </c>
      <c r="F1764" s="78"/>
      <c r="G1764" s="44">
        <f t="shared" si="89"/>
        <v>0</v>
      </c>
      <c r="H1764" s="237"/>
    </row>
    <row r="1765" spans="2:8" ht="19.5" thickBot="1" x14ac:dyDescent="0.35">
      <c r="B1765" s="238"/>
      <c r="C1765" s="189" t="s">
        <v>781</v>
      </c>
      <c r="D1765" s="239"/>
      <c r="E1765" s="240" t="s">
        <v>167</v>
      </c>
      <c r="F1765" s="239"/>
      <c r="G1765" s="239"/>
      <c r="H1765" s="192">
        <f>SUM(H938:H1764)</f>
        <v>0</v>
      </c>
    </row>
    <row r="1766" spans="2:8" x14ac:dyDescent="0.3">
      <c r="B1766" s="241"/>
      <c r="C1766" s="242"/>
      <c r="D1766" s="68"/>
      <c r="E1766" s="243" t="s">
        <v>167</v>
      </c>
      <c r="F1766" s="68"/>
      <c r="G1766" s="44">
        <f t="shared" si="89"/>
        <v>0</v>
      </c>
      <c r="H1766" s="244"/>
    </row>
    <row r="1767" spans="2:8" x14ac:dyDescent="0.3">
      <c r="B1767" s="151"/>
      <c r="C1767" s="245" t="s">
        <v>782</v>
      </c>
      <c r="D1767" s="44"/>
      <c r="E1767" s="194" t="s">
        <v>167</v>
      </c>
      <c r="F1767" s="44"/>
      <c r="G1767" s="44">
        <f t="shared" si="89"/>
        <v>0</v>
      </c>
      <c r="H1767" s="120"/>
    </row>
    <row r="1768" spans="2:8" x14ac:dyDescent="0.3">
      <c r="B1768" s="151"/>
      <c r="C1768" s="152"/>
      <c r="D1768" s="44"/>
      <c r="E1768" s="194" t="s">
        <v>167</v>
      </c>
      <c r="F1768" s="44"/>
      <c r="G1768" s="44">
        <f t="shared" si="89"/>
        <v>0</v>
      </c>
      <c r="H1768" s="120"/>
    </row>
    <row r="1769" spans="2:8" x14ac:dyDescent="0.3">
      <c r="B1769" s="151"/>
      <c r="C1769" s="230" t="s">
        <v>783</v>
      </c>
      <c r="D1769" s="44"/>
      <c r="E1769" s="194" t="s">
        <v>167</v>
      </c>
      <c r="F1769" s="44"/>
      <c r="G1769" s="44">
        <f t="shared" si="89"/>
        <v>0</v>
      </c>
      <c r="H1769" s="120"/>
    </row>
    <row r="1770" spans="2:8" x14ac:dyDescent="0.3">
      <c r="B1770" s="151"/>
      <c r="C1770" s="152"/>
      <c r="D1770" s="44"/>
      <c r="E1770" s="194" t="s">
        <v>167</v>
      </c>
      <c r="F1770" s="44"/>
      <c r="G1770" s="44">
        <f t="shared" si="89"/>
        <v>0</v>
      </c>
      <c r="H1770" s="120"/>
    </row>
    <row r="1771" spans="2:8" x14ac:dyDescent="0.3">
      <c r="B1771" s="79">
        <v>1</v>
      </c>
      <c r="C1771" s="206" t="s">
        <v>362</v>
      </c>
      <c r="D1771" s="30"/>
      <c r="E1771" s="59" t="s">
        <v>167</v>
      </c>
      <c r="F1771" s="44"/>
      <c r="G1771" s="44">
        <f t="shared" si="89"/>
        <v>0</v>
      </c>
      <c r="H1771" s="120"/>
    </row>
    <row r="1772" spans="2:8" x14ac:dyDescent="0.3">
      <c r="B1772" s="80">
        <f>+B1771+0.01</f>
        <v>1.01</v>
      </c>
      <c r="C1772" s="60" t="s">
        <v>784</v>
      </c>
      <c r="D1772" s="30">
        <v>9</v>
      </c>
      <c r="E1772" s="59" t="s">
        <v>8</v>
      </c>
      <c r="F1772" s="30"/>
      <c r="G1772" s="44">
        <f t="shared" si="89"/>
        <v>0</v>
      </c>
      <c r="H1772" s="120"/>
    </row>
    <row r="1773" spans="2:8" x14ac:dyDescent="0.3">
      <c r="B1773" s="80">
        <f>+B1772+0.01</f>
        <v>1.02</v>
      </c>
      <c r="C1773" s="60" t="s">
        <v>527</v>
      </c>
      <c r="D1773" s="30">
        <v>9</v>
      </c>
      <c r="E1773" s="59" t="s">
        <v>8</v>
      </c>
      <c r="F1773" s="44"/>
      <c r="G1773" s="44">
        <f t="shared" si="89"/>
        <v>0</v>
      </c>
      <c r="H1773" s="120"/>
    </row>
    <row r="1774" spans="2:8" x14ac:dyDescent="0.3">
      <c r="B1774" s="80">
        <f>+B1773+0.01</f>
        <v>1.03</v>
      </c>
      <c r="C1774" s="60" t="s">
        <v>528</v>
      </c>
      <c r="D1774" s="30">
        <v>9</v>
      </c>
      <c r="E1774" s="59" t="s">
        <v>8</v>
      </c>
      <c r="F1774" s="44"/>
      <c r="G1774" s="44">
        <f t="shared" si="89"/>
        <v>0</v>
      </c>
      <c r="H1774" s="120"/>
    </row>
    <row r="1775" spans="2:8" x14ac:dyDescent="0.3">
      <c r="B1775" s="80">
        <f>+B1774+0.01</f>
        <v>1.04</v>
      </c>
      <c r="C1775" s="60" t="s">
        <v>529</v>
      </c>
      <c r="D1775" s="30">
        <v>9</v>
      </c>
      <c r="E1775" s="59" t="s">
        <v>8</v>
      </c>
      <c r="F1775" s="30"/>
      <c r="G1775" s="44">
        <f t="shared" si="89"/>
        <v>0</v>
      </c>
      <c r="H1775" s="120"/>
    </row>
    <row r="1776" spans="2:8" x14ac:dyDescent="0.3">
      <c r="B1776" s="80">
        <f t="shared" ref="B1776:B1819" si="92">+B1775+0.01</f>
        <v>1.05</v>
      </c>
      <c r="C1776" s="60" t="s">
        <v>785</v>
      </c>
      <c r="D1776" s="30">
        <v>9</v>
      </c>
      <c r="E1776" s="59" t="s">
        <v>8</v>
      </c>
      <c r="F1776" s="30"/>
      <c r="G1776" s="44">
        <f t="shared" si="89"/>
        <v>0</v>
      </c>
      <c r="H1776" s="120"/>
    </row>
    <row r="1777" spans="2:8" x14ac:dyDescent="0.3">
      <c r="B1777" s="80">
        <f t="shared" si="92"/>
        <v>1.06</v>
      </c>
      <c r="C1777" s="60" t="s">
        <v>527</v>
      </c>
      <c r="D1777" s="30">
        <v>9</v>
      </c>
      <c r="E1777" s="59" t="s">
        <v>8</v>
      </c>
      <c r="F1777" s="30"/>
      <c r="G1777" s="44">
        <f t="shared" si="89"/>
        <v>0</v>
      </c>
      <c r="H1777" s="120"/>
    </row>
    <row r="1778" spans="2:8" x14ac:dyDescent="0.3">
      <c r="B1778" s="80">
        <f t="shared" si="92"/>
        <v>1.07</v>
      </c>
      <c r="C1778" s="60" t="s">
        <v>528</v>
      </c>
      <c r="D1778" s="30">
        <v>9</v>
      </c>
      <c r="E1778" s="59" t="s">
        <v>8</v>
      </c>
      <c r="F1778" s="30"/>
      <c r="G1778" s="44">
        <f t="shared" si="89"/>
        <v>0</v>
      </c>
      <c r="H1778" s="120"/>
    </row>
    <row r="1779" spans="2:8" x14ac:dyDescent="0.3">
      <c r="B1779" s="80">
        <f t="shared" si="92"/>
        <v>1.08</v>
      </c>
      <c r="C1779" s="60" t="s">
        <v>529</v>
      </c>
      <c r="D1779" s="30">
        <v>9</v>
      </c>
      <c r="E1779" s="59" t="s">
        <v>8</v>
      </c>
      <c r="F1779" s="30"/>
      <c r="G1779" s="44">
        <f t="shared" si="89"/>
        <v>0</v>
      </c>
      <c r="H1779" s="120"/>
    </row>
    <row r="1780" spans="2:8" ht="37.5" x14ac:dyDescent="0.3">
      <c r="B1780" s="80">
        <f t="shared" si="92"/>
        <v>1.0900000000000001</v>
      </c>
      <c r="C1780" s="60" t="s">
        <v>373</v>
      </c>
      <c r="D1780" s="30">
        <v>6</v>
      </c>
      <c r="E1780" s="59" t="s">
        <v>8</v>
      </c>
      <c r="F1780" s="30"/>
      <c r="G1780" s="44">
        <f t="shared" si="89"/>
        <v>0</v>
      </c>
      <c r="H1780" s="120"/>
    </row>
    <row r="1781" spans="2:8" x14ac:dyDescent="0.3">
      <c r="B1781" s="80">
        <f t="shared" si="92"/>
        <v>1.1000000000000001</v>
      </c>
      <c r="C1781" s="60" t="s">
        <v>527</v>
      </c>
      <c r="D1781" s="30">
        <v>6</v>
      </c>
      <c r="E1781" s="59" t="s">
        <v>8</v>
      </c>
      <c r="F1781" s="30"/>
      <c r="G1781" s="44">
        <f t="shared" si="89"/>
        <v>0</v>
      </c>
      <c r="H1781" s="120"/>
    </row>
    <row r="1782" spans="2:8" x14ac:dyDescent="0.3">
      <c r="B1782" s="80">
        <f t="shared" si="92"/>
        <v>1.1100000000000001</v>
      </c>
      <c r="C1782" s="60" t="s">
        <v>528</v>
      </c>
      <c r="D1782" s="30">
        <v>5</v>
      </c>
      <c r="E1782" s="59" t="s">
        <v>8</v>
      </c>
      <c r="F1782" s="30"/>
      <c r="G1782" s="44">
        <f t="shared" si="89"/>
        <v>0</v>
      </c>
      <c r="H1782" s="120"/>
    </row>
    <row r="1783" spans="2:8" x14ac:dyDescent="0.3">
      <c r="B1783" s="80">
        <f t="shared" si="92"/>
        <v>1.1200000000000001</v>
      </c>
      <c r="C1783" s="60" t="s">
        <v>529</v>
      </c>
      <c r="D1783" s="30">
        <v>6</v>
      </c>
      <c r="E1783" s="59" t="s">
        <v>8</v>
      </c>
      <c r="F1783" s="30"/>
      <c r="G1783" s="44">
        <f t="shared" si="89"/>
        <v>0</v>
      </c>
      <c r="H1783" s="120"/>
    </row>
    <row r="1784" spans="2:8" x14ac:dyDescent="0.3">
      <c r="B1784" s="80">
        <f t="shared" si="92"/>
        <v>1.1300000000000001</v>
      </c>
      <c r="C1784" s="57" t="s">
        <v>374</v>
      </c>
      <c r="D1784" s="30">
        <v>6</v>
      </c>
      <c r="E1784" s="59" t="s">
        <v>8</v>
      </c>
      <c r="F1784" s="30"/>
      <c r="G1784" s="44">
        <f t="shared" si="89"/>
        <v>0</v>
      </c>
      <c r="H1784" s="120"/>
    </row>
    <row r="1785" spans="2:8" x14ac:dyDescent="0.3">
      <c r="B1785" s="80">
        <f t="shared" si="92"/>
        <v>1.1400000000000001</v>
      </c>
      <c r="C1785" s="57" t="s">
        <v>530</v>
      </c>
      <c r="D1785" s="30">
        <v>6</v>
      </c>
      <c r="E1785" s="59" t="s">
        <v>8</v>
      </c>
      <c r="F1785" s="30"/>
      <c r="G1785" s="44">
        <f t="shared" si="89"/>
        <v>0</v>
      </c>
      <c r="H1785" s="120"/>
    </row>
    <row r="1786" spans="2:8" x14ac:dyDescent="0.3">
      <c r="B1786" s="80">
        <f t="shared" si="92"/>
        <v>1.1500000000000001</v>
      </c>
      <c r="C1786" s="57" t="s">
        <v>531</v>
      </c>
      <c r="D1786" s="30">
        <v>6</v>
      </c>
      <c r="E1786" s="59" t="s">
        <v>8</v>
      </c>
      <c r="F1786" s="30"/>
      <c r="G1786" s="44">
        <f t="shared" si="89"/>
        <v>0</v>
      </c>
      <c r="H1786" s="120"/>
    </row>
    <row r="1787" spans="2:8" x14ac:dyDescent="0.3">
      <c r="B1787" s="80">
        <f t="shared" si="92"/>
        <v>1.1600000000000001</v>
      </c>
      <c r="C1787" s="57" t="s">
        <v>786</v>
      </c>
      <c r="D1787" s="30">
        <v>5</v>
      </c>
      <c r="E1787" s="59" t="s">
        <v>8</v>
      </c>
      <c r="F1787" s="30"/>
      <c r="G1787" s="44">
        <f t="shared" si="89"/>
        <v>0</v>
      </c>
      <c r="H1787" s="120"/>
    </row>
    <row r="1788" spans="2:8" x14ac:dyDescent="0.3">
      <c r="B1788" s="80">
        <f t="shared" si="92"/>
        <v>1.1700000000000002</v>
      </c>
      <c r="C1788" s="57" t="s">
        <v>533</v>
      </c>
      <c r="D1788" s="30">
        <v>10</v>
      </c>
      <c r="E1788" s="59" t="s">
        <v>8</v>
      </c>
      <c r="F1788" s="30"/>
      <c r="G1788" s="44">
        <f t="shared" si="89"/>
        <v>0</v>
      </c>
      <c r="H1788" s="120"/>
    </row>
    <row r="1789" spans="2:8" x14ac:dyDescent="0.3">
      <c r="B1789" s="80">
        <f t="shared" si="92"/>
        <v>1.1800000000000002</v>
      </c>
      <c r="C1789" s="57" t="s">
        <v>529</v>
      </c>
      <c r="D1789" s="30">
        <v>10</v>
      </c>
      <c r="E1789" s="59" t="s">
        <v>8</v>
      </c>
      <c r="F1789" s="30"/>
      <c r="G1789" s="44">
        <f t="shared" si="89"/>
        <v>0</v>
      </c>
      <c r="H1789" s="120"/>
    </row>
    <row r="1790" spans="2:8" x14ac:dyDescent="0.3">
      <c r="B1790" s="80">
        <f t="shared" si="92"/>
        <v>1.1900000000000002</v>
      </c>
      <c r="C1790" s="57" t="s">
        <v>536</v>
      </c>
      <c r="D1790" s="30">
        <v>5</v>
      </c>
      <c r="E1790" s="59" t="s">
        <v>8</v>
      </c>
      <c r="F1790" s="30"/>
      <c r="G1790" s="44">
        <f t="shared" si="89"/>
        <v>0</v>
      </c>
      <c r="H1790" s="120"/>
    </row>
    <row r="1791" spans="2:8" x14ac:dyDescent="0.3">
      <c r="B1791" s="80">
        <f t="shared" si="92"/>
        <v>1.2000000000000002</v>
      </c>
      <c r="C1791" s="57" t="s">
        <v>787</v>
      </c>
      <c r="D1791" s="30">
        <v>6</v>
      </c>
      <c r="E1791" s="59" t="s">
        <v>8</v>
      </c>
      <c r="F1791" s="30"/>
      <c r="G1791" s="44">
        <f t="shared" si="89"/>
        <v>0</v>
      </c>
      <c r="H1791" s="120"/>
    </row>
    <row r="1792" spans="2:8" x14ac:dyDescent="0.3">
      <c r="B1792" s="80">
        <f t="shared" si="92"/>
        <v>1.2100000000000002</v>
      </c>
      <c r="C1792" s="57" t="s">
        <v>788</v>
      </c>
      <c r="D1792" s="30">
        <v>6</v>
      </c>
      <c r="E1792" s="59" t="s">
        <v>8</v>
      </c>
      <c r="F1792" s="30"/>
      <c r="G1792" s="44">
        <f t="shared" si="89"/>
        <v>0</v>
      </c>
      <c r="H1792" s="120"/>
    </row>
    <row r="1793" spans="2:8" x14ac:dyDescent="0.3">
      <c r="B1793" s="80">
        <f t="shared" si="92"/>
        <v>1.2200000000000002</v>
      </c>
      <c r="C1793" s="57" t="s">
        <v>115</v>
      </c>
      <c r="D1793" s="30">
        <v>6</v>
      </c>
      <c r="E1793" s="59" t="s">
        <v>8</v>
      </c>
      <c r="F1793" s="30"/>
      <c r="G1793" s="44">
        <f t="shared" si="89"/>
        <v>0</v>
      </c>
      <c r="H1793" s="120"/>
    </row>
    <row r="1794" spans="2:8" x14ac:dyDescent="0.3">
      <c r="B1794" s="80">
        <f t="shared" si="92"/>
        <v>1.2300000000000002</v>
      </c>
      <c r="C1794" s="57" t="s">
        <v>116</v>
      </c>
      <c r="D1794" s="30">
        <v>6</v>
      </c>
      <c r="E1794" s="59" t="s">
        <v>8</v>
      </c>
      <c r="F1794" s="30"/>
      <c r="G1794" s="44">
        <f t="shared" si="89"/>
        <v>0</v>
      </c>
      <c r="H1794" s="120"/>
    </row>
    <row r="1795" spans="2:8" x14ac:dyDescent="0.3">
      <c r="B1795" s="80">
        <f t="shared" si="92"/>
        <v>1.2400000000000002</v>
      </c>
      <c r="C1795" s="57" t="s">
        <v>117</v>
      </c>
      <c r="D1795" s="30">
        <v>6</v>
      </c>
      <c r="E1795" s="59" t="s">
        <v>8</v>
      </c>
      <c r="F1795" s="30"/>
      <c r="G1795" s="44">
        <f t="shared" si="89"/>
        <v>0</v>
      </c>
      <c r="H1795" s="120"/>
    </row>
    <row r="1796" spans="2:8" x14ac:dyDescent="0.3">
      <c r="B1796" s="80">
        <f t="shared" si="92"/>
        <v>1.2500000000000002</v>
      </c>
      <c r="C1796" s="57" t="s">
        <v>118</v>
      </c>
      <c r="D1796" s="30">
        <v>5</v>
      </c>
      <c r="E1796" s="59" t="s">
        <v>8</v>
      </c>
      <c r="F1796" s="30"/>
      <c r="G1796" s="44">
        <f t="shared" si="89"/>
        <v>0</v>
      </c>
      <c r="H1796" s="120"/>
    </row>
    <row r="1797" spans="2:8" x14ac:dyDescent="0.3">
      <c r="B1797" s="80">
        <f t="shared" si="92"/>
        <v>1.2600000000000002</v>
      </c>
      <c r="C1797" s="57" t="s">
        <v>119</v>
      </c>
      <c r="D1797" s="30">
        <v>6</v>
      </c>
      <c r="E1797" s="59" t="s">
        <v>8</v>
      </c>
      <c r="F1797" s="30"/>
      <c r="G1797" s="44">
        <f t="shared" si="89"/>
        <v>0</v>
      </c>
      <c r="H1797" s="120"/>
    </row>
    <row r="1798" spans="2:8" x14ac:dyDescent="0.3">
      <c r="B1798" s="80">
        <f t="shared" si="92"/>
        <v>1.2700000000000002</v>
      </c>
      <c r="C1798" s="57" t="s">
        <v>120</v>
      </c>
      <c r="D1798" s="30">
        <v>5</v>
      </c>
      <c r="E1798" s="59" t="s">
        <v>8</v>
      </c>
      <c r="F1798" s="30"/>
      <c r="G1798" s="44">
        <f t="shared" si="89"/>
        <v>0</v>
      </c>
      <c r="H1798" s="120"/>
    </row>
    <row r="1799" spans="2:8" x14ac:dyDescent="0.3">
      <c r="B1799" s="80">
        <f t="shared" si="92"/>
        <v>1.2800000000000002</v>
      </c>
      <c r="C1799" s="57" t="s">
        <v>121</v>
      </c>
      <c r="D1799" s="30">
        <v>6</v>
      </c>
      <c r="E1799" s="59" t="s">
        <v>8</v>
      </c>
      <c r="F1799" s="30"/>
      <c r="G1799" s="44">
        <f t="shared" si="89"/>
        <v>0</v>
      </c>
      <c r="H1799" s="120"/>
    </row>
    <row r="1800" spans="2:8" x14ac:dyDescent="0.3">
      <c r="B1800" s="80">
        <f t="shared" si="92"/>
        <v>1.2900000000000003</v>
      </c>
      <c r="C1800" s="57" t="s">
        <v>122</v>
      </c>
      <c r="D1800" s="30">
        <v>6</v>
      </c>
      <c r="E1800" s="59" t="s">
        <v>8</v>
      </c>
      <c r="F1800" s="30"/>
      <c r="G1800" s="44">
        <f t="shared" si="89"/>
        <v>0</v>
      </c>
      <c r="H1800" s="120"/>
    </row>
    <row r="1801" spans="2:8" x14ac:dyDescent="0.3">
      <c r="B1801" s="80">
        <f t="shared" si="92"/>
        <v>1.3000000000000003</v>
      </c>
      <c r="C1801" s="57" t="s">
        <v>465</v>
      </c>
      <c r="D1801" s="30">
        <v>18</v>
      </c>
      <c r="E1801" s="59" t="s">
        <v>8</v>
      </c>
      <c r="F1801" s="30"/>
      <c r="G1801" s="44">
        <f t="shared" si="89"/>
        <v>0</v>
      </c>
      <c r="H1801" s="120"/>
    </row>
    <row r="1802" spans="2:8" x14ac:dyDescent="0.3">
      <c r="B1802" s="80">
        <f t="shared" si="92"/>
        <v>1.3100000000000003</v>
      </c>
      <c r="C1802" s="57" t="s">
        <v>467</v>
      </c>
      <c r="D1802" s="30">
        <v>18</v>
      </c>
      <c r="E1802" s="59" t="s">
        <v>8</v>
      </c>
      <c r="F1802" s="30"/>
      <c r="G1802" s="44">
        <f t="shared" si="89"/>
        <v>0</v>
      </c>
      <c r="H1802" s="120"/>
    </row>
    <row r="1803" spans="2:8" x14ac:dyDescent="0.3">
      <c r="B1803" s="80">
        <f t="shared" si="92"/>
        <v>1.3200000000000003</v>
      </c>
      <c r="C1803" s="57" t="s">
        <v>544</v>
      </c>
      <c r="D1803" s="30">
        <v>3</v>
      </c>
      <c r="E1803" s="59" t="s">
        <v>8</v>
      </c>
      <c r="F1803" s="30"/>
      <c r="G1803" s="44">
        <f t="shared" si="89"/>
        <v>0</v>
      </c>
      <c r="H1803" s="120"/>
    </row>
    <row r="1804" spans="2:8" x14ac:dyDescent="0.3">
      <c r="B1804" s="80">
        <f t="shared" si="92"/>
        <v>1.3300000000000003</v>
      </c>
      <c r="C1804" s="57" t="s">
        <v>545</v>
      </c>
      <c r="D1804" s="30">
        <v>3</v>
      </c>
      <c r="E1804" s="59" t="s">
        <v>8</v>
      </c>
      <c r="F1804" s="30"/>
      <c r="G1804" s="44">
        <f t="shared" si="89"/>
        <v>0</v>
      </c>
      <c r="H1804" s="120"/>
    </row>
    <row r="1805" spans="2:8" x14ac:dyDescent="0.3">
      <c r="B1805" s="80">
        <f t="shared" si="92"/>
        <v>1.3400000000000003</v>
      </c>
      <c r="C1805" s="57" t="s">
        <v>539</v>
      </c>
      <c r="D1805" s="30">
        <v>6</v>
      </c>
      <c r="E1805" s="59" t="s">
        <v>8</v>
      </c>
      <c r="F1805" s="30"/>
      <c r="G1805" s="44">
        <f t="shared" si="89"/>
        <v>0</v>
      </c>
      <c r="H1805" s="120"/>
    </row>
    <row r="1806" spans="2:8" x14ac:dyDescent="0.3">
      <c r="B1806" s="80">
        <f t="shared" si="92"/>
        <v>1.3500000000000003</v>
      </c>
      <c r="C1806" s="57" t="s">
        <v>540</v>
      </c>
      <c r="D1806" s="30">
        <v>29</v>
      </c>
      <c r="E1806" s="59" t="s">
        <v>8</v>
      </c>
      <c r="F1806" s="30"/>
      <c r="G1806" s="44">
        <f t="shared" si="89"/>
        <v>0</v>
      </c>
      <c r="H1806" s="120"/>
    </row>
    <row r="1807" spans="2:8" x14ac:dyDescent="0.3">
      <c r="B1807" s="80">
        <f t="shared" si="92"/>
        <v>1.3600000000000003</v>
      </c>
      <c r="C1807" s="57" t="s">
        <v>542</v>
      </c>
      <c r="D1807" s="30">
        <v>28</v>
      </c>
      <c r="E1807" s="59" t="s">
        <v>8</v>
      </c>
      <c r="F1807" s="30"/>
      <c r="G1807" s="44">
        <f t="shared" si="89"/>
        <v>0</v>
      </c>
      <c r="H1807" s="120"/>
    </row>
    <row r="1808" spans="2:8" x14ac:dyDescent="0.3">
      <c r="B1808" s="80">
        <f t="shared" si="92"/>
        <v>1.3700000000000003</v>
      </c>
      <c r="C1808" s="57" t="s">
        <v>546</v>
      </c>
      <c r="D1808" s="30">
        <v>3</v>
      </c>
      <c r="E1808" s="59" t="s">
        <v>8</v>
      </c>
      <c r="F1808" s="30"/>
      <c r="G1808" s="44">
        <f t="shared" si="89"/>
        <v>0</v>
      </c>
      <c r="H1808" s="120"/>
    </row>
    <row r="1809" spans="2:8" x14ac:dyDescent="0.3">
      <c r="B1809" s="80">
        <f t="shared" si="92"/>
        <v>1.3800000000000003</v>
      </c>
      <c r="C1809" s="57" t="s">
        <v>547</v>
      </c>
      <c r="D1809" s="30">
        <v>8</v>
      </c>
      <c r="E1809" s="59" t="s">
        <v>8</v>
      </c>
      <c r="F1809" s="30"/>
      <c r="G1809" s="44">
        <f t="shared" si="89"/>
        <v>0</v>
      </c>
      <c r="H1809" s="120"/>
    </row>
    <row r="1810" spans="2:8" x14ac:dyDescent="0.3">
      <c r="B1810" s="80">
        <f t="shared" si="92"/>
        <v>1.3900000000000003</v>
      </c>
      <c r="C1810" s="57" t="s">
        <v>549</v>
      </c>
      <c r="D1810" s="30">
        <v>14</v>
      </c>
      <c r="E1810" s="59" t="s">
        <v>8</v>
      </c>
      <c r="F1810" s="30"/>
      <c r="G1810" s="44">
        <f t="shared" si="89"/>
        <v>0</v>
      </c>
      <c r="H1810" s="120"/>
    </row>
    <row r="1811" spans="2:8" x14ac:dyDescent="0.3">
      <c r="B1811" s="80">
        <f t="shared" si="92"/>
        <v>1.4000000000000004</v>
      </c>
      <c r="C1811" s="57" t="s">
        <v>789</v>
      </c>
      <c r="D1811" s="30">
        <v>1</v>
      </c>
      <c r="E1811" s="59" t="s">
        <v>8</v>
      </c>
      <c r="F1811" s="30"/>
      <c r="G1811" s="44">
        <f t="shared" si="89"/>
        <v>0</v>
      </c>
      <c r="H1811" s="120"/>
    </row>
    <row r="1812" spans="2:8" x14ac:dyDescent="0.3">
      <c r="B1812" s="80">
        <f t="shared" si="92"/>
        <v>1.4100000000000004</v>
      </c>
      <c r="C1812" s="57" t="s">
        <v>552</v>
      </c>
      <c r="D1812" s="30">
        <v>3</v>
      </c>
      <c r="E1812" s="59" t="s">
        <v>8</v>
      </c>
      <c r="F1812" s="30"/>
      <c r="G1812" s="44">
        <f t="shared" si="89"/>
        <v>0</v>
      </c>
      <c r="H1812" s="120"/>
    </row>
    <row r="1813" spans="2:8" x14ac:dyDescent="0.3">
      <c r="B1813" s="80">
        <f t="shared" si="92"/>
        <v>1.4200000000000004</v>
      </c>
      <c r="C1813" s="57" t="s">
        <v>553</v>
      </c>
      <c r="D1813" s="30">
        <v>2</v>
      </c>
      <c r="E1813" s="59" t="s">
        <v>8</v>
      </c>
      <c r="F1813" s="30"/>
      <c r="G1813" s="44">
        <f t="shared" si="89"/>
        <v>0</v>
      </c>
      <c r="H1813" s="120"/>
    </row>
    <row r="1814" spans="2:8" x14ac:dyDescent="0.3">
      <c r="B1814" s="80">
        <f t="shared" si="92"/>
        <v>1.4300000000000004</v>
      </c>
      <c r="C1814" s="57" t="s">
        <v>790</v>
      </c>
      <c r="D1814" s="30">
        <v>4</v>
      </c>
      <c r="E1814" s="59" t="s">
        <v>8</v>
      </c>
      <c r="F1814" s="30"/>
      <c r="G1814" s="44">
        <f t="shared" si="89"/>
        <v>0</v>
      </c>
      <c r="H1814" s="120"/>
    </row>
    <row r="1815" spans="2:8" x14ac:dyDescent="0.3">
      <c r="B1815" s="80">
        <f t="shared" si="92"/>
        <v>1.4400000000000004</v>
      </c>
      <c r="C1815" s="57" t="s">
        <v>475</v>
      </c>
      <c r="D1815" s="30">
        <v>153.26999999999998</v>
      </c>
      <c r="E1815" s="59" t="s">
        <v>129</v>
      </c>
      <c r="F1815" s="30"/>
      <c r="G1815" s="44">
        <f t="shared" si="89"/>
        <v>0</v>
      </c>
      <c r="H1815" s="120"/>
    </row>
    <row r="1816" spans="2:8" x14ac:dyDescent="0.3">
      <c r="B1816" s="80">
        <f t="shared" si="92"/>
        <v>1.4500000000000004</v>
      </c>
      <c r="C1816" s="57" t="s">
        <v>775</v>
      </c>
      <c r="D1816" s="30">
        <v>135.94999999999999</v>
      </c>
      <c r="E1816" s="59" t="s">
        <v>129</v>
      </c>
      <c r="F1816" s="30"/>
      <c r="G1816" s="44">
        <f t="shared" si="89"/>
        <v>0</v>
      </c>
      <c r="H1816" s="120"/>
    </row>
    <row r="1817" spans="2:8" x14ac:dyDescent="0.3">
      <c r="B1817" s="80">
        <f t="shared" si="92"/>
        <v>1.4600000000000004</v>
      </c>
      <c r="C1817" s="57" t="s">
        <v>482</v>
      </c>
      <c r="D1817" s="30">
        <v>11.06</v>
      </c>
      <c r="E1817" s="59" t="s">
        <v>129</v>
      </c>
      <c r="F1817" s="30"/>
      <c r="G1817" s="44">
        <f t="shared" si="89"/>
        <v>0</v>
      </c>
      <c r="H1817" s="120"/>
    </row>
    <row r="1818" spans="2:8" x14ac:dyDescent="0.3">
      <c r="B1818" s="80">
        <f t="shared" si="92"/>
        <v>1.4700000000000004</v>
      </c>
      <c r="C1818" s="57" t="s">
        <v>560</v>
      </c>
      <c r="D1818" s="30">
        <v>109.42999999999999</v>
      </c>
      <c r="E1818" s="59" t="s">
        <v>129</v>
      </c>
      <c r="F1818" s="30"/>
      <c r="G1818" s="44">
        <f t="shared" si="89"/>
        <v>0</v>
      </c>
      <c r="H1818" s="120"/>
    </row>
    <row r="1819" spans="2:8" x14ac:dyDescent="0.3">
      <c r="B1819" s="80">
        <f t="shared" si="92"/>
        <v>1.4800000000000004</v>
      </c>
      <c r="C1819" s="57" t="s">
        <v>560</v>
      </c>
      <c r="D1819" s="30">
        <v>16.36</v>
      </c>
      <c r="E1819" s="59" t="s">
        <v>129</v>
      </c>
      <c r="F1819" s="30"/>
      <c r="G1819" s="44">
        <f t="shared" si="89"/>
        <v>0</v>
      </c>
      <c r="H1819" s="120"/>
    </row>
    <row r="1820" spans="2:8" ht="19.5" thickBot="1" x14ac:dyDescent="0.35">
      <c r="B1820" s="151"/>
      <c r="C1820" s="152"/>
      <c r="D1820" s="44"/>
      <c r="E1820" s="194" t="s">
        <v>167</v>
      </c>
      <c r="F1820" s="44"/>
      <c r="G1820" s="44">
        <f t="shared" si="89"/>
        <v>0</v>
      </c>
      <c r="H1820" s="120">
        <f>SUM(G1772:G1820)</f>
        <v>0</v>
      </c>
    </row>
    <row r="1821" spans="2:8" ht="19.5" thickBot="1" x14ac:dyDescent="0.35">
      <c r="B1821" s="151"/>
      <c r="C1821" s="81" t="s">
        <v>791</v>
      </c>
      <c r="D1821" s="44"/>
      <c r="E1821" s="194" t="s">
        <v>167</v>
      </c>
      <c r="F1821" s="44"/>
      <c r="G1821" s="44">
        <f t="shared" si="89"/>
        <v>0</v>
      </c>
      <c r="H1821" s="120"/>
    </row>
    <row r="1822" spans="2:8" x14ac:dyDescent="0.3">
      <c r="B1822" s="151"/>
      <c r="C1822" s="152"/>
      <c r="D1822" s="44"/>
      <c r="E1822" s="194" t="s">
        <v>167</v>
      </c>
      <c r="F1822" s="44"/>
      <c r="G1822" s="44">
        <f t="shared" si="89"/>
        <v>0</v>
      </c>
      <c r="H1822" s="120"/>
    </row>
    <row r="1823" spans="2:8" x14ac:dyDescent="0.3">
      <c r="B1823" s="79">
        <v>2</v>
      </c>
      <c r="C1823" s="206" t="s">
        <v>362</v>
      </c>
      <c r="D1823" s="30"/>
      <c r="E1823" s="59" t="s">
        <v>167</v>
      </c>
      <c r="F1823" s="44"/>
      <c r="G1823" s="44">
        <f t="shared" si="89"/>
        <v>0</v>
      </c>
      <c r="H1823" s="120"/>
    </row>
    <row r="1824" spans="2:8" ht="37.5" x14ac:dyDescent="0.3">
      <c r="B1824" s="80">
        <f>B1823+0.01</f>
        <v>2.0099999999999998</v>
      </c>
      <c r="C1824" s="60" t="s">
        <v>112</v>
      </c>
      <c r="D1824" s="30">
        <v>4</v>
      </c>
      <c r="E1824" s="59" t="s">
        <v>8</v>
      </c>
      <c r="F1824" s="30"/>
      <c r="G1824" s="44">
        <f t="shared" si="89"/>
        <v>0</v>
      </c>
      <c r="H1824" s="120"/>
    </row>
    <row r="1825" spans="2:8" x14ac:dyDescent="0.3">
      <c r="B1825" s="80">
        <f>+B1824+0.01</f>
        <v>2.0199999999999996</v>
      </c>
      <c r="C1825" s="60" t="s">
        <v>527</v>
      </c>
      <c r="D1825" s="30">
        <v>4</v>
      </c>
      <c r="E1825" s="59" t="s">
        <v>8</v>
      </c>
      <c r="F1825" s="30"/>
      <c r="G1825" s="44">
        <f t="shared" ref="G1825:G1892" si="93">+ROUND(D1825*F1825,2)</f>
        <v>0</v>
      </c>
      <c r="H1825" s="120"/>
    </row>
    <row r="1826" spans="2:8" x14ac:dyDescent="0.3">
      <c r="B1826" s="80">
        <f>+B1825+0.01</f>
        <v>2.0299999999999994</v>
      </c>
      <c r="C1826" s="60" t="s">
        <v>528</v>
      </c>
      <c r="D1826" s="30">
        <v>4</v>
      </c>
      <c r="E1826" s="59" t="s">
        <v>8</v>
      </c>
      <c r="F1826" s="30"/>
      <c r="G1826" s="44">
        <f t="shared" si="93"/>
        <v>0</v>
      </c>
      <c r="H1826" s="120"/>
    </row>
    <row r="1827" spans="2:8" x14ac:dyDescent="0.3">
      <c r="B1827" s="80">
        <f t="shared" ref="B1827:B1869" si="94">+B1826+0.01</f>
        <v>2.0399999999999991</v>
      </c>
      <c r="C1827" s="60" t="s">
        <v>529</v>
      </c>
      <c r="D1827" s="30">
        <v>4</v>
      </c>
      <c r="E1827" s="59" t="s">
        <v>8</v>
      </c>
      <c r="F1827" s="30"/>
      <c r="G1827" s="44">
        <f t="shared" si="93"/>
        <v>0</v>
      </c>
      <c r="H1827" s="120"/>
    </row>
    <row r="1828" spans="2:8" x14ac:dyDescent="0.3">
      <c r="B1828" s="80">
        <f t="shared" si="94"/>
        <v>2.0499999999999989</v>
      </c>
      <c r="C1828" s="60" t="s">
        <v>374</v>
      </c>
      <c r="D1828" s="30">
        <v>4</v>
      </c>
      <c r="E1828" s="59" t="s">
        <v>8</v>
      </c>
      <c r="F1828" s="30"/>
      <c r="G1828" s="44">
        <f t="shared" si="93"/>
        <v>0</v>
      </c>
      <c r="H1828" s="120"/>
    </row>
    <row r="1829" spans="2:8" x14ac:dyDescent="0.3">
      <c r="B1829" s="80">
        <f t="shared" si="94"/>
        <v>2.0599999999999987</v>
      </c>
      <c r="C1829" s="60" t="s">
        <v>530</v>
      </c>
      <c r="D1829" s="30">
        <v>4</v>
      </c>
      <c r="E1829" s="59" t="s">
        <v>8</v>
      </c>
      <c r="F1829" s="30"/>
      <c r="G1829" s="44">
        <f t="shared" si="93"/>
        <v>0</v>
      </c>
      <c r="H1829" s="120"/>
    </row>
    <row r="1830" spans="2:8" x14ac:dyDescent="0.3">
      <c r="B1830" s="80">
        <f t="shared" si="94"/>
        <v>2.0699999999999985</v>
      </c>
      <c r="C1830" s="60" t="s">
        <v>531</v>
      </c>
      <c r="D1830" s="30">
        <v>4</v>
      </c>
      <c r="E1830" s="59" t="s">
        <v>8</v>
      </c>
      <c r="F1830" s="30"/>
      <c r="G1830" s="44">
        <f t="shared" si="93"/>
        <v>0</v>
      </c>
      <c r="H1830" s="120"/>
    </row>
    <row r="1831" spans="2:8" x14ac:dyDescent="0.3">
      <c r="B1831" s="80">
        <f t="shared" si="94"/>
        <v>2.0799999999999983</v>
      </c>
      <c r="C1831" s="60" t="s">
        <v>532</v>
      </c>
      <c r="D1831" s="30">
        <v>5</v>
      </c>
      <c r="E1831" s="59" t="s">
        <v>8</v>
      </c>
      <c r="F1831" s="30"/>
      <c r="G1831" s="44">
        <f t="shared" si="93"/>
        <v>0</v>
      </c>
      <c r="H1831" s="120"/>
    </row>
    <row r="1832" spans="2:8" x14ac:dyDescent="0.3">
      <c r="B1832" s="80">
        <f t="shared" si="94"/>
        <v>2.0899999999999981</v>
      </c>
      <c r="C1832" s="60" t="s">
        <v>533</v>
      </c>
      <c r="D1832" s="30">
        <v>10</v>
      </c>
      <c r="E1832" s="59" t="s">
        <v>8</v>
      </c>
      <c r="F1832" s="30"/>
      <c r="G1832" s="44">
        <f t="shared" si="93"/>
        <v>0</v>
      </c>
      <c r="H1832" s="120"/>
    </row>
    <row r="1833" spans="2:8" x14ac:dyDescent="0.3">
      <c r="B1833" s="80">
        <f t="shared" si="94"/>
        <v>2.0999999999999979</v>
      </c>
      <c r="C1833" s="60" t="s">
        <v>529</v>
      </c>
      <c r="D1833" s="30">
        <v>10</v>
      </c>
      <c r="E1833" s="59" t="s">
        <v>8</v>
      </c>
      <c r="F1833" s="30"/>
      <c r="G1833" s="44">
        <f t="shared" si="93"/>
        <v>0</v>
      </c>
      <c r="H1833" s="120"/>
    </row>
    <row r="1834" spans="2:8" x14ac:dyDescent="0.3">
      <c r="B1834" s="80">
        <f t="shared" si="94"/>
        <v>2.1099999999999977</v>
      </c>
      <c r="C1834" s="60" t="s">
        <v>792</v>
      </c>
      <c r="D1834" s="30">
        <v>14</v>
      </c>
      <c r="E1834" s="59" t="s">
        <v>8</v>
      </c>
      <c r="F1834" s="30"/>
      <c r="G1834" s="44">
        <f t="shared" si="93"/>
        <v>0</v>
      </c>
      <c r="H1834" s="120"/>
    </row>
    <row r="1835" spans="2:8" x14ac:dyDescent="0.3">
      <c r="B1835" s="80">
        <f t="shared" si="94"/>
        <v>2.1199999999999974</v>
      </c>
      <c r="C1835" s="60" t="s">
        <v>527</v>
      </c>
      <c r="D1835" s="30">
        <v>14</v>
      </c>
      <c r="E1835" s="59" t="s">
        <v>8</v>
      </c>
      <c r="F1835" s="30"/>
      <c r="G1835" s="44">
        <f t="shared" si="93"/>
        <v>0</v>
      </c>
      <c r="H1835" s="120"/>
    </row>
    <row r="1836" spans="2:8" x14ac:dyDescent="0.3">
      <c r="B1836" s="80">
        <f t="shared" si="94"/>
        <v>2.1299999999999972</v>
      </c>
      <c r="C1836" s="57" t="s">
        <v>529</v>
      </c>
      <c r="D1836" s="30">
        <v>14</v>
      </c>
      <c r="E1836" s="59" t="s">
        <v>8</v>
      </c>
      <c r="F1836" s="30"/>
      <c r="G1836" s="44">
        <f t="shared" si="93"/>
        <v>0</v>
      </c>
      <c r="H1836" s="120"/>
    </row>
    <row r="1837" spans="2:8" x14ac:dyDescent="0.3">
      <c r="B1837" s="80">
        <f t="shared" si="94"/>
        <v>2.139999999999997</v>
      </c>
      <c r="C1837" s="57" t="s">
        <v>536</v>
      </c>
      <c r="D1837" s="30">
        <v>5</v>
      </c>
      <c r="E1837" s="59" t="s">
        <v>8</v>
      </c>
      <c r="F1837" s="30"/>
      <c r="G1837" s="44">
        <f t="shared" si="93"/>
        <v>0</v>
      </c>
      <c r="H1837" s="120"/>
    </row>
    <row r="1838" spans="2:8" x14ac:dyDescent="0.3">
      <c r="B1838" s="80">
        <f t="shared" si="94"/>
        <v>2.1499999999999968</v>
      </c>
      <c r="C1838" s="57" t="s">
        <v>115</v>
      </c>
      <c r="D1838" s="30">
        <v>3</v>
      </c>
      <c r="E1838" s="59" t="s">
        <v>8</v>
      </c>
      <c r="F1838" s="30"/>
      <c r="G1838" s="44">
        <f t="shared" si="93"/>
        <v>0</v>
      </c>
      <c r="H1838" s="120"/>
    </row>
    <row r="1839" spans="2:8" x14ac:dyDescent="0.3">
      <c r="B1839" s="80">
        <f t="shared" si="94"/>
        <v>2.1599999999999966</v>
      </c>
      <c r="C1839" s="57" t="s">
        <v>116</v>
      </c>
      <c r="D1839" s="30">
        <v>4</v>
      </c>
      <c r="E1839" s="59" t="s">
        <v>8</v>
      </c>
      <c r="F1839" s="30"/>
      <c r="G1839" s="44">
        <f t="shared" si="93"/>
        <v>0</v>
      </c>
      <c r="H1839" s="120"/>
    </row>
    <row r="1840" spans="2:8" x14ac:dyDescent="0.3">
      <c r="B1840" s="80">
        <f t="shared" si="94"/>
        <v>2.1699999999999964</v>
      </c>
      <c r="C1840" s="57" t="s">
        <v>117</v>
      </c>
      <c r="D1840" s="30">
        <v>4</v>
      </c>
      <c r="E1840" s="59" t="s">
        <v>8</v>
      </c>
      <c r="F1840" s="30"/>
      <c r="G1840" s="44">
        <f t="shared" si="93"/>
        <v>0</v>
      </c>
      <c r="H1840" s="120"/>
    </row>
    <row r="1841" spans="2:8" x14ac:dyDescent="0.3">
      <c r="B1841" s="80">
        <f t="shared" si="94"/>
        <v>2.1799999999999962</v>
      </c>
      <c r="C1841" s="57" t="s">
        <v>118</v>
      </c>
      <c r="D1841" s="30">
        <v>10</v>
      </c>
      <c r="E1841" s="59" t="s">
        <v>8</v>
      </c>
      <c r="F1841" s="30"/>
      <c r="G1841" s="44">
        <f t="shared" si="93"/>
        <v>0</v>
      </c>
      <c r="H1841" s="120"/>
    </row>
    <row r="1842" spans="2:8" x14ac:dyDescent="0.3">
      <c r="B1842" s="80">
        <f t="shared" si="94"/>
        <v>2.1899999999999959</v>
      </c>
      <c r="C1842" s="57" t="s">
        <v>119</v>
      </c>
      <c r="D1842" s="30">
        <v>4</v>
      </c>
      <c r="E1842" s="59" t="s">
        <v>8</v>
      </c>
      <c r="F1842" s="30"/>
      <c r="G1842" s="44">
        <f t="shared" si="93"/>
        <v>0</v>
      </c>
      <c r="H1842" s="120"/>
    </row>
    <row r="1843" spans="2:8" x14ac:dyDescent="0.3">
      <c r="B1843" s="80">
        <f t="shared" si="94"/>
        <v>2.1999999999999957</v>
      </c>
      <c r="C1843" s="57" t="s">
        <v>120</v>
      </c>
      <c r="D1843" s="30">
        <v>5</v>
      </c>
      <c r="E1843" s="59" t="s">
        <v>8</v>
      </c>
      <c r="F1843" s="30"/>
      <c r="G1843" s="44">
        <f t="shared" si="93"/>
        <v>0</v>
      </c>
      <c r="H1843" s="120"/>
    </row>
    <row r="1844" spans="2:8" x14ac:dyDescent="0.3">
      <c r="B1844" s="80">
        <f t="shared" si="94"/>
        <v>2.2099999999999955</v>
      </c>
      <c r="C1844" s="57" t="s">
        <v>121</v>
      </c>
      <c r="D1844" s="30">
        <v>4</v>
      </c>
      <c r="E1844" s="59" t="s">
        <v>8</v>
      </c>
      <c r="F1844" s="30"/>
      <c r="G1844" s="44">
        <f t="shared" si="93"/>
        <v>0</v>
      </c>
      <c r="H1844" s="120"/>
    </row>
    <row r="1845" spans="2:8" x14ac:dyDescent="0.3">
      <c r="B1845" s="80">
        <f t="shared" si="94"/>
        <v>2.2199999999999953</v>
      </c>
      <c r="C1845" s="57" t="s">
        <v>122</v>
      </c>
      <c r="D1845" s="30">
        <v>4</v>
      </c>
      <c r="E1845" s="59" t="s">
        <v>8</v>
      </c>
      <c r="F1845" s="30"/>
      <c r="G1845" s="44">
        <f t="shared" si="93"/>
        <v>0</v>
      </c>
      <c r="H1845" s="120"/>
    </row>
    <row r="1846" spans="2:8" x14ac:dyDescent="0.3">
      <c r="B1846" s="80">
        <f t="shared" si="94"/>
        <v>2.2299999999999951</v>
      </c>
      <c r="C1846" s="57" t="s">
        <v>539</v>
      </c>
      <c r="D1846" s="30">
        <v>4</v>
      </c>
      <c r="E1846" s="59" t="s">
        <v>8</v>
      </c>
      <c r="F1846" s="30"/>
      <c r="G1846" s="44">
        <f t="shared" si="93"/>
        <v>0</v>
      </c>
      <c r="H1846" s="120"/>
    </row>
    <row r="1847" spans="2:8" x14ac:dyDescent="0.3">
      <c r="B1847" s="80">
        <f t="shared" si="94"/>
        <v>2.2399999999999949</v>
      </c>
      <c r="C1847" s="57" t="s">
        <v>540</v>
      </c>
      <c r="D1847" s="30">
        <v>28</v>
      </c>
      <c r="E1847" s="59" t="s">
        <v>8</v>
      </c>
      <c r="F1847" s="30"/>
      <c r="G1847" s="44">
        <f t="shared" si="93"/>
        <v>0</v>
      </c>
      <c r="H1847" s="120"/>
    </row>
    <row r="1848" spans="2:8" x14ac:dyDescent="0.3">
      <c r="B1848" s="80">
        <f t="shared" si="94"/>
        <v>2.2499999999999947</v>
      </c>
      <c r="C1848" s="57" t="s">
        <v>542</v>
      </c>
      <c r="D1848" s="30">
        <v>14</v>
      </c>
      <c r="E1848" s="59" t="s">
        <v>8</v>
      </c>
      <c r="F1848" s="30"/>
      <c r="G1848" s="44">
        <f t="shared" si="93"/>
        <v>0</v>
      </c>
      <c r="H1848" s="120"/>
    </row>
    <row r="1849" spans="2:8" x14ac:dyDescent="0.3">
      <c r="B1849" s="80">
        <f t="shared" si="94"/>
        <v>2.2599999999999945</v>
      </c>
      <c r="C1849" s="57" t="s">
        <v>546</v>
      </c>
      <c r="D1849" s="30">
        <v>3</v>
      </c>
      <c r="E1849" s="59" t="s">
        <v>8</v>
      </c>
      <c r="F1849" s="30"/>
      <c r="G1849" s="44">
        <f t="shared" si="93"/>
        <v>0</v>
      </c>
      <c r="H1849" s="120"/>
    </row>
    <row r="1850" spans="2:8" x14ac:dyDescent="0.3">
      <c r="B1850" s="80">
        <f t="shared" si="94"/>
        <v>2.2699999999999942</v>
      </c>
      <c r="C1850" s="57" t="s">
        <v>465</v>
      </c>
      <c r="D1850" s="30">
        <v>13</v>
      </c>
      <c r="E1850" s="59" t="s">
        <v>8</v>
      </c>
      <c r="F1850" s="30"/>
      <c r="G1850" s="44">
        <f t="shared" si="93"/>
        <v>0</v>
      </c>
      <c r="H1850" s="120"/>
    </row>
    <row r="1851" spans="2:8" x14ac:dyDescent="0.3">
      <c r="B1851" s="80">
        <f t="shared" si="94"/>
        <v>2.279999999999994</v>
      </c>
      <c r="C1851" s="57" t="s">
        <v>467</v>
      </c>
      <c r="D1851" s="30">
        <v>13</v>
      </c>
      <c r="E1851" s="59" t="s">
        <v>8</v>
      </c>
      <c r="F1851" s="30"/>
      <c r="G1851" s="44">
        <f t="shared" si="93"/>
        <v>0</v>
      </c>
      <c r="H1851" s="120"/>
    </row>
    <row r="1852" spans="2:8" x14ac:dyDescent="0.3">
      <c r="B1852" s="80">
        <f t="shared" si="94"/>
        <v>2.2899999999999938</v>
      </c>
      <c r="C1852" s="57" t="s">
        <v>468</v>
      </c>
      <c r="D1852" s="30">
        <v>3</v>
      </c>
      <c r="E1852" s="59" t="s">
        <v>8</v>
      </c>
      <c r="F1852" s="30"/>
      <c r="G1852" s="44">
        <f t="shared" si="93"/>
        <v>0</v>
      </c>
      <c r="H1852" s="120"/>
    </row>
    <row r="1853" spans="2:8" x14ac:dyDescent="0.3">
      <c r="B1853" s="80">
        <f t="shared" si="94"/>
        <v>2.2999999999999936</v>
      </c>
      <c r="C1853" s="57" t="s">
        <v>544</v>
      </c>
      <c r="D1853" s="30">
        <v>4</v>
      </c>
      <c r="E1853" s="59" t="s">
        <v>8</v>
      </c>
      <c r="F1853" s="30"/>
      <c r="G1853" s="44">
        <f t="shared" si="93"/>
        <v>0</v>
      </c>
      <c r="H1853" s="120"/>
    </row>
    <row r="1854" spans="2:8" x14ac:dyDescent="0.3">
      <c r="B1854" s="80">
        <f t="shared" si="94"/>
        <v>2.3099999999999934</v>
      </c>
      <c r="C1854" s="57" t="s">
        <v>545</v>
      </c>
      <c r="D1854" s="30">
        <v>4</v>
      </c>
      <c r="E1854" s="59" t="s">
        <v>8</v>
      </c>
      <c r="F1854" s="30"/>
      <c r="G1854" s="44">
        <f t="shared" si="93"/>
        <v>0</v>
      </c>
      <c r="H1854" s="120"/>
    </row>
    <row r="1855" spans="2:8" x14ac:dyDescent="0.3">
      <c r="B1855" s="80">
        <f t="shared" si="94"/>
        <v>2.3199999999999932</v>
      </c>
      <c r="C1855" s="57" t="s">
        <v>547</v>
      </c>
      <c r="D1855" s="30">
        <v>5</v>
      </c>
      <c r="E1855" s="59" t="s">
        <v>8</v>
      </c>
      <c r="F1855" s="30"/>
      <c r="G1855" s="44">
        <f t="shared" si="93"/>
        <v>0</v>
      </c>
      <c r="H1855" s="120"/>
    </row>
    <row r="1856" spans="2:8" x14ac:dyDescent="0.3">
      <c r="B1856" s="80">
        <f t="shared" si="94"/>
        <v>2.329999999999993</v>
      </c>
      <c r="C1856" s="57" t="s">
        <v>549</v>
      </c>
      <c r="D1856" s="30">
        <v>10</v>
      </c>
      <c r="E1856" s="59" t="s">
        <v>8</v>
      </c>
      <c r="F1856" s="30"/>
      <c r="G1856" s="44">
        <f t="shared" si="93"/>
        <v>0</v>
      </c>
      <c r="H1856" s="120"/>
    </row>
    <row r="1857" spans="2:8" x14ac:dyDescent="0.3">
      <c r="B1857" s="80">
        <f t="shared" si="94"/>
        <v>2.3399999999999928</v>
      </c>
      <c r="C1857" s="57" t="s">
        <v>789</v>
      </c>
      <c r="D1857" s="30">
        <v>2</v>
      </c>
      <c r="E1857" s="59" t="s">
        <v>8</v>
      </c>
      <c r="F1857" s="30"/>
      <c r="G1857" s="44">
        <f t="shared" si="93"/>
        <v>0</v>
      </c>
      <c r="H1857" s="120"/>
    </row>
    <row r="1858" spans="2:8" x14ac:dyDescent="0.3">
      <c r="B1858" s="80">
        <f t="shared" si="94"/>
        <v>2.3499999999999925</v>
      </c>
      <c r="C1858" s="57" t="s">
        <v>793</v>
      </c>
      <c r="D1858" s="30">
        <v>2</v>
      </c>
      <c r="E1858" s="59" t="s">
        <v>8</v>
      </c>
      <c r="F1858" s="30"/>
      <c r="G1858" s="44">
        <f t="shared" si="93"/>
        <v>0</v>
      </c>
      <c r="H1858" s="120"/>
    </row>
    <row r="1859" spans="2:8" x14ac:dyDescent="0.3">
      <c r="B1859" s="80">
        <f t="shared" si="94"/>
        <v>2.3599999999999923</v>
      </c>
      <c r="C1859" s="57" t="s">
        <v>794</v>
      </c>
      <c r="D1859" s="30">
        <v>1</v>
      </c>
      <c r="E1859" s="59" t="s">
        <v>8</v>
      </c>
      <c r="F1859" s="30"/>
      <c r="G1859" s="44">
        <f t="shared" si="93"/>
        <v>0</v>
      </c>
      <c r="H1859" s="120"/>
    </row>
    <row r="1860" spans="2:8" x14ac:dyDescent="0.3">
      <c r="B1860" s="80">
        <f t="shared" si="94"/>
        <v>2.3699999999999921</v>
      </c>
      <c r="C1860" s="57" t="s">
        <v>553</v>
      </c>
      <c r="D1860" s="30">
        <v>3</v>
      </c>
      <c r="E1860" s="59" t="s">
        <v>8</v>
      </c>
      <c r="F1860" s="30"/>
      <c r="G1860" s="44">
        <f t="shared" si="93"/>
        <v>0</v>
      </c>
      <c r="H1860" s="120"/>
    </row>
    <row r="1861" spans="2:8" x14ac:dyDescent="0.3">
      <c r="B1861" s="80">
        <f t="shared" si="94"/>
        <v>2.3799999999999919</v>
      </c>
      <c r="C1861" s="57" t="s">
        <v>790</v>
      </c>
      <c r="D1861" s="30">
        <v>3</v>
      </c>
      <c r="E1861" s="59" t="s">
        <v>8</v>
      </c>
      <c r="F1861" s="30"/>
      <c r="G1861" s="44">
        <f t="shared" si="93"/>
        <v>0</v>
      </c>
      <c r="H1861" s="120"/>
    </row>
    <row r="1862" spans="2:8" x14ac:dyDescent="0.3">
      <c r="B1862" s="80">
        <f t="shared" si="94"/>
        <v>2.3899999999999917</v>
      </c>
      <c r="C1862" s="57" t="s">
        <v>472</v>
      </c>
      <c r="D1862" s="30">
        <v>1</v>
      </c>
      <c r="E1862" s="59" t="s">
        <v>8</v>
      </c>
      <c r="F1862" s="30"/>
      <c r="G1862" s="44">
        <f t="shared" si="93"/>
        <v>0</v>
      </c>
      <c r="H1862" s="120"/>
    </row>
    <row r="1863" spans="2:8" x14ac:dyDescent="0.3">
      <c r="B1863" s="80">
        <f t="shared" si="94"/>
        <v>2.3999999999999915</v>
      </c>
      <c r="C1863" s="57" t="s">
        <v>473</v>
      </c>
      <c r="D1863" s="30">
        <v>1</v>
      </c>
      <c r="E1863" s="59" t="s">
        <v>8</v>
      </c>
      <c r="F1863" s="30"/>
      <c r="G1863" s="44">
        <f t="shared" si="93"/>
        <v>0</v>
      </c>
      <c r="H1863" s="120"/>
    </row>
    <row r="1864" spans="2:8" x14ac:dyDescent="0.3">
      <c r="B1864" s="80">
        <f t="shared" si="94"/>
        <v>2.4099999999999913</v>
      </c>
      <c r="C1864" s="57" t="s">
        <v>474</v>
      </c>
      <c r="D1864" s="30">
        <v>1</v>
      </c>
      <c r="E1864" s="59" t="s">
        <v>8</v>
      </c>
      <c r="F1864" s="30"/>
      <c r="G1864" s="44">
        <f t="shared" si="93"/>
        <v>0</v>
      </c>
      <c r="H1864" s="120"/>
    </row>
    <row r="1865" spans="2:8" x14ac:dyDescent="0.3">
      <c r="B1865" s="80">
        <f t="shared" si="94"/>
        <v>2.419999999999991</v>
      </c>
      <c r="C1865" s="57" t="s">
        <v>475</v>
      </c>
      <c r="D1865" s="30">
        <v>128.47999999999999</v>
      </c>
      <c r="E1865" s="59" t="s">
        <v>129</v>
      </c>
      <c r="F1865" s="30"/>
      <c r="G1865" s="44">
        <f t="shared" si="93"/>
        <v>0</v>
      </c>
      <c r="H1865" s="120"/>
    </row>
    <row r="1866" spans="2:8" x14ac:dyDescent="0.3">
      <c r="B1866" s="80">
        <f t="shared" si="94"/>
        <v>2.4299999999999908</v>
      </c>
      <c r="C1866" s="57" t="s">
        <v>775</v>
      </c>
      <c r="D1866" s="30">
        <v>128.47999999999999</v>
      </c>
      <c r="E1866" s="59" t="s">
        <v>129</v>
      </c>
      <c r="F1866" s="30"/>
      <c r="G1866" s="44">
        <f t="shared" si="93"/>
        <v>0</v>
      </c>
      <c r="H1866" s="120"/>
    </row>
    <row r="1867" spans="2:8" x14ac:dyDescent="0.3">
      <c r="B1867" s="80">
        <f t="shared" si="94"/>
        <v>2.4399999999999906</v>
      </c>
      <c r="C1867" s="57" t="s">
        <v>482</v>
      </c>
      <c r="D1867" s="30">
        <v>66.180000000000007</v>
      </c>
      <c r="E1867" s="59" t="s">
        <v>129</v>
      </c>
      <c r="F1867" s="30"/>
      <c r="G1867" s="44">
        <f t="shared" si="93"/>
        <v>0</v>
      </c>
      <c r="H1867" s="120"/>
    </row>
    <row r="1868" spans="2:8" x14ac:dyDescent="0.3">
      <c r="B1868" s="80">
        <f t="shared" si="94"/>
        <v>2.4499999999999904</v>
      </c>
      <c r="C1868" s="57" t="s">
        <v>560</v>
      </c>
      <c r="D1868" s="30">
        <v>105.05</v>
      </c>
      <c r="E1868" s="59" t="s">
        <v>129</v>
      </c>
      <c r="F1868" s="44"/>
      <c r="G1868" s="44">
        <f t="shared" si="93"/>
        <v>0</v>
      </c>
      <c r="H1868" s="120"/>
    </row>
    <row r="1869" spans="2:8" x14ac:dyDescent="0.3">
      <c r="B1869" s="80">
        <f t="shared" si="94"/>
        <v>2.4599999999999902</v>
      </c>
      <c r="C1869" s="57" t="s">
        <v>559</v>
      </c>
      <c r="D1869" s="30">
        <v>18.73</v>
      </c>
      <c r="E1869" s="59" t="s">
        <v>129</v>
      </c>
      <c r="F1869" s="44"/>
      <c r="G1869" s="44">
        <f t="shared" si="93"/>
        <v>0</v>
      </c>
      <c r="H1869" s="120"/>
    </row>
    <row r="1870" spans="2:8" x14ac:dyDescent="0.3">
      <c r="B1870" s="151"/>
      <c r="C1870" s="152"/>
      <c r="D1870" s="44"/>
      <c r="E1870" s="194" t="s">
        <v>167</v>
      </c>
      <c r="F1870" s="44"/>
      <c r="G1870" s="44">
        <f t="shared" si="93"/>
        <v>0</v>
      </c>
      <c r="H1870" s="120">
        <f>SUM(G1824:G1870)</f>
        <v>0</v>
      </c>
    </row>
    <row r="1871" spans="2:8" x14ac:dyDescent="0.3">
      <c r="B1871" s="151"/>
      <c r="C1871" s="37" t="s">
        <v>795</v>
      </c>
      <c r="D1871" s="44"/>
      <c r="E1871" s="194" t="s">
        <v>167</v>
      </c>
      <c r="F1871" s="44"/>
      <c r="G1871" s="44">
        <f t="shared" si="93"/>
        <v>0</v>
      </c>
      <c r="H1871" s="120"/>
    </row>
    <row r="1872" spans="2:8" x14ac:dyDescent="0.3">
      <c r="B1872" s="151"/>
      <c r="C1872" s="37" t="s">
        <v>796</v>
      </c>
      <c r="D1872" s="44"/>
      <c r="E1872" s="194" t="s">
        <v>167</v>
      </c>
      <c r="F1872" s="44"/>
      <c r="G1872" s="44">
        <f t="shared" si="93"/>
        <v>0</v>
      </c>
      <c r="H1872" s="120"/>
    </row>
    <row r="1873" spans="2:8" x14ac:dyDescent="0.3">
      <c r="B1873" s="151"/>
      <c r="C1873" s="152"/>
      <c r="D1873" s="44"/>
      <c r="E1873" s="194" t="s">
        <v>167</v>
      </c>
      <c r="F1873" s="44"/>
      <c r="G1873" s="44">
        <f t="shared" si="93"/>
        <v>0</v>
      </c>
      <c r="H1873" s="120"/>
    </row>
    <row r="1874" spans="2:8" x14ac:dyDescent="0.3">
      <c r="B1874" s="63">
        <v>3</v>
      </c>
      <c r="C1874" s="64" t="s">
        <v>166</v>
      </c>
      <c r="D1874" s="34"/>
      <c r="E1874" s="35" t="s">
        <v>167</v>
      </c>
      <c r="F1874" s="44"/>
      <c r="G1874" s="44">
        <f t="shared" si="93"/>
        <v>0</v>
      </c>
      <c r="H1874" s="120"/>
    </row>
    <row r="1875" spans="2:8" x14ac:dyDescent="0.3">
      <c r="B1875" s="38">
        <f t="shared" ref="B1875:B1921" si="95">+B1874+0.01</f>
        <v>3.01</v>
      </c>
      <c r="C1875" s="33" t="s">
        <v>168</v>
      </c>
      <c r="D1875" s="34">
        <v>27</v>
      </c>
      <c r="E1875" s="35" t="s">
        <v>8</v>
      </c>
      <c r="F1875" s="28"/>
      <c r="G1875" s="44">
        <f t="shared" si="93"/>
        <v>0</v>
      </c>
      <c r="H1875" s="120"/>
    </row>
    <row r="1876" spans="2:8" x14ac:dyDescent="0.3">
      <c r="B1876" s="38">
        <f t="shared" si="95"/>
        <v>3.0199999999999996</v>
      </c>
      <c r="C1876" s="33" t="s">
        <v>344</v>
      </c>
      <c r="D1876" s="34">
        <v>49</v>
      </c>
      <c r="E1876" s="35" t="s">
        <v>8</v>
      </c>
      <c r="F1876" s="28"/>
      <c r="G1876" s="44">
        <f t="shared" si="93"/>
        <v>0</v>
      </c>
      <c r="H1876" s="120"/>
    </row>
    <row r="1877" spans="2:8" x14ac:dyDescent="0.3">
      <c r="B1877" s="38">
        <f t="shared" si="95"/>
        <v>3.0299999999999994</v>
      </c>
      <c r="C1877" s="33" t="s">
        <v>346</v>
      </c>
      <c r="D1877" s="34">
        <v>4</v>
      </c>
      <c r="E1877" s="35" t="s">
        <v>8</v>
      </c>
      <c r="F1877" s="82"/>
      <c r="G1877" s="44">
        <f t="shared" si="93"/>
        <v>0</v>
      </c>
      <c r="H1877" s="120"/>
    </row>
    <row r="1878" spans="2:8" x14ac:dyDescent="0.3">
      <c r="B1878" s="38">
        <f t="shared" si="95"/>
        <v>3.0399999999999991</v>
      </c>
      <c r="C1878" s="33" t="s">
        <v>797</v>
      </c>
      <c r="D1878" s="34">
        <v>5</v>
      </c>
      <c r="E1878" s="35" t="s">
        <v>8</v>
      </c>
      <c r="F1878" s="82"/>
      <c r="G1878" s="44">
        <f t="shared" si="93"/>
        <v>0</v>
      </c>
      <c r="H1878" s="120"/>
    </row>
    <row r="1879" spans="2:8" x14ac:dyDescent="0.3">
      <c r="B1879" s="38">
        <f t="shared" si="95"/>
        <v>3.0499999999999989</v>
      </c>
      <c r="C1879" s="33" t="s">
        <v>798</v>
      </c>
      <c r="D1879" s="34">
        <v>2</v>
      </c>
      <c r="E1879" s="35" t="s">
        <v>8</v>
      </c>
      <c r="F1879" s="82"/>
      <c r="G1879" s="44">
        <f t="shared" si="93"/>
        <v>0</v>
      </c>
      <c r="H1879" s="120"/>
    </row>
    <row r="1880" spans="2:8" x14ac:dyDescent="0.3">
      <c r="B1880" s="38">
        <f t="shared" si="95"/>
        <v>3.0599999999999987</v>
      </c>
      <c r="C1880" s="33" t="s">
        <v>458</v>
      </c>
      <c r="D1880" s="34">
        <v>31</v>
      </c>
      <c r="E1880" s="35" t="s">
        <v>8</v>
      </c>
      <c r="F1880" s="82"/>
      <c r="G1880" s="44">
        <f t="shared" si="93"/>
        <v>0</v>
      </c>
      <c r="H1880" s="120"/>
    </row>
    <row r="1881" spans="2:8" x14ac:dyDescent="0.3">
      <c r="B1881" s="38">
        <f t="shared" si="95"/>
        <v>3.0699999999999985</v>
      </c>
      <c r="C1881" s="33" t="s">
        <v>459</v>
      </c>
      <c r="D1881" s="34">
        <v>27</v>
      </c>
      <c r="E1881" s="35" t="s">
        <v>8</v>
      </c>
      <c r="F1881" s="82"/>
      <c r="G1881" s="44">
        <f t="shared" si="93"/>
        <v>0</v>
      </c>
      <c r="H1881" s="120"/>
    </row>
    <row r="1882" spans="2:8" x14ac:dyDescent="0.3">
      <c r="B1882" s="38">
        <f t="shared" si="95"/>
        <v>3.0799999999999983</v>
      </c>
      <c r="C1882" s="33" t="s">
        <v>461</v>
      </c>
      <c r="D1882" s="34">
        <v>53</v>
      </c>
      <c r="E1882" s="35" t="s">
        <v>8</v>
      </c>
      <c r="F1882" s="82"/>
      <c r="G1882" s="44">
        <f t="shared" si="93"/>
        <v>0</v>
      </c>
      <c r="H1882" s="120"/>
    </row>
    <row r="1883" spans="2:8" x14ac:dyDescent="0.3">
      <c r="B1883" s="38">
        <f t="shared" si="95"/>
        <v>3.0899999999999981</v>
      </c>
      <c r="C1883" s="33" t="s">
        <v>462</v>
      </c>
      <c r="D1883" s="34">
        <v>27</v>
      </c>
      <c r="E1883" s="35" t="s">
        <v>8</v>
      </c>
      <c r="F1883" s="82"/>
      <c r="G1883" s="44">
        <f t="shared" si="93"/>
        <v>0</v>
      </c>
      <c r="H1883" s="120"/>
    </row>
    <row r="1884" spans="2:8" x14ac:dyDescent="0.3">
      <c r="B1884" s="38">
        <f t="shared" si="95"/>
        <v>3.0999999999999979</v>
      </c>
      <c r="C1884" s="33" t="s">
        <v>351</v>
      </c>
      <c r="D1884" s="34">
        <v>118</v>
      </c>
      <c r="E1884" s="35" t="s">
        <v>8</v>
      </c>
      <c r="F1884" s="82"/>
      <c r="G1884" s="44">
        <f t="shared" si="93"/>
        <v>0</v>
      </c>
      <c r="H1884" s="120"/>
    </row>
    <row r="1885" spans="2:8" x14ac:dyDescent="0.3">
      <c r="B1885" s="38">
        <f t="shared" si="95"/>
        <v>3.1099999999999977</v>
      </c>
      <c r="C1885" s="33" t="s">
        <v>175</v>
      </c>
      <c r="D1885" s="34">
        <v>25</v>
      </c>
      <c r="E1885" s="35" t="s">
        <v>8</v>
      </c>
      <c r="F1885" s="82"/>
      <c r="G1885" s="44">
        <f t="shared" si="93"/>
        <v>0</v>
      </c>
      <c r="H1885" s="120"/>
    </row>
    <row r="1886" spans="2:8" x14ac:dyDescent="0.3">
      <c r="B1886" s="38">
        <f t="shared" si="95"/>
        <v>3.1199999999999974</v>
      </c>
      <c r="C1886" s="33" t="s">
        <v>357</v>
      </c>
      <c r="D1886" s="34">
        <v>27</v>
      </c>
      <c r="E1886" s="35" t="s">
        <v>8</v>
      </c>
      <c r="F1886" s="82"/>
      <c r="G1886" s="44">
        <f t="shared" si="93"/>
        <v>0</v>
      </c>
      <c r="H1886" s="120"/>
    </row>
    <row r="1887" spans="2:8" x14ac:dyDescent="0.3">
      <c r="B1887" s="38">
        <f t="shared" si="95"/>
        <v>3.1299999999999972</v>
      </c>
      <c r="C1887" s="33" t="s">
        <v>177</v>
      </c>
      <c r="D1887" s="34">
        <v>27</v>
      </c>
      <c r="E1887" s="35" t="s">
        <v>8</v>
      </c>
      <c r="F1887" s="82"/>
      <c r="G1887" s="44">
        <f t="shared" si="93"/>
        <v>0</v>
      </c>
      <c r="H1887" s="120"/>
    </row>
    <row r="1888" spans="2:8" x14ac:dyDescent="0.3">
      <c r="B1888" s="38">
        <f t="shared" si="95"/>
        <v>3.139999999999997</v>
      </c>
      <c r="C1888" s="33" t="s">
        <v>358</v>
      </c>
      <c r="D1888" s="34">
        <v>27</v>
      </c>
      <c r="E1888" s="35" t="s">
        <v>8</v>
      </c>
      <c r="F1888" s="82"/>
      <c r="G1888" s="44">
        <f t="shared" si="93"/>
        <v>0</v>
      </c>
      <c r="H1888" s="120"/>
    </row>
    <row r="1889" spans="2:8" x14ac:dyDescent="0.3">
      <c r="B1889" s="38">
        <f t="shared" si="95"/>
        <v>3.1499999999999968</v>
      </c>
      <c r="C1889" s="33" t="s">
        <v>359</v>
      </c>
      <c r="D1889" s="34">
        <v>27</v>
      </c>
      <c r="E1889" s="35" t="s">
        <v>8</v>
      </c>
      <c r="F1889" s="82"/>
      <c r="G1889" s="44">
        <f t="shared" si="93"/>
        <v>0</v>
      </c>
      <c r="H1889" s="120"/>
    </row>
    <row r="1890" spans="2:8" x14ac:dyDescent="0.3">
      <c r="B1890" s="38">
        <f t="shared" si="95"/>
        <v>3.1599999999999966</v>
      </c>
      <c r="C1890" s="33" t="s">
        <v>360</v>
      </c>
      <c r="D1890" s="34">
        <v>76</v>
      </c>
      <c r="E1890" s="35" t="s">
        <v>8</v>
      </c>
      <c r="F1890" s="82"/>
      <c r="G1890" s="44">
        <f t="shared" si="93"/>
        <v>0</v>
      </c>
      <c r="H1890" s="120"/>
    </row>
    <row r="1891" spans="2:8" x14ac:dyDescent="0.3">
      <c r="B1891" s="38">
        <f t="shared" si="95"/>
        <v>3.1699999999999964</v>
      </c>
      <c r="C1891" s="33" t="s">
        <v>178</v>
      </c>
      <c r="D1891" s="34">
        <v>27</v>
      </c>
      <c r="E1891" s="35" t="s">
        <v>8</v>
      </c>
      <c r="F1891" s="82"/>
      <c r="G1891" s="44">
        <f t="shared" si="93"/>
        <v>0</v>
      </c>
      <c r="H1891" s="120"/>
    </row>
    <row r="1892" spans="2:8" x14ac:dyDescent="0.3">
      <c r="B1892" s="38"/>
      <c r="C1892" s="39" t="s">
        <v>276</v>
      </c>
      <c r="D1892" s="34"/>
      <c r="E1892" s="35" t="s">
        <v>167</v>
      </c>
      <c r="F1892" s="82"/>
      <c r="G1892" s="44">
        <f t="shared" si="93"/>
        <v>0</v>
      </c>
      <c r="H1892" s="120"/>
    </row>
    <row r="1893" spans="2:8" x14ac:dyDescent="0.3">
      <c r="B1893" s="38">
        <f>+B1891+0.01</f>
        <v>3.1799999999999962</v>
      </c>
      <c r="C1893" s="33" t="s">
        <v>799</v>
      </c>
      <c r="D1893" s="34">
        <v>199.13</v>
      </c>
      <c r="E1893" s="35" t="s">
        <v>129</v>
      </c>
      <c r="F1893" s="82"/>
      <c r="G1893" s="44">
        <f t="shared" ref="G1893:G1955" si="96">+ROUND(D1893*F1893,2)</f>
        <v>0</v>
      </c>
      <c r="H1893" s="120"/>
    </row>
    <row r="1894" spans="2:8" x14ac:dyDescent="0.3">
      <c r="B1894" s="38">
        <f t="shared" si="95"/>
        <v>3.1899999999999959</v>
      </c>
      <c r="C1894" s="33" t="s">
        <v>800</v>
      </c>
      <c r="D1894" s="34">
        <v>332.7</v>
      </c>
      <c r="E1894" s="35" t="s">
        <v>129</v>
      </c>
      <c r="F1894" s="82"/>
      <c r="G1894" s="44">
        <f t="shared" si="96"/>
        <v>0</v>
      </c>
      <c r="H1894" s="120"/>
    </row>
    <row r="1895" spans="2:8" x14ac:dyDescent="0.3">
      <c r="B1895" s="38">
        <f t="shared" si="95"/>
        <v>3.1999999999999957</v>
      </c>
      <c r="C1895" s="33" t="s">
        <v>801</v>
      </c>
      <c r="D1895" s="34">
        <v>82.21</v>
      </c>
      <c r="E1895" s="35" t="s">
        <v>129</v>
      </c>
      <c r="F1895" s="82"/>
      <c r="G1895" s="44">
        <f t="shared" si="96"/>
        <v>0</v>
      </c>
      <c r="H1895" s="120"/>
    </row>
    <row r="1896" spans="2:8" x14ac:dyDescent="0.3">
      <c r="B1896" s="38">
        <f t="shared" si="95"/>
        <v>3.2099999999999955</v>
      </c>
      <c r="C1896" s="33" t="s">
        <v>802</v>
      </c>
      <c r="D1896" s="34">
        <v>209.1</v>
      </c>
      <c r="E1896" s="35" t="s">
        <v>129</v>
      </c>
      <c r="F1896" s="82"/>
      <c r="G1896" s="44">
        <f t="shared" si="96"/>
        <v>0</v>
      </c>
      <c r="H1896" s="120"/>
    </row>
    <row r="1897" spans="2:8" x14ac:dyDescent="0.3">
      <c r="B1897" s="38">
        <f t="shared" si="95"/>
        <v>3.2199999999999953</v>
      </c>
      <c r="C1897" s="33" t="s">
        <v>803</v>
      </c>
      <c r="D1897" s="34">
        <v>332.7</v>
      </c>
      <c r="E1897" s="35" t="s">
        <v>129</v>
      </c>
      <c r="F1897" s="82"/>
      <c r="G1897" s="44">
        <f t="shared" si="96"/>
        <v>0</v>
      </c>
      <c r="H1897" s="120"/>
    </row>
    <row r="1898" spans="2:8" x14ac:dyDescent="0.3">
      <c r="B1898" s="38">
        <f t="shared" si="95"/>
        <v>3.2299999999999951</v>
      </c>
      <c r="C1898" s="33" t="s">
        <v>804</v>
      </c>
      <c r="D1898" s="34">
        <v>16.25</v>
      </c>
      <c r="E1898" s="35" t="s">
        <v>129</v>
      </c>
      <c r="F1898" s="82"/>
      <c r="G1898" s="44">
        <f t="shared" si="96"/>
        <v>0</v>
      </c>
      <c r="H1898" s="120"/>
    </row>
    <row r="1899" spans="2:8" x14ac:dyDescent="0.3">
      <c r="B1899" s="38">
        <f t="shared" si="95"/>
        <v>3.2399999999999949</v>
      </c>
      <c r="C1899" s="33" t="s">
        <v>805</v>
      </c>
      <c r="D1899" s="34">
        <v>16.25</v>
      </c>
      <c r="E1899" s="35" t="s">
        <v>129</v>
      </c>
      <c r="F1899" s="82"/>
      <c r="G1899" s="44">
        <f t="shared" si="96"/>
        <v>0</v>
      </c>
      <c r="H1899" s="120"/>
    </row>
    <row r="1900" spans="2:8" x14ac:dyDescent="0.3">
      <c r="B1900" s="38">
        <f t="shared" si="95"/>
        <v>3.2499999999999947</v>
      </c>
      <c r="C1900" s="33" t="s">
        <v>806</v>
      </c>
      <c r="D1900" s="34">
        <v>16.25</v>
      </c>
      <c r="E1900" s="35" t="s">
        <v>129</v>
      </c>
      <c r="F1900" s="82"/>
      <c r="G1900" s="44">
        <f t="shared" si="96"/>
        <v>0</v>
      </c>
      <c r="H1900" s="120"/>
    </row>
    <row r="1901" spans="2:8" x14ac:dyDescent="0.3">
      <c r="B1901" s="38">
        <f t="shared" si="95"/>
        <v>3.2599999999999945</v>
      </c>
      <c r="C1901" s="33" t="s">
        <v>807</v>
      </c>
      <c r="D1901" s="34">
        <v>82</v>
      </c>
      <c r="E1901" s="35" t="s">
        <v>8</v>
      </c>
      <c r="F1901" s="82"/>
      <c r="G1901" s="44">
        <f t="shared" si="96"/>
        <v>0</v>
      </c>
      <c r="H1901" s="120"/>
    </row>
    <row r="1902" spans="2:8" x14ac:dyDescent="0.3">
      <c r="B1902" s="38">
        <f t="shared" si="95"/>
        <v>3.2699999999999942</v>
      </c>
      <c r="C1902" s="33" t="s">
        <v>808</v>
      </c>
      <c r="D1902" s="34">
        <v>164</v>
      </c>
      <c r="E1902" s="35" t="s">
        <v>8</v>
      </c>
      <c r="F1902" s="82"/>
      <c r="G1902" s="44">
        <f t="shared" si="96"/>
        <v>0</v>
      </c>
      <c r="H1902" s="120"/>
    </row>
    <row r="1903" spans="2:8" x14ac:dyDescent="0.3">
      <c r="B1903" s="38">
        <f t="shared" si="95"/>
        <v>3.279999999999994</v>
      </c>
      <c r="C1903" s="33" t="s">
        <v>809</v>
      </c>
      <c r="D1903" s="34">
        <v>24</v>
      </c>
      <c r="E1903" s="35" t="s">
        <v>8</v>
      </c>
      <c r="F1903" s="82"/>
      <c r="G1903" s="44">
        <f t="shared" si="96"/>
        <v>0</v>
      </c>
      <c r="H1903" s="120"/>
    </row>
    <row r="1904" spans="2:8" x14ac:dyDescent="0.3">
      <c r="B1904" s="38">
        <f t="shared" si="95"/>
        <v>3.2899999999999938</v>
      </c>
      <c r="C1904" s="33" t="s">
        <v>810</v>
      </c>
      <c r="D1904" s="34">
        <v>24</v>
      </c>
      <c r="E1904" s="35" t="s">
        <v>8</v>
      </c>
      <c r="F1904" s="82"/>
      <c r="G1904" s="44">
        <f t="shared" si="96"/>
        <v>0</v>
      </c>
      <c r="H1904" s="120"/>
    </row>
    <row r="1905" spans="2:8" x14ac:dyDescent="0.3">
      <c r="B1905" s="38">
        <f t="shared" si="95"/>
        <v>3.2999999999999936</v>
      </c>
      <c r="C1905" s="33" t="s">
        <v>811</v>
      </c>
      <c r="D1905" s="34">
        <v>11</v>
      </c>
      <c r="E1905" s="35" t="s">
        <v>8</v>
      </c>
      <c r="F1905" s="82"/>
      <c r="G1905" s="44">
        <f t="shared" si="96"/>
        <v>0</v>
      </c>
      <c r="H1905" s="120"/>
    </row>
    <row r="1906" spans="2:8" x14ac:dyDescent="0.3">
      <c r="B1906" s="38">
        <f t="shared" si="95"/>
        <v>3.3099999999999934</v>
      </c>
      <c r="C1906" s="33" t="s">
        <v>812</v>
      </c>
      <c r="D1906" s="34">
        <v>70</v>
      </c>
      <c r="E1906" s="35" t="s">
        <v>129</v>
      </c>
      <c r="F1906" s="82"/>
      <c r="G1906" s="44">
        <f t="shared" si="96"/>
        <v>0</v>
      </c>
      <c r="H1906" s="120"/>
    </row>
    <row r="1907" spans="2:8" x14ac:dyDescent="0.3">
      <c r="B1907" s="38">
        <f t="shared" si="95"/>
        <v>3.3199999999999932</v>
      </c>
      <c r="C1907" s="33" t="s">
        <v>813</v>
      </c>
      <c r="D1907" s="34">
        <v>56</v>
      </c>
      <c r="E1907" s="35" t="s">
        <v>8</v>
      </c>
      <c r="F1907" s="82"/>
      <c r="G1907" s="44">
        <f t="shared" si="96"/>
        <v>0</v>
      </c>
      <c r="H1907" s="120"/>
    </row>
    <row r="1908" spans="2:8" x14ac:dyDescent="0.3">
      <c r="B1908" s="38">
        <f t="shared" si="95"/>
        <v>3.329999999999993</v>
      </c>
      <c r="C1908" s="33" t="s">
        <v>814</v>
      </c>
      <c r="D1908" s="34">
        <v>28</v>
      </c>
      <c r="E1908" s="35" t="s">
        <v>8</v>
      </c>
      <c r="F1908" s="82"/>
      <c r="G1908" s="44">
        <f t="shared" si="96"/>
        <v>0</v>
      </c>
      <c r="H1908" s="120"/>
    </row>
    <row r="1909" spans="2:8" x14ac:dyDescent="0.3">
      <c r="B1909" s="38">
        <f t="shared" si="95"/>
        <v>3.3399999999999928</v>
      </c>
      <c r="C1909" s="33" t="s">
        <v>815</v>
      </c>
      <c r="D1909" s="34">
        <v>102.82</v>
      </c>
      <c r="E1909" s="35" t="s">
        <v>129</v>
      </c>
      <c r="F1909" s="82"/>
      <c r="G1909" s="44">
        <f t="shared" si="96"/>
        <v>0</v>
      </c>
      <c r="H1909" s="120"/>
    </row>
    <row r="1910" spans="2:8" x14ac:dyDescent="0.3">
      <c r="B1910" s="38">
        <f t="shared" si="95"/>
        <v>3.3499999999999925</v>
      </c>
      <c r="C1910" s="33" t="s">
        <v>816</v>
      </c>
      <c r="D1910" s="34">
        <v>16.25</v>
      </c>
      <c r="E1910" s="35" t="s">
        <v>129</v>
      </c>
      <c r="F1910" s="82"/>
      <c r="G1910" s="44">
        <f t="shared" si="96"/>
        <v>0</v>
      </c>
      <c r="H1910" s="120"/>
    </row>
    <row r="1911" spans="2:8" x14ac:dyDescent="0.3">
      <c r="B1911" s="38">
        <f t="shared" si="95"/>
        <v>3.3599999999999923</v>
      </c>
      <c r="C1911" s="33" t="s">
        <v>817</v>
      </c>
      <c r="D1911" s="34">
        <v>59.59</v>
      </c>
      <c r="E1911" s="35" t="s">
        <v>129</v>
      </c>
      <c r="F1911" s="82"/>
      <c r="G1911" s="44">
        <f t="shared" si="96"/>
        <v>0</v>
      </c>
      <c r="H1911" s="120"/>
    </row>
    <row r="1912" spans="2:8" x14ac:dyDescent="0.3">
      <c r="B1912" s="38">
        <f t="shared" si="95"/>
        <v>3.3699999999999921</v>
      </c>
      <c r="C1912" s="33" t="s">
        <v>818</v>
      </c>
      <c r="D1912" s="34">
        <v>18</v>
      </c>
      <c r="E1912" s="35" t="s">
        <v>8</v>
      </c>
      <c r="F1912" s="82"/>
      <c r="G1912" s="44">
        <f t="shared" si="96"/>
        <v>0</v>
      </c>
      <c r="H1912" s="120"/>
    </row>
    <row r="1913" spans="2:8" x14ac:dyDescent="0.3">
      <c r="B1913" s="38">
        <f t="shared" si="95"/>
        <v>3.3799999999999919</v>
      </c>
      <c r="C1913" s="33" t="s">
        <v>819</v>
      </c>
      <c r="D1913" s="34">
        <v>9</v>
      </c>
      <c r="E1913" s="35" t="s">
        <v>8</v>
      </c>
      <c r="F1913" s="82"/>
      <c r="G1913" s="44">
        <f t="shared" si="96"/>
        <v>0</v>
      </c>
      <c r="H1913" s="120"/>
    </row>
    <row r="1914" spans="2:8" x14ac:dyDescent="0.3">
      <c r="B1914" s="38">
        <f t="shared" si="95"/>
        <v>3.3899999999999917</v>
      </c>
      <c r="C1914" s="33" t="s">
        <v>820</v>
      </c>
      <c r="D1914" s="34">
        <v>18</v>
      </c>
      <c r="E1914" s="35" t="s">
        <v>8</v>
      </c>
      <c r="F1914" s="82"/>
      <c r="G1914" s="44">
        <f t="shared" si="96"/>
        <v>0</v>
      </c>
      <c r="H1914" s="120"/>
    </row>
    <row r="1915" spans="2:8" x14ac:dyDescent="0.3">
      <c r="B1915" s="38">
        <f t="shared" si="95"/>
        <v>3.3999999999999915</v>
      </c>
      <c r="C1915" s="33" t="s">
        <v>821</v>
      </c>
      <c r="D1915" s="34">
        <v>18</v>
      </c>
      <c r="E1915" s="35" t="s">
        <v>8</v>
      </c>
      <c r="F1915" s="44"/>
      <c r="G1915" s="44">
        <f t="shared" si="96"/>
        <v>0</v>
      </c>
      <c r="H1915" s="120"/>
    </row>
    <row r="1916" spans="2:8" x14ac:dyDescent="0.3">
      <c r="B1916" s="38">
        <f t="shared" si="95"/>
        <v>3.4099999999999913</v>
      </c>
      <c r="C1916" s="33" t="s">
        <v>822</v>
      </c>
      <c r="D1916" s="34">
        <v>67</v>
      </c>
      <c r="E1916" s="35" t="s">
        <v>8</v>
      </c>
      <c r="F1916" s="44"/>
      <c r="G1916" s="44">
        <f t="shared" si="96"/>
        <v>0</v>
      </c>
      <c r="H1916" s="120"/>
    </row>
    <row r="1917" spans="2:8" x14ac:dyDescent="0.3">
      <c r="B1917" s="38">
        <f t="shared" si="95"/>
        <v>3.419999999999991</v>
      </c>
      <c r="C1917" s="33" t="s">
        <v>823</v>
      </c>
      <c r="D1917" s="34">
        <v>5</v>
      </c>
      <c r="E1917" s="35" t="s">
        <v>8</v>
      </c>
      <c r="F1917" s="44"/>
      <c r="G1917" s="44">
        <f t="shared" si="96"/>
        <v>0</v>
      </c>
      <c r="H1917" s="120"/>
    </row>
    <row r="1918" spans="2:8" x14ac:dyDescent="0.3">
      <c r="B1918" s="38">
        <f t="shared" si="95"/>
        <v>3.4299999999999908</v>
      </c>
      <c r="C1918" s="33" t="s">
        <v>824</v>
      </c>
      <c r="D1918" s="34">
        <v>48</v>
      </c>
      <c r="E1918" s="35" t="s">
        <v>8</v>
      </c>
      <c r="F1918" s="44"/>
      <c r="G1918" s="44">
        <f t="shared" si="96"/>
        <v>0</v>
      </c>
      <c r="H1918" s="120"/>
    </row>
    <row r="1919" spans="2:8" x14ac:dyDescent="0.3">
      <c r="B1919" s="38">
        <f t="shared" si="95"/>
        <v>3.4399999999999906</v>
      </c>
      <c r="C1919" s="33" t="s">
        <v>825</v>
      </c>
      <c r="D1919" s="34">
        <v>32</v>
      </c>
      <c r="E1919" s="35" t="s">
        <v>8</v>
      </c>
      <c r="F1919" s="44"/>
      <c r="G1919" s="44">
        <f t="shared" si="96"/>
        <v>0</v>
      </c>
      <c r="H1919" s="120"/>
    </row>
    <row r="1920" spans="2:8" x14ac:dyDescent="0.3">
      <c r="B1920" s="38">
        <f t="shared" si="95"/>
        <v>3.4499999999999904</v>
      </c>
      <c r="C1920" s="33" t="s">
        <v>826</v>
      </c>
      <c r="D1920" s="34">
        <v>7</v>
      </c>
      <c r="E1920" s="35" t="s">
        <v>8</v>
      </c>
      <c r="F1920" s="44"/>
      <c r="G1920" s="44">
        <f t="shared" si="96"/>
        <v>0</v>
      </c>
      <c r="H1920" s="120"/>
    </row>
    <row r="1921" spans="2:8" x14ac:dyDescent="0.3">
      <c r="B1921" s="38">
        <f t="shared" si="95"/>
        <v>3.4599999999999902</v>
      </c>
      <c r="C1921" s="33" t="s">
        <v>827</v>
      </c>
      <c r="D1921" s="34">
        <v>43</v>
      </c>
      <c r="E1921" s="35" t="s">
        <v>8</v>
      </c>
      <c r="F1921" s="44"/>
      <c r="G1921" s="44">
        <f t="shared" si="96"/>
        <v>0</v>
      </c>
      <c r="H1921" s="120"/>
    </row>
    <row r="1922" spans="2:8" x14ac:dyDescent="0.3">
      <c r="B1922" s="151"/>
      <c r="C1922" s="152"/>
      <c r="D1922" s="44"/>
      <c r="E1922" s="194" t="s">
        <v>167</v>
      </c>
      <c r="F1922" s="44"/>
      <c r="G1922" s="44">
        <f t="shared" si="96"/>
        <v>0</v>
      </c>
      <c r="H1922" s="120">
        <f>SUM(G1875:G1922)</f>
        <v>0</v>
      </c>
    </row>
    <row r="1923" spans="2:8" x14ac:dyDescent="0.3">
      <c r="B1923" s="151"/>
      <c r="C1923" s="37" t="s">
        <v>828</v>
      </c>
      <c r="D1923" s="44"/>
      <c r="E1923" s="194" t="s">
        <v>167</v>
      </c>
      <c r="F1923" s="44"/>
      <c r="G1923" s="44">
        <f t="shared" si="96"/>
        <v>0</v>
      </c>
      <c r="H1923" s="120"/>
    </row>
    <row r="1924" spans="2:8" x14ac:dyDescent="0.3">
      <c r="B1924" s="151"/>
      <c r="C1924" s="37" t="s">
        <v>829</v>
      </c>
      <c r="D1924" s="44"/>
      <c r="E1924" s="194" t="s">
        <v>167</v>
      </c>
      <c r="F1924" s="44"/>
      <c r="G1924" s="44">
        <f t="shared" si="96"/>
        <v>0</v>
      </c>
      <c r="H1924" s="120"/>
    </row>
    <row r="1925" spans="2:8" x14ac:dyDescent="0.3">
      <c r="B1925" s="151"/>
      <c r="C1925" s="152"/>
      <c r="D1925" s="44"/>
      <c r="E1925" s="194" t="s">
        <v>167</v>
      </c>
      <c r="F1925" s="44"/>
      <c r="G1925" s="44">
        <f t="shared" si="96"/>
        <v>0</v>
      </c>
      <c r="H1925" s="120"/>
    </row>
    <row r="1926" spans="2:8" x14ac:dyDescent="0.3">
      <c r="B1926" s="63">
        <v>4</v>
      </c>
      <c r="C1926" s="64" t="s">
        <v>166</v>
      </c>
      <c r="D1926" s="34"/>
      <c r="E1926" s="35" t="s">
        <v>167</v>
      </c>
      <c r="F1926" s="44"/>
      <c r="G1926" s="44">
        <f t="shared" si="96"/>
        <v>0</v>
      </c>
      <c r="H1926" s="120"/>
    </row>
    <row r="1927" spans="2:8" x14ac:dyDescent="0.3">
      <c r="B1927" s="38">
        <f t="shared" ref="B1927:B1943" si="97">+B1926+0.01</f>
        <v>4.01</v>
      </c>
      <c r="C1927" s="33" t="s">
        <v>168</v>
      </c>
      <c r="D1927" s="34">
        <v>27</v>
      </c>
      <c r="E1927" s="35" t="s">
        <v>8</v>
      </c>
      <c r="F1927" s="28"/>
      <c r="G1927" s="44">
        <f t="shared" si="96"/>
        <v>0</v>
      </c>
      <c r="H1927" s="120"/>
    </row>
    <row r="1928" spans="2:8" x14ac:dyDescent="0.3">
      <c r="B1928" s="38">
        <f t="shared" si="97"/>
        <v>4.0199999999999996</v>
      </c>
      <c r="C1928" s="33" t="s">
        <v>344</v>
      </c>
      <c r="D1928" s="34">
        <v>49</v>
      </c>
      <c r="E1928" s="35" t="s">
        <v>8</v>
      </c>
      <c r="F1928" s="28"/>
      <c r="G1928" s="44">
        <f t="shared" si="96"/>
        <v>0</v>
      </c>
      <c r="H1928" s="120"/>
    </row>
    <row r="1929" spans="2:8" x14ac:dyDescent="0.3">
      <c r="B1929" s="38">
        <f t="shared" si="97"/>
        <v>4.0299999999999994</v>
      </c>
      <c r="C1929" s="33" t="s">
        <v>346</v>
      </c>
      <c r="D1929" s="34">
        <v>4</v>
      </c>
      <c r="E1929" s="35" t="s">
        <v>8</v>
      </c>
      <c r="F1929" s="82"/>
      <c r="G1929" s="44">
        <f t="shared" si="96"/>
        <v>0</v>
      </c>
      <c r="H1929" s="120"/>
    </row>
    <row r="1930" spans="2:8" x14ac:dyDescent="0.3">
      <c r="B1930" s="38">
        <f t="shared" si="97"/>
        <v>4.0399999999999991</v>
      </c>
      <c r="C1930" s="33" t="s">
        <v>797</v>
      </c>
      <c r="D1930" s="34">
        <v>5</v>
      </c>
      <c r="E1930" s="35" t="s">
        <v>8</v>
      </c>
      <c r="F1930" s="82"/>
      <c r="G1930" s="44">
        <f t="shared" si="96"/>
        <v>0</v>
      </c>
      <c r="H1930" s="120"/>
    </row>
    <row r="1931" spans="2:8" x14ac:dyDescent="0.3">
      <c r="B1931" s="38">
        <f t="shared" si="97"/>
        <v>4.0499999999999989</v>
      </c>
      <c r="C1931" s="33" t="s">
        <v>798</v>
      </c>
      <c r="D1931" s="34">
        <v>2</v>
      </c>
      <c r="E1931" s="35" t="s">
        <v>8</v>
      </c>
      <c r="F1931" s="82"/>
      <c r="G1931" s="44">
        <f t="shared" si="96"/>
        <v>0</v>
      </c>
      <c r="H1931" s="120"/>
    </row>
    <row r="1932" spans="2:8" x14ac:dyDescent="0.3">
      <c r="B1932" s="38">
        <f t="shared" si="97"/>
        <v>4.0599999999999987</v>
      </c>
      <c r="C1932" s="33" t="s">
        <v>458</v>
      </c>
      <c r="D1932" s="34">
        <v>31</v>
      </c>
      <c r="E1932" s="35" t="s">
        <v>8</v>
      </c>
      <c r="F1932" s="82"/>
      <c r="G1932" s="44">
        <f t="shared" si="96"/>
        <v>0</v>
      </c>
      <c r="H1932" s="120"/>
    </row>
    <row r="1933" spans="2:8" x14ac:dyDescent="0.3">
      <c r="B1933" s="38">
        <f t="shared" si="97"/>
        <v>4.0699999999999985</v>
      </c>
      <c r="C1933" s="33" t="s">
        <v>459</v>
      </c>
      <c r="D1933" s="34">
        <v>27</v>
      </c>
      <c r="E1933" s="35" t="s">
        <v>8</v>
      </c>
      <c r="F1933" s="82"/>
      <c r="G1933" s="44">
        <f t="shared" si="96"/>
        <v>0</v>
      </c>
      <c r="H1933" s="120"/>
    </row>
    <row r="1934" spans="2:8" x14ac:dyDescent="0.3">
      <c r="B1934" s="38">
        <f t="shared" si="97"/>
        <v>4.0799999999999983</v>
      </c>
      <c r="C1934" s="33" t="s">
        <v>461</v>
      </c>
      <c r="D1934" s="34">
        <v>53</v>
      </c>
      <c r="E1934" s="35" t="s">
        <v>8</v>
      </c>
      <c r="F1934" s="82"/>
      <c r="G1934" s="44">
        <f t="shared" si="96"/>
        <v>0</v>
      </c>
      <c r="H1934" s="120"/>
    </row>
    <row r="1935" spans="2:8" x14ac:dyDescent="0.3">
      <c r="B1935" s="38">
        <f t="shared" si="97"/>
        <v>4.0899999999999981</v>
      </c>
      <c r="C1935" s="33" t="s">
        <v>462</v>
      </c>
      <c r="D1935" s="34">
        <v>27</v>
      </c>
      <c r="E1935" s="35" t="s">
        <v>8</v>
      </c>
      <c r="F1935" s="82"/>
      <c r="G1935" s="44">
        <f t="shared" si="96"/>
        <v>0</v>
      </c>
      <c r="H1935" s="120"/>
    </row>
    <row r="1936" spans="2:8" x14ac:dyDescent="0.3">
      <c r="B1936" s="38">
        <f t="shared" si="97"/>
        <v>4.0999999999999979</v>
      </c>
      <c r="C1936" s="33" t="s">
        <v>351</v>
      </c>
      <c r="D1936" s="34">
        <v>118</v>
      </c>
      <c r="E1936" s="35" t="s">
        <v>8</v>
      </c>
      <c r="F1936" s="82"/>
      <c r="G1936" s="44">
        <f t="shared" si="96"/>
        <v>0</v>
      </c>
      <c r="H1936" s="120"/>
    </row>
    <row r="1937" spans="2:8" x14ac:dyDescent="0.3">
      <c r="B1937" s="38">
        <f t="shared" si="97"/>
        <v>4.1099999999999977</v>
      </c>
      <c r="C1937" s="33" t="s">
        <v>175</v>
      </c>
      <c r="D1937" s="34">
        <v>25</v>
      </c>
      <c r="E1937" s="35" t="s">
        <v>8</v>
      </c>
      <c r="F1937" s="82"/>
      <c r="G1937" s="44">
        <f t="shared" si="96"/>
        <v>0</v>
      </c>
      <c r="H1937" s="120"/>
    </row>
    <row r="1938" spans="2:8" x14ac:dyDescent="0.3">
      <c r="B1938" s="38">
        <f t="shared" si="97"/>
        <v>4.1199999999999974</v>
      </c>
      <c r="C1938" s="33" t="s">
        <v>357</v>
      </c>
      <c r="D1938" s="34">
        <v>27</v>
      </c>
      <c r="E1938" s="35" t="s">
        <v>8</v>
      </c>
      <c r="F1938" s="82"/>
      <c r="G1938" s="44">
        <f t="shared" si="96"/>
        <v>0</v>
      </c>
      <c r="H1938" s="120"/>
    </row>
    <row r="1939" spans="2:8" x14ac:dyDescent="0.3">
      <c r="B1939" s="38">
        <f t="shared" si="97"/>
        <v>4.1299999999999972</v>
      </c>
      <c r="C1939" s="33" t="s">
        <v>177</v>
      </c>
      <c r="D1939" s="34">
        <v>27</v>
      </c>
      <c r="E1939" s="35" t="s">
        <v>8</v>
      </c>
      <c r="F1939" s="82"/>
      <c r="G1939" s="44">
        <f t="shared" si="96"/>
        <v>0</v>
      </c>
      <c r="H1939" s="120"/>
    </row>
    <row r="1940" spans="2:8" x14ac:dyDescent="0.3">
      <c r="B1940" s="38">
        <f t="shared" si="97"/>
        <v>4.139999999999997</v>
      </c>
      <c r="C1940" s="33" t="s">
        <v>358</v>
      </c>
      <c r="D1940" s="34">
        <v>27</v>
      </c>
      <c r="E1940" s="35" t="s">
        <v>8</v>
      </c>
      <c r="F1940" s="82"/>
      <c r="G1940" s="44">
        <f t="shared" si="96"/>
        <v>0</v>
      </c>
      <c r="H1940" s="120"/>
    </row>
    <row r="1941" spans="2:8" x14ac:dyDescent="0.3">
      <c r="B1941" s="38">
        <f t="shared" si="97"/>
        <v>4.1499999999999968</v>
      </c>
      <c r="C1941" s="33" t="s">
        <v>359</v>
      </c>
      <c r="D1941" s="34">
        <v>27</v>
      </c>
      <c r="E1941" s="35" t="s">
        <v>8</v>
      </c>
      <c r="F1941" s="82"/>
      <c r="G1941" s="44">
        <f t="shared" si="96"/>
        <v>0</v>
      </c>
      <c r="H1941" s="120"/>
    </row>
    <row r="1942" spans="2:8" x14ac:dyDescent="0.3">
      <c r="B1942" s="38">
        <f t="shared" si="97"/>
        <v>4.1599999999999966</v>
      </c>
      <c r="C1942" s="33" t="s">
        <v>360</v>
      </c>
      <c r="D1942" s="34">
        <v>76</v>
      </c>
      <c r="E1942" s="35" t="s">
        <v>8</v>
      </c>
      <c r="F1942" s="82"/>
      <c r="G1942" s="44">
        <f t="shared" si="96"/>
        <v>0</v>
      </c>
      <c r="H1942" s="120"/>
    </row>
    <row r="1943" spans="2:8" x14ac:dyDescent="0.3">
      <c r="B1943" s="38">
        <f t="shared" si="97"/>
        <v>4.1699999999999964</v>
      </c>
      <c r="C1943" s="33" t="s">
        <v>178</v>
      </c>
      <c r="D1943" s="34">
        <v>27</v>
      </c>
      <c r="E1943" s="35" t="s">
        <v>8</v>
      </c>
      <c r="F1943" s="82"/>
      <c r="G1943" s="44">
        <f t="shared" si="96"/>
        <v>0</v>
      </c>
      <c r="H1943" s="120"/>
    </row>
    <row r="1944" spans="2:8" x14ac:dyDescent="0.3">
      <c r="B1944" s="38"/>
      <c r="C1944" s="39" t="s">
        <v>276</v>
      </c>
      <c r="D1944" s="34"/>
      <c r="E1944" s="35" t="s">
        <v>167</v>
      </c>
      <c r="F1944" s="82"/>
      <c r="G1944" s="44">
        <f t="shared" si="96"/>
        <v>0</v>
      </c>
      <c r="H1944" s="120"/>
    </row>
    <row r="1945" spans="2:8" x14ac:dyDescent="0.3">
      <c r="B1945" s="38">
        <f>+B1943+0.01</f>
        <v>4.1799999999999962</v>
      </c>
      <c r="C1945" s="33" t="s">
        <v>799</v>
      </c>
      <c r="D1945" s="34">
        <v>199.13</v>
      </c>
      <c r="E1945" s="35" t="s">
        <v>129</v>
      </c>
      <c r="F1945" s="82"/>
      <c r="G1945" s="44">
        <f t="shared" si="96"/>
        <v>0</v>
      </c>
      <c r="H1945" s="120"/>
    </row>
    <row r="1946" spans="2:8" x14ac:dyDescent="0.3">
      <c r="B1946" s="38">
        <f t="shared" ref="B1946:B1973" si="98">+B1945+0.01</f>
        <v>4.1899999999999959</v>
      </c>
      <c r="C1946" s="33" t="s">
        <v>800</v>
      </c>
      <c r="D1946" s="34">
        <v>332.7</v>
      </c>
      <c r="E1946" s="35" t="s">
        <v>129</v>
      </c>
      <c r="F1946" s="82"/>
      <c r="G1946" s="44">
        <f t="shared" si="96"/>
        <v>0</v>
      </c>
      <c r="H1946" s="120"/>
    </row>
    <row r="1947" spans="2:8" x14ac:dyDescent="0.3">
      <c r="B1947" s="38">
        <f t="shared" si="98"/>
        <v>4.1999999999999957</v>
      </c>
      <c r="C1947" s="33" t="s">
        <v>801</v>
      </c>
      <c r="D1947" s="34">
        <v>82.21</v>
      </c>
      <c r="E1947" s="35" t="s">
        <v>129</v>
      </c>
      <c r="F1947" s="82"/>
      <c r="G1947" s="44">
        <f t="shared" si="96"/>
        <v>0</v>
      </c>
      <c r="H1947" s="120"/>
    </row>
    <row r="1948" spans="2:8" x14ac:dyDescent="0.3">
      <c r="B1948" s="38">
        <f t="shared" si="98"/>
        <v>4.2099999999999955</v>
      </c>
      <c r="C1948" s="33" t="s">
        <v>802</v>
      </c>
      <c r="D1948" s="34">
        <v>209.1</v>
      </c>
      <c r="E1948" s="35" t="s">
        <v>129</v>
      </c>
      <c r="F1948" s="82"/>
      <c r="G1948" s="44">
        <f t="shared" si="96"/>
        <v>0</v>
      </c>
      <c r="H1948" s="120"/>
    </row>
    <row r="1949" spans="2:8" x14ac:dyDescent="0.3">
      <c r="B1949" s="38">
        <f t="shared" si="98"/>
        <v>4.2199999999999953</v>
      </c>
      <c r="C1949" s="33" t="s">
        <v>803</v>
      </c>
      <c r="D1949" s="34">
        <v>332.7</v>
      </c>
      <c r="E1949" s="35" t="s">
        <v>129</v>
      </c>
      <c r="F1949" s="82"/>
      <c r="G1949" s="44">
        <f t="shared" si="96"/>
        <v>0</v>
      </c>
      <c r="H1949" s="120"/>
    </row>
    <row r="1950" spans="2:8" x14ac:dyDescent="0.3">
      <c r="B1950" s="38">
        <f t="shared" si="98"/>
        <v>4.2299999999999951</v>
      </c>
      <c r="C1950" s="33" t="s">
        <v>804</v>
      </c>
      <c r="D1950" s="34">
        <v>16.25</v>
      </c>
      <c r="E1950" s="35" t="s">
        <v>129</v>
      </c>
      <c r="F1950" s="82"/>
      <c r="G1950" s="44">
        <f t="shared" si="96"/>
        <v>0</v>
      </c>
      <c r="H1950" s="120"/>
    </row>
    <row r="1951" spans="2:8" x14ac:dyDescent="0.3">
      <c r="B1951" s="38">
        <f t="shared" si="98"/>
        <v>4.2399999999999949</v>
      </c>
      <c r="C1951" s="33" t="s">
        <v>805</v>
      </c>
      <c r="D1951" s="34">
        <v>16.25</v>
      </c>
      <c r="E1951" s="35" t="s">
        <v>129</v>
      </c>
      <c r="F1951" s="82"/>
      <c r="G1951" s="44">
        <f t="shared" si="96"/>
        <v>0</v>
      </c>
      <c r="H1951" s="120"/>
    </row>
    <row r="1952" spans="2:8" x14ac:dyDescent="0.3">
      <c r="B1952" s="38">
        <f t="shared" si="98"/>
        <v>4.2499999999999947</v>
      </c>
      <c r="C1952" s="33" t="s">
        <v>806</v>
      </c>
      <c r="D1952" s="34">
        <v>16.25</v>
      </c>
      <c r="E1952" s="35" t="s">
        <v>129</v>
      </c>
      <c r="F1952" s="82"/>
      <c r="G1952" s="44">
        <f t="shared" si="96"/>
        <v>0</v>
      </c>
      <c r="H1952" s="120"/>
    </row>
    <row r="1953" spans="2:8" x14ac:dyDescent="0.3">
      <c r="B1953" s="38">
        <f t="shared" si="98"/>
        <v>4.2599999999999945</v>
      </c>
      <c r="C1953" s="33" t="s">
        <v>807</v>
      </c>
      <c r="D1953" s="34">
        <v>82</v>
      </c>
      <c r="E1953" s="35" t="s">
        <v>8</v>
      </c>
      <c r="F1953" s="82"/>
      <c r="G1953" s="44">
        <f t="shared" si="96"/>
        <v>0</v>
      </c>
      <c r="H1953" s="120"/>
    </row>
    <row r="1954" spans="2:8" x14ac:dyDescent="0.3">
      <c r="B1954" s="38">
        <f t="shared" si="98"/>
        <v>4.2699999999999942</v>
      </c>
      <c r="C1954" s="33" t="s">
        <v>808</v>
      </c>
      <c r="D1954" s="34">
        <v>164</v>
      </c>
      <c r="E1954" s="35" t="s">
        <v>8</v>
      </c>
      <c r="F1954" s="82"/>
      <c r="G1954" s="44">
        <f t="shared" si="96"/>
        <v>0</v>
      </c>
      <c r="H1954" s="120"/>
    </row>
    <row r="1955" spans="2:8" x14ac:dyDescent="0.3">
      <c r="B1955" s="38">
        <f t="shared" si="98"/>
        <v>4.279999999999994</v>
      </c>
      <c r="C1955" s="33" t="s">
        <v>809</v>
      </c>
      <c r="D1955" s="34">
        <v>24</v>
      </c>
      <c r="E1955" s="35" t="s">
        <v>8</v>
      </c>
      <c r="F1955" s="82"/>
      <c r="G1955" s="44">
        <f t="shared" si="96"/>
        <v>0</v>
      </c>
      <c r="H1955" s="120"/>
    </row>
    <row r="1956" spans="2:8" x14ac:dyDescent="0.3">
      <c r="B1956" s="38">
        <f t="shared" si="98"/>
        <v>4.2899999999999938</v>
      </c>
      <c r="C1956" s="33" t="s">
        <v>810</v>
      </c>
      <c r="D1956" s="34">
        <v>24</v>
      </c>
      <c r="E1956" s="35" t="s">
        <v>8</v>
      </c>
      <c r="F1956" s="82"/>
      <c r="G1956" s="44">
        <f t="shared" ref="G1956:G2019" si="99">+ROUND(D1956*F1956,2)</f>
        <v>0</v>
      </c>
      <c r="H1956" s="120"/>
    </row>
    <row r="1957" spans="2:8" x14ac:dyDescent="0.3">
      <c r="B1957" s="38">
        <f t="shared" si="98"/>
        <v>4.2999999999999936</v>
      </c>
      <c r="C1957" s="33" t="s">
        <v>811</v>
      </c>
      <c r="D1957" s="34">
        <v>11</v>
      </c>
      <c r="E1957" s="35" t="s">
        <v>8</v>
      </c>
      <c r="F1957" s="82"/>
      <c r="G1957" s="44">
        <f t="shared" si="99"/>
        <v>0</v>
      </c>
      <c r="H1957" s="120"/>
    </row>
    <row r="1958" spans="2:8" x14ac:dyDescent="0.3">
      <c r="B1958" s="38">
        <f t="shared" si="98"/>
        <v>4.3099999999999934</v>
      </c>
      <c r="C1958" s="33" t="s">
        <v>812</v>
      </c>
      <c r="D1958" s="34">
        <v>70</v>
      </c>
      <c r="E1958" s="35" t="s">
        <v>129</v>
      </c>
      <c r="F1958" s="82"/>
      <c r="G1958" s="44">
        <f t="shared" si="99"/>
        <v>0</v>
      </c>
      <c r="H1958" s="120"/>
    </row>
    <row r="1959" spans="2:8" x14ac:dyDescent="0.3">
      <c r="B1959" s="38">
        <f t="shared" si="98"/>
        <v>4.3199999999999932</v>
      </c>
      <c r="C1959" s="33" t="s">
        <v>813</v>
      </c>
      <c r="D1959" s="34">
        <v>56</v>
      </c>
      <c r="E1959" s="35" t="s">
        <v>8</v>
      </c>
      <c r="F1959" s="82"/>
      <c r="G1959" s="44">
        <f t="shared" si="99"/>
        <v>0</v>
      </c>
      <c r="H1959" s="120"/>
    </row>
    <row r="1960" spans="2:8" x14ac:dyDescent="0.3">
      <c r="B1960" s="38">
        <f t="shared" si="98"/>
        <v>4.329999999999993</v>
      </c>
      <c r="C1960" s="33" t="s">
        <v>814</v>
      </c>
      <c r="D1960" s="34">
        <v>28</v>
      </c>
      <c r="E1960" s="35" t="s">
        <v>8</v>
      </c>
      <c r="F1960" s="82"/>
      <c r="G1960" s="44">
        <f t="shared" si="99"/>
        <v>0</v>
      </c>
      <c r="H1960" s="120"/>
    </row>
    <row r="1961" spans="2:8" x14ac:dyDescent="0.3">
      <c r="B1961" s="38">
        <f t="shared" si="98"/>
        <v>4.3399999999999928</v>
      </c>
      <c r="C1961" s="33" t="s">
        <v>815</v>
      </c>
      <c r="D1961" s="34">
        <v>102.82</v>
      </c>
      <c r="E1961" s="35" t="s">
        <v>129</v>
      </c>
      <c r="F1961" s="82"/>
      <c r="G1961" s="44">
        <f t="shared" si="99"/>
        <v>0</v>
      </c>
      <c r="H1961" s="120"/>
    </row>
    <row r="1962" spans="2:8" x14ac:dyDescent="0.3">
      <c r="B1962" s="38">
        <f t="shared" si="98"/>
        <v>4.3499999999999925</v>
      </c>
      <c r="C1962" s="33" t="s">
        <v>816</v>
      </c>
      <c r="D1962" s="34">
        <v>16.25</v>
      </c>
      <c r="E1962" s="35" t="s">
        <v>129</v>
      </c>
      <c r="F1962" s="82"/>
      <c r="G1962" s="44">
        <f t="shared" si="99"/>
        <v>0</v>
      </c>
      <c r="H1962" s="120"/>
    </row>
    <row r="1963" spans="2:8" x14ac:dyDescent="0.3">
      <c r="B1963" s="38">
        <f t="shared" si="98"/>
        <v>4.3599999999999923</v>
      </c>
      <c r="C1963" s="33" t="s">
        <v>817</v>
      </c>
      <c r="D1963" s="34">
        <v>59.59</v>
      </c>
      <c r="E1963" s="35" t="s">
        <v>129</v>
      </c>
      <c r="F1963" s="82"/>
      <c r="G1963" s="44">
        <f t="shared" si="99"/>
        <v>0</v>
      </c>
      <c r="H1963" s="120"/>
    </row>
    <row r="1964" spans="2:8" x14ac:dyDescent="0.3">
      <c r="B1964" s="38">
        <f t="shared" si="98"/>
        <v>4.3699999999999921</v>
      </c>
      <c r="C1964" s="33" t="s">
        <v>818</v>
      </c>
      <c r="D1964" s="34">
        <v>18</v>
      </c>
      <c r="E1964" s="35" t="s">
        <v>8</v>
      </c>
      <c r="F1964" s="82"/>
      <c r="G1964" s="44">
        <f t="shared" si="99"/>
        <v>0</v>
      </c>
      <c r="H1964" s="120"/>
    </row>
    <row r="1965" spans="2:8" x14ac:dyDescent="0.3">
      <c r="B1965" s="38">
        <f t="shared" si="98"/>
        <v>4.3799999999999919</v>
      </c>
      <c r="C1965" s="33" t="s">
        <v>819</v>
      </c>
      <c r="D1965" s="34">
        <v>9</v>
      </c>
      <c r="E1965" s="35" t="s">
        <v>8</v>
      </c>
      <c r="F1965" s="82"/>
      <c r="G1965" s="44">
        <f t="shared" si="99"/>
        <v>0</v>
      </c>
      <c r="H1965" s="120"/>
    </row>
    <row r="1966" spans="2:8" x14ac:dyDescent="0.3">
      <c r="B1966" s="38">
        <f t="shared" si="98"/>
        <v>4.3899999999999917</v>
      </c>
      <c r="C1966" s="33" t="s">
        <v>820</v>
      </c>
      <c r="D1966" s="34">
        <v>18</v>
      </c>
      <c r="E1966" s="35" t="s">
        <v>8</v>
      </c>
      <c r="F1966" s="82"/>
      <c r="G1966" s="44">
        <f t="shared" si="99"/>
        <v>0</v>
      </c>
      <c r="H1966" s="120"/>
    </row>
    <row r="1967" spans="2:8" x14ac:dyDescent="0.3">
      <c r="B1967" s="38">
        <f t="shared" si="98"/>
        <v>4.3999999999999915</v>
      </c>
      <c r="C1967" s="33" t="s">
        <v>821</v>
      </c>
      <c r="D1967" s="34">
        <v>18</v>
      </c>
      <c r="E1967" s="35" t="s">
        <v>8</v>
      </c>
      <c r="F1967" s="44"/>
      <c r="G1967" s="44">
        <f t="shared" si="99"/>
        <v>0</v>
      </c>
      <c r="H1967" s="120"/>
    </row>
    <row r="1968" spans="2:8" x14ac:dyDescent="0.3">
      <c r="B1968" s="38">
        <f t="shared" si="98"/>
        <v>4.4099999999999913</v>
      </c>
      <c r="C1968" s="33" t="s">
        <v>822</v>
      </c>
      <c r="D1968" s="34">
        <v>67</v>
      </c>
      <c r="E1968" s="35" t="s">
        <v>8</v>
      </c>
      <c r="F1968" s="44"/>
      <c r="G1968" s="44">
        <f t="shared" si="99"/>
        <v>0</v>
      </c>
      <c r="H1968" s="120"/>
    </row>
    <row r="1969" spans="2:8" x14ac:dyDescent="0.3">
      <c r="B1969" s="38">
        <f t="shared" si="98"/>
        <v>4.419999999999991</v>
      </c>
      <c r="C1969" s="33" t="s">
        <v>823</v>
      </c>
      <c r="D1969" s="34">
        <v>5</v>
      </c>
      <c r="E1969" s="35" t="s">
        <v>8</v>
      </c>
      <c r="F1969" s="44"/>
      <c r="G1969" s="44">
        <f t="shared" si="99"/>
        <v>0</v>
      </c>
      <c r="H1969" s="120"/>
    </row>
    <row r="1970" spans="2:8" x14ac:dyDescent="0.3">
      <c r="B1970" s="38">
        <f t="shared" si="98"/>
        <v>4.4299999999999908</v>
      </c>
      <c r="C1970" s="33" t="s">
        <v>824</v>
      </c>
      <c r="D1970" s="34">
        <v>48</v>
      </c>
      <c r="E1970" s="35" t="s">
        <v>8</v>
      </c>
      <c r="F1970" s="44"/>
      <c r="G1970" s="44">
        <f t="shared" si="99"/>
        <v>0</v>
      </c>
      <c r="H1970" s="120"/>
    </row>
    <row r="1971" spans="2:8" x14ac:dyDescent="0.3">
      <c r="B1971" s="38">
        <f t="shared" si="98"/>
        <v>4.4399999999999906</v>
      </c>
      <c r="C1971" s="33" t="s">
        <v>825</v>
      </c>
      <c r="D1971" s="34">
        <v>32</v>
      </c>
      <c r="E1971" s="35" t="s">
        <v>8</v>
      </c>
      <c r="F1971" s="44"/>
      <c r="G1971" s="44">
        <f t="shared" si="99"/>
        <v>0</v>
      </c>
      <c r="H1971" s="120"/>
    </row>
    <row r="1972" spans="2:8" x14ac:dyDescent="0.3">
      <c r="B1972" s="38">
        <f t="shared" si="98"/>
        <v>4.4499999999999904</v>
      </c>
      <c r="C1972" s="33" t="s">
        <v>826</v>
      </c>
      <c r="D1972" s="34">
        <v>7</v>
      </c>
      <c r="E1972" s="35" t="s">
        <v>8</v>
      </c>
      <c r="F1972" s="44"/>
      <c r="G1972" s="44">
        <f t="shared" si="99"/>
        <v>0</v>
      </c>
      <c r="H1972" s="120"/>
    </row>
    <row r="1973" spans="2:8" x14ac:dyDescent="0.3">
      <c r="B1973" s="38">
        <f t="shared" si="98"/>
        <v>4.4599999999999902</v>
      </c>
      <c r="C1973" s="33" t="s">
        <v>827</v>
      </c>
      <c r="D1973" s="34">
        <v>43</v>
      </c>
      <c r="E1973" s="35" t="s">
        <v>8</v>
      </c>
      <c r="F1973" s="44"/>
      <c r="G1973" s="44">
        <f t="shared" si="99"/>
        <v>0</v>
      </c>
      <c r="H1973" s="120"/>
    </row>
    <row r="1974" spans="2:8" x14ac:dyDescent="0.3">
      <c r="B1974" s="151"/>
      <c r="C1974" s="152"/>
      <c r="D1974" s="44"/>
      <c r="E1974" s="194" t="s">
        <v>167</v>
      </c>
      <c r="F1974" s="44"/>
      <c r="G1974" s="44">
        <f t="shared" si="99"/>
        <v>0</v>
      </c>
      <c r="H1974" s="120">
        <f>SUM(G1927:G1973)</f>
        <v>0</v>
      </c>
    </row>
    <row r="1975" spans="2:8" x14ac:dyDescent="0.3">
      <c r="B1975" s="151"/>
      <c r="C1975" s="37" t="s">
        <v>830</v>
      </c>
      <c r="D1975" s="44"/>
      <c r="E1975" s="194" t="s">
        <v>167</v>
      </c>
      <c r="F1975" s="44"/>
      <c r="G1975" s="44">
        <f t="shared" si="99"/>
        <v>0</v>
      </c>
      <c r="H1975" s="120"/>
    </row>
    <row r="1976" spans="2:8" x14ac:dyDescent="0.3">
      <c r="B1976" s="151"/>
      <c r="C1976" s="37" t="s">
        <v>796</v>
      </c>
      <c r="D1976" s="44"/>
      <c r="E1976" s="194" t="s">
        <v>167</v>
      </c>
      <c r="F1976" s="44"/>
      <c r="G1976" s="44">
        <f t="shared" si="99"/>
        <v>0</v>
      </c>
      <c r="H1976" s="120"/>
    </row>
    <row r="1977" spans="2:8" x14ac:dyDescent="0.3">
      <c r="B1977" s="151"/>
      <c r="C1977" s="152"/>
      <c r="D1977" s="44"/>
      <c r="E1977" s="194" t="s">
        <v>167</v>
      </c>
      <c r="F1977" s="44"/>
      <c r="G1977" s="44">
        <f t="shared" si="99"/>
        <v>0</v>
      </c>
      <c r="H1977" s="120"/>
    </row>
    <row r="1978" spans="2:8" x14ac:dyDescent="0.3">
      <c r="B1978" s="63">
        <v>5</v>
      </c>
      <c r="C1978" s="64" t="s">
        <v>166</v>
      </c>
      <c r="D1978" s="34"/>
      <c r="E1978" s="35" t="s">
        <v>167</v>
      </c>
      <c r="F1978" s="44"/>
      <c r="G1978" s="44">
        <f t="shared" si="99"/>
        <v>0</v>
      </c>
      <c r="H1978" s="120"/>
    </row>
    <row r="1979" spans="2:8" x14ac:dyDescent="0.3">
      <c r="B1979" s="38">
        <f t="shared" ref="B1979:B1995" si="100">+B1978+0.01</f>
        <v>5.01</v>
      </c>
      <c r="C1979" s="33" t="s">
        <v>168</v>
      </c>
      <c r="D1979" s="34">
        <v>27</v>
      </c>
      <c r="E1979" s="35" t="s">
        <v>8</v>
      </c>
      <c r="F1979" s="28"/>
      <c r="G1979" s="44">
        <f t="shared" si="99"/>
        <v>0</v>
      </c>
      <c r="H1979" s="120"/>
    </row>
    <row r="1980" spans="2:8" x14ac:dyDescent="0.3">
      <c r="B1980" s="38">
        <f t="shared" si="100"/>
        <v>5.0199999999999996</v>
      </c>
      <c r="C1980" s="33" t="s">
        <v>344</v>
      </c>
      <c r="D1980" s="34">
        <v>49</v>
      </c>
      <c r="E1980" s="35" t="s">
        <v>8</v>
      </c>
      <c r="F1980" s="28"/>
      <c r="G1980" s="44">
        <f t="shared" si="99"/>
        <v>0</v>
      </c>
      <c r="H1980" s="120"/>
    </row>
    <row r="1981" spans="2:8" x14ac:dyDescent="0.3">
      <c r="B1981" s="38">
        <f t="shared" si="100"/>
        <v>5.0299999999999994</v>
      </c>
      <c r="C1981" s="33" t="s">
        <v>346</v>
      </c>
      <c r="D1981" s="34">
        <v>4</v>
      </c>
      <c r="E1981" s="35" t="s">
        <v>8</v>
      </c>
      <c r="F1981" s="82"/>
      <c r="G1981" s="44">
        <f t="shared" si="99"/>
        <v>0</v>
      </c>
      <c r="H1981" s="120"/>
    </row>
    <row r="1982" spans="2:8" x14ac:dyDescent="0.3">
      <c r="B1982" s="38">
        <f t="shared" si="100"/>
        <v>5.0399999999999991</v>
      </c>
      <c r="C1982" s="33" t="s">
        <v>797</v>
      </c>
      <c r="D1982" s="34">
        <v>5</v>
      </c>
      <c r="E1982" s="35" t="s">
        <v>8</v>
      </c>
      <c r="F1982" s="82"/>
      <c r="G1982" s="44">
        <f t="shared" si="99"/>
        <v>0</v>
      </c>
      <c r="H1982" s="120"/>
    </row>
    <row r="1983" spans="2:8" x14ac:dyDescent="0.3">
      <c r="B1983" s="38">
        <f t="shared" si="100"/>
        <v>5.0499999999999989</v>
      </c>
      <c r="C1983" s="33" t="s">
        <v>798</v>
      </c>
      <c r="D1983" s="34">
        <v>2</v>
      </c>
      <c r="E1983" s="35" t="s">
        <v>8</v>
      </c>
      <c r="F1983" s="82"/>
      <c r="G1983" s="44">
        <f t="shared" si="99"/>
        <v>0</v>
      </c>
      <c r="H1983" s="120"/>
    </row>
    <row r="1984" spans="2:8" x14ac:dyDescent="0.3">
      <c r="B1984" s="38">
        <f t="shared" si="100"/>
        <v>5.0599999999999987</v>
      </c>
      <c r="C1984" s="33" t="s">
        <v>458</v>
      </c>
      <c r="D1984" s="34">
        <v>31</v>
      </c>
      <c r="E1984" s="35" t="s">
        <v>8</v>
      </c>
      <c r="F1984" s="82"/>
      <c r="G1984" s="44">
        <f t="shared" si="99"/>
        <v>0</v>
      </c>
      <c r="H1984" s="120"/>
    </row>
    <row r="1985" spans="2:8" x14ac:dyDescent="0.3">
      <c r="B1985" s="38">
        <f t="shared" si="100"/>
        <v>5.0699999999999985</v>
      </c>
      <c r="C1985" s="33" t="s">
        <v>459</v>
      </c>
      <c r="D1985" s="34">
        <v>27</v>
      </c>
      <c r="E1985" s="35" t="s">
        <v>8</v>
      </c>
      <c r="F1985" s="82"/>
      <c r="G1985" s="44">
        <f t="shared" si="99"/>
        <v>0</v>
      </c>
      <c r="H1985" s="120"/>
    </row>
    <row r="1986" spans="2:8" x14ac:dyDescent="0.3">
      <c r="B1986" s="38">
        <f t="shared" si="100"/>
        <v>5.0799999999999983</v>
      </c>
      <c r="C1986" s="33" t="s">
        <v>461</v>
      </c>
      <c r="D1986" s="34">
        <v>53</v>
      </c>
      <c r="E1986" s="35" t="s">
        <v>8</v>
      </c>
      <c r="F1986" s="82"/>
      <c r="G1986" s="44">
        <f t="shared" si="99"/>
        <v>0</v>
      </c>
      <c r="H1986" s="120"/>
    </row>
    <row r="1987" spans="2:8" x14ac:dyDescent="0.3">
      <c r="B1987" s="38">
        <f t="shared" si="100"/>
        <v>5.0899999999999981</v>
      </c>
      <c r="C1987" s="33" t="s">
        <v>462</v>
      </c>
      <c r="D1987" s="34">
        <v>27</v>
      </c>
      <c r="E1987" s="35" t="s">
        <v>8</v>
      </c>
      <c r="F1987" s="82"/>
      <c r="G1987" s="44">
        <f t="shared" si="99"/>
        <v>0</v>
      </c>
      <c r="H1987" s="120"/>
    </row>
    <row r="1988" spans="2:8" x14ac:dyDescent="0.3">
      <c r="B1988" s="38">
        <f t="shared" si="100"/>
        <v>5.0999999999999979</v>
      </c>
      <c r="C1988" s="33" t="s">
        <v>351</v>
      </c>
      <c r="D1988" s="34">
        <v>118</v>
      </c>
      <c r="E1988" s="35" t="s">
        <v>8</v>
      </c>
      <c r="F1988" s="82"/>
      <c r="G1988" s="44">
        <f t="shared" si="99"/>
        <v>0</v>
      </c>
      <c r="H1988" s="120"/>
    </row>
    <row r="1989" spans="2:8" x14ac:dyDescent="0.3">
      <c r="B1989" s="38">
        <f t="shared" si="100"/>
        <v>5.1099999999999977</v>
      </c>
      <c r="C1989" s="33" t="s">
        <v>175</v>
      </c>
      <c r="D1989" s="34">
        <v>25</v>
      </c>
      <c r="E1989" s="35" t="s">
        <v>8</v>
      </c>
      <c r="F1989" s="82"/>
      <c r="G1989" s="44">
        <f t="shared" si="99"/>
        <v>0</v>
      </c>
      <c r="H1989" s="120"/>
    </row>
    <row r="1990" spans="2:8" x14ac:dyDescent="0.3">
      <c r="B1990" s="38">
        <f t="shared" si="100"/>
        <v>5.1199999999999974</v>
      </c>
      <c r="C1990" s="33" t="s">
        <v>357</v>
      </c>
      <c r="D1990" s="34">
        <v>27</v>
      </c>
      <c r="E1990" s="35" t="s">
        <v>8</v>
      </c>
      <c r="F1990" s="82"/>
      <c r="G1990" s="44">
        <f t="shared" si="99"/>
        <v>0</v>
      </c>
      <c r="H1990" s="120"/>
    </row>
    <row r="1991" spans="2:8" x14ac:dyDescent="0.3">
      <c r="B1991" s="38">
        <f t="shared" si="100"/>
        <v>5.1299999999999972</v>
      </c>
      <c r="C1991" s="33" t="s">
        <v>177</v>
      </c>
      <c r="D1991" s="34">
        <v>27</v>
      </c>
      <c r="E1991" s="35" t="s">
        <v>8</v>
      </c>
      <c r="F1991" s="82"/>
      <c r="G1991" s="44">
        <f t="shared" si="99"/>
        <v>0</v>
      </c>
      <c r="H1991" s="120"/>
    </row>
    <row r="1992" spans="2:8" x14ac:dyDescent="0.3">
      <c r="B1992" s="38">
        <f t="shared" si="100"/>
        <v>5.139999999999997</v>
      </c>
      <c r="C1992" s="33" t="s">
        <v>358</v>
      </c>
      <c r="D1992" s="34">
        <v>27</v>
      </c>
      <c r="E1992" s="35" t="s">
        <v>8</v>
      </c>
      <c r="F1992" s="82"/>
      <c r="G1992" s="44">
        <f t="shared" si="99"/>
        <v>0</v>
      </c>
      <c r="H1992" s="120"/>
    </row>
    <row r="1993" spans="2:8" x14ac:dyDescent="0.3">
      <c r="B1993" s="38">
        <f t="shared" si="100"/>
        <v>5.1499999999999968</v>
      </c>
      <c r="C1993" s="33" t="s">
        <v>359</v>
      </c>
      <c r="D1993" s="34">
        <v>27</v>
      </c>
      <c r="E1993" s="35" t="s">
        <v>8</v>
      </c>
      <c r="F1993" s="82"/>
      <c r="G1993" s="44">
        <f t="shared" si="99"/>
        <v>0</v>
      </c>
      <c r="H1993" s="120"/>
    </row>
    <row r="1994" spans="2:8" x14ac:dyDescent="0.3">
      <c r="B1994" s="38">
        <f t="shared" si="100"/>
        <v>5.1599999999999966</v>
      </c>
      <c r="C1994" s="33" t="s">
        <v>360</v>
      </c>
      <c r="D1994" s="34">
        <v>76</v>
      </c>
      <c r="E1994" s="35" t="s">
        <v>8</v>
      </c>
      <c r="F1994" s="82"/>
      <c r="G1994" s="44">
        <f t="shared" si="99"/>
        <v>0</v>
      </c>
      <c r="H1994" s="120"/>
    </row>
    <row r="1995" spans="2:8" x14ac:dyDescent="0.3">
      <c r="B1995" s="38">
        <f t="shared" si="100"/>
        <v>5.1699999999999964</v>
      </c>
      <c r="C1995" s="33" t="s">
        <v>178</v>
      </c>
      <c r="D1995" s="34">
        <v>27</v>
      </c>
      <c r="E1995" s="35" t="s">
        <v>8</v>
      </c>
      <c r="F1995" s="82"/>
      <c r="G1995" s="44">
        <f t="shared" si="99"/>
        <v>0</v>
      </c>
      <c r="H1995" s="120"/>
    </row>
    <row r="1996" spans="2:8" x14ac:dyDescent="0.3">
      <c r="B1996" s="38"/>
      <c r="C1996" s="39" t="s">
        <v>276</v>
      </c>
      <c r="D1996" s="34"/>
      <c r="E1996" s="35" t="s">
        <v>167</v>
      </c>
      <c r="F1996" s="82"/>
      <c r="G1996" s="44">
        <f t="shared" si="99"/>
        <v>0</v>
      </c>
      <c r="H1996" s="120"/>
    </row>
    <row r="1997" spans="2:8" x14ac:dyDescent="0.3">
      <c r="B1997" s="38">
        <f>+B1995+0.01</f>
        <v>5.1799999999999962</v>
      </c>
      <c r="C1997" s="33" t="s">
        <v>799</v>
      </c>
      <c r="D1997" s="34">
        <v>199.13</v>
      </c>
      <c r="E1997" s="35" t="s">
        <v>129</v>
      </c>
      <c r="F1997" s="82"/>
      <c r="G1997" s="44">
        <f t="shared" si="99"/>
        <v>0</v>
      </c>
      <c r="H1997" s="120"/>
    </row>
    <row r="1998" spans="2:8" x14ac:dyDescent="0.3">
      <c r="B1998" s="38">
        <f t="shared" ref="B1998:B2025" si="101">+B1997+0.01</f>
        <v>5.1899999999999959</v>
      </c>
      <c r="C1998" s="33" t="s">
        <v>800</v>
      </c>
      <c r="D1998" s="34">
        <v>332.7</v>
      </c>
      <c r="E1998" s="35" t="s">
        <v>129</v>
      </c>
      <c r="F1998" s="82"/>
      <c r="G1998" s="44">
        <f t="shared" si="99"/>
        <v>0</v>
      </c>
      <c r="H1998" s="120"/>
    </row>
    <row r="1999" spans="2:8" x14ac:dyDescent="0.3">
      <c r="B1999" s="38">
        <f t="shared" si="101"/>
        <v>5.1999999999999957</v>
      </c>
      <c r="C1999" s="33" t="s">
        <v>801</v>
      </c>
      <c r="D1999" s="34">
        <v>82.21</v>
      </c>
      <c r="E1999" s="35" t="s">
        <v>129</v>
      </c>
      <c r="F1999" s="82"/>
      <c r="G1999" s="44">
        <f t="shared" si="99"/>
        <v>0</v>
      </c>
      <c r="H1999" s="120"/>
    </row>
    <row r="2000" spans="2:8" x14ac:dyDescent="0.3">
      <c r="B2000" s="38">
        <f t="shared" si="101"/>
        <v>5.2099999999999955</v>
      </c>
      <c r="C2000" s="33" t="s">
        <v>802</v>
      </c>
      <c r="D2000" s="34">
        <v>209.1</v>
      </c>
      <c r="E2000" s="35" t="s">
        <v>129</v>
      </c>
      <c r="F2000" s="82"/>
      <c r="G2000" s="44">
        <f t="shared" si="99"/>
        <v>0</v>
      </c>
      <c r="H2000" s="120"/>
    </row>
    <row r="2001" spans="2:8" x14ac:dyDescent="0.3">
      <c r="B2001" s="38">
        <f t="shared" si="101"/>
        <v>5.2199999999999953</v>
      </c>
      <c r="C2001" s="33" t="s">
        <v>803</v>
      </c>
      <c r="D2001" s="34">
        <v>332.7</v>
      </c>
      <c r="E2001" s="35" t="s">
        <v>129</v>
      </c>
      <c r="F2001" s="82"/>
      <c r="G2001" s="44">
        <f t="shared" si="99"/>
        <v>0</v>
      </c>
      <c r="H2001" s="120"/>
    </row>
    <row r="2002" spans="2:8" x14ac:dyDescent="0.3">
      <c r="B2002" s="38">
        <f t="shared" si="101"/>
        <v>5.2299999999999951</v>
      </c>
      <c r="C2002" s="33" t="s">
        <v>804</v>
      </c>
      <c r="D2002" s="34">
        <v>16.25</v>
      </c>
      <c r="E2002" s="35" t="s">
        <v>129</v>
      </c>
      <c r="F2002" s="82"/>
      <c r="G2002" s="44">
        <f t="shared" si="99"/>
        <v>0</v>
      </c>
      <c r="H2002" s="120"/>
    </row>
    <row r="2003" spans="2:8" x14ac:dyDescent="0.3">
      <c r="B2003" s="38">
        <f t="shared" si="101"/>
        <v>5.2399999999999949</v>
      </c>
      <c r="C2003" s="33" t="s">
        <v>805</v>
      </c>
      <c r="D2003" s="34">
        <v>16.25</v>
      </c>
      <c r="E2003" s="35" t="s">
        <v>129</v>
      </c>
      <c r="F2003" s="82"/>
      <c r="G2003" s="44">
        <f t="shared" si="99"/>
        <v>0</v>
      </c>
      <c r="H2003" s="120"/>
    </row>
    <row r="2004" spans="2:8" x14ac:dyDescent="0.3">
      <c r="B2004" s="38">
        <f t="shared" si="101"/>
        <v>5.2499999999999947</v>
      </c>
      <c r="C2004" s="33" t="s">
        <v>806</v>
      </c>
      <c r="D2004" s="34">
        <v>16.25</v>
      </c>
      <c r="E2004" s="35" t="s">
        <v>129</v>
      </c>
      <c r="F2004" s="82"/>
      <c r="G2004" s="44">
        <f t="shared" si="99"/>
        <v>0</v>
      </c>
      <c r="H2004" s="120"/>
    </row>
    <row r="2005" spans="2:8" x14ac:dyDescent="0.3">
      <c r="B2005" s="38">
        <f t="shared" si="101"/>
        <v>5.2599999999999945</v>
      </c>
      <c r="C2005" s="33" t="s">
        <v>807</v>
      </c>
      <c r="D2005" s="34">
        <v>82</v>
      </c>
      <c r="E2005" s="35" t="s">
        <v>8</v>
      </c>
      <c r="F2005" s="82"/>
      <c r="G2005" s="44">
        <f t="shared" si="99"/>
        <v>0</v>
      </c>
      <c r="H2005" s="120"/>
    </row>
    <row r="2006" spans="2:8" x14ac:dyDescent="0.3">
      <c r="B2006" s="38">
        <f t="shared" si="101"/>
        <v>5.2699999999999942</v>
      </c>
      <c r="C2006" s="33" t="s">
        <v>808</v>
      </c>
      <c r="D2006" s="34">
        <v>164</v>
      </c>
      <c r="E2006" s="35" t="s">
        <v>8</v>
      </c>
      <c r="F2006" s="82"/>
      <c r="G2006" s="44">
        <f t="shared" si="99"/>
        <v>0</v>
      </c>
      <c r="H2006" s="120"/>
    </row>
    <row r="2007" spans="2:8" x14ac:dyDescent="0.3">
      <c r="B2007" s="38">
        <f t="shared" si="101"/>
        <v>5.279999999999994</v>
      </c>
      <c r="C2007" s="33" t="s">
        <v>809</v>
      </c>
      <c r="D2007" s="34">
        <v>24</v>
      </c>
      <c r="E2007" s="35" t="s">
        <v>8</v>
      </c>
      <c r="F2007" s="82"/>
      <c r="G2007" s="44">
        <f t="shared" si="99"/>
        <v>0</v>
      </c>
      <c r="H2007" s="120"/>
    </row>
    <row r="2008" spans="2:8" x14ac:dyDescent="0.3">
      <c r="B2008" s="38">
        <f t="shared" si="101"/>
        <v>5.2899999999999938</v>
      </c>
      <c r="C2008" s="33" t="s">
        <v>810</v>
      </c>
      <c r="D2008" s="34">
        <v>24</v>
      </c>
      <c r="E2008" s="35" t="s">
        <v>8</v>
      </c>
      <c r="F2008" s="82"/>
      <c r="G2008" s="44">
        <f t="shared" si="99"/>
        <v>0</v>
      </c>
      <c r="H2008" s="120"/>
    </row>
    <row r="2009" spans="2:8" x14ac:dyDescent="0.3">
      <c r="B2009" s="38">
        <f t="shared" si="101"/>
        <v>5.2999999999999936</v>
      </c>
      <c r="C2009" s="33" t="s">
        <v>811</v>
      </c>
      <c r="D2009" s="34">
        <v>11</v>
      </c>
      <c r="E2009" s="35" t="s">
        <v>8</v>
      </c>
      <c r="F2009" s="82"/>
      <c r="G2009" s="44">
        <f t="shared" si="99"/>
        <v>0</v>
      </c>
      <c r="H2009" s="120"/>
    </row>
    <row r="2010" spans="2:8" x14ac:dyDescent="0.3">
      <c r="B2010" s="38">
        <f t="shared" si="101"/>
        <v>5.3099999999999934</v>
      </c>
      <c r="C2010" s="33" t="s">
        <v>812</v>
      </c>
      <c r="D2010" s="34">
        <v>70</v>
      </c>
      <c r="E2010" s="35" t="s">
        <v>129</v>
      </c>
      <c r="F2010" s="82"/>
      <c r="G2010" s="44">
        <f t="shared" si="99"/>
        <v>0</v>
      </c>
      <c r="H2010" s="120"/>
    </row>
    <row r="2011" spans="2:8" x14ac:dyDescent="0.3">
      <c r="B2011" s="38">
        <f t="shared" si="101"/>
        <v>5.3199999999999932</v>
      </c>
      <c r="C2011" s="33" t="s">
        <v>813</v>
      </c>
      <c r="D2011" s="34">
        <v>56</v>
      </c>
      <c r="E2011" s="35" t="s">
        <v>8</v>
      </c>
      <c r="F2011" s="82"/>
      <c r="G2011" s="44">
        <f t="shared" si="99"/>
        <v>0</v>
      </c>
      <c r="H2011" s="120"/>
    </row>
    <row r="2012" spans="2:8" x14ac:dyDescent="0.3">
      <c r="B2012" s="38">
        <f t="shared" si="101"/>
        <v>5.329999999999993</v>
      </c>
      <c r="C2012" s="33" t="s">
        <v>814</v>
      </c>
      <c r="D2012" s="34">
        <v>28</v>
      </c>
      <c r="E2012" s="35" t="s">
        <v>8</v>
      </c>
      <c r="F2012" s="82"/>
      <c r="G2012" s="44">
        <f t="shared" si="99"/>
        <v>0</v>
      </c>
      <c r="H2012" s="120"/>
    </row>
    <row r="2013" spans="2:8" x14ac:dyDescent="0.3">
      <c r="B2013" s="38">
        <f t="shared" si="101"/>
        <v>5.3399999999999928</v>
      </c>
      <c r="C2013" s="33" t="s">
        <v>815</v>
      </c>
      <c r="D2013" s="34">
        <v>102.82</v>
      </c>
      <c r="E2013" s="35" t="s">
        <v>129</v>
      </c>
      <c r="F2013" s="82"/>
      <c r="G2013" s="44">
        <f t="shared" si="99"/>
        <v>0</v>
      </c>
      <c r="H2013" s="120"/>
    </row>
    <row r="2014" spans="2:8" x14ac:dyDescent="0.3">
      <c r="B2014" s="38">
        <f t="shared" si="101"/>
        <v>5.3499999999999925</v>
      </c>
      <c r="C2014" s="33" t="s">
        <v>816</v>
      </c>
      <c r="D2014" s="34">
        <v>16.25</v>
      </c>
      <c r="E2014" s="35" t="s">
        <v>129</v>
      </c>
      <c r="F2014" s="82"/>
      <c r="G2014" s="44">
        <f t="shared" si="99"/>
        <v>0</v>
      </c>
      <c r="H2014" s="120"/>
    </row>
    <row r="2015" spans="2:8" x14ac:dyDescent="0.3">
      <c r="B2015" s="38">
        <f t="shared" si="101"/>
        <v>5.3599999999999923</v>
      </c>
      <c r="C2015" s="33" t="s">
        <v>817</v>
      </c>
      <c r="D2015" s="34">
        <v>59.59</v>
      </c>
      <c r="E2015" s="35" t="s">
        <v>129</v>
      </c>
      <c r="F2015" s="82"/>
      <c r="G2015" s="44">
        <f t="shared" si="99"/>
        <v>0</v>
      </c>
      <c r="H2015" s="120"/>
    </row>
    <row r="2016" spans="2:8" x14ac:dyDescent="0.3">
      <c r="B2016" s="38">
        <f t="shared" si="101"/>
        <v>5.3699999999999921</v>
      </c>
      <c r="C2016" s="33" t="s">
        <v>818</v>
      </c>
      <c r="D2016" s="34">
        <v>18</v>
      </c>
      <c r="E2016" s="35" t="s">
        <v>8</v>
      </c>
      <c r="F2016" s="82"/>
      <c r="G2016" s="44">
        <f t="shared" si="99"/>
        <v>0</v>
      </c>
      <c r="H2016" s="120"/>
    </row>
    <row r="2017" spans="2:8" x14ac:dyDescent="0.3">
      <c r="B2017" s="38">
        <f t="shared" si="101"/>
        <v>5.3799999999999919</v>
      </c>
      <c r="C2017" s="33" t="s">
        <v>819</v>
      </c>
      <c r="D2017" s="34">
        <v>9</v>
      </c>
      <c r="E2017" s="35" t="s">
        <v>8</v>
      </c>
      <c r="F2017" s="82"/>
      <c r="G2017" s="44">
        <f t="shared" si="99"/>
        <v>0</v>
      </c>
      <c r="H2017" s="120"/>
    </row>
    <row r="2018" spans="2:8" x14ac:dyDescent="0.3">
      <c r="B2018" s="38">
        <f t="shared" si="101"/>
        <v>5.3899999999999917</v>
      </c>
      <c r="C2018" s="33" t="s">
        <v>820</v>
      </c>
      <c r="D2018" s="34">
        <v>18</v>
      </c>
      <c r="E2018" s="35" t="s">
        <v>8</v>
      </c>
      <c r="F2018" s="82"/>
      <c r="G2018" s="44">
        <f t="shared" si="99"/>
        <v>0</v>
      </c>
      <c r="H2018" s="120"/>
    </row>
    <row r="2019" spans="2:8" x14ac:dyDescent="0.3">
      <c r="B2019" s="38">
        <f t="shared" si="101"/>
        <v>5.3999999999999915</v>
      </c>
      <c r="C2019" s="33" t="s">
        <v>821</v>
      </c>
      <c r="D2019" s="34">
        <v>18</v>
      </c>
      <c r="E2019" s="35" t="s">
        <v>8</v>
      </c>
      <c r="F2019" s="44"/>
      <c r="G2019" s="44">
        <f t="shared" si="99"/>
        <v>0</v>
      </c>
      <c r="H2019" s="120"/>
    </row>
    <row r="2020" spans="2:8" x14ac:dyDescent="0.3">
      <c r="B2020" s="38">
        <f t="shared" si="101"/>
        <v>5.4099999999999913</v>
      </c>
      <c r="C2020" s="33" t="s">
        <v>822</v>
      </c>
      <c r="D2020" s="34">
        <v>67</v>
      </c>
      <c r="E2020" s="35" t="s">
        <v>8</v>
      </c>
      <c r="F2020" s="44"/>
      <c r="G2020" s="44">
        <f t="shared" ref="G2020:G2165" si="102">+ROUND(D2020*F2020,2)</f>
        <v>0</v>
      </c>
      <c r="H2020" s="120"/>
    </row>
    <row r="2021" spans="2:8" x14ac:dyDescent="0.3">
      <c r="B2021" s="38">
        <f t="shared" si="101"/>
        <v>5.419999999999991</v>
      </c>
      <c r="C2021" s="33" t="s">
        <v>823</v>
      </c>
      <c r="D2021" s="34">
        <v>5</v>
      </c>
      <c r="E2021" s="35" t="s">
        <v>8</v>
      </c>
      <c r="F2021" s="44"/>
      <c r="G2021" s="44">
        <f t="shared" si="102"/>
        <v>0</v>
      </c>
      <c r="H2021" s="120"/>
    </row>
    <row r="2022" spans="2:8" x14ac:dyDescent="0.3">
      <c r="B2022" s="38">
        <f t="shared" si="101"/>
        <v>5.4299999999999908</v>
      </c>
      <c r="C2022" s="33" t="s">
        <v>824</v>
      </c>
      <c r="D2022" s="34">
        <v>48</v>
      </c>
      <c r="E2022" s="35" t="s">
        <v>8</v>
      </c>
      <c r="F2022" s="44"/>
      <c r="G2022" s="44">
        <f t="shared" si="102"/>
        <v>0</v>
      </c>
      <c r="H2022" s="120"/>
    </row>
    <row r="2023" spans="2:8" x14ac:dyDescent="0.3">
      <c r="B2023" s="38">
        <f t="shared" si="101"/>
        <v>5.4399999999999906</v>
      </c>
      <c r="C2023" s="33" t="s">
        <v>825</v>
      </c>
      <c r="D2023" s="34">
        <v>32</v>
      </c>
      <c r="E2023" s="35" t="s">
        <v>8</v>
      </c>
      <c r="F2023" s="44"/>
      <c r="G2023" s="44">
        <f t="shared" si="102"/>
        <v>0</v>
      </c>
      <c r="H2023" s="120"/>
    </row>
    <row r="2024" spans="2:8" x14ac:dyDescent="0.3">
      <c r="B2024" s="38">
        <f t="shared" si="101"/>
        <v>5.4499999999999904</v>
      </c>
      <c r="C2024" s="33" t="s">
        <v>826</v>
      </c>
      <c r="D2024" s="34">
        <v>7</v>
      </c>
      <c r="E2024" s="35" t="s">
        <v>8</v>
      </c>
      <c r="F2024" s="44"/>
      <c r="G2024" s="44">
        <f t="shared" si="102"/>
        <v>0</v>
      </c>
      <c r="H2024" s="120"/>
    </row>
    <row r="2025" spans="2:8" x14ac:dyDescent="0.3">
      <c r="B2025" s="38">
        <f t="shared" si="101"/>
        <v>5.4599999999999902</v>
      </c>
      <c r="C2025" s="33" t="s">
        <v>827</v>
      </c>
      <c r="D2025" s="34">
        <v>43</v>
      </c>
      <c r="E2025" s="35" t="s">
        <v>8</v>
      </c>
      <c r="F2025" s="44"/>
      <c r="G2025" s="44">
        <f t="shared" si="102"/>
        <v>0</v>
      </c>
      <c r="H2025" s="120"/>
    </row>
    <row r="2026" spans="2:8" x14ac:dyDescent="0.3">
      <c r="B2026" s="151"/>
      <c r="C2026" s="152"/>
      <c r="D2026" s="44"/>
      <c r="E2026" s="194" t="s">
        <v>167</v>
      </c>
      <c r="F2026" s="44"/>
      <c r="G2026" s="44">
        <f t="shared" si="102"/>
        <v>0</v>
      </c>
      <c r="H2026" s="120">
        <f>SUM(G1979:G2025)</f>
        <v>0</v>
      </c>
    </row>
    <row r="2027" spans="2:8" x14ac:dyDescent="0.3">
      <c r="B2027" s="151"/>
      <c r="C2027" s="37" t="s">
        <v>831</v>
      </c>
      <c r="D2027" s="44"/>
      <c r="E2027" s="194" t="s">
        <v>167</v>
      </c>
      <c r="F2027" s="44"/>
      <c r="G2027" s="44">
        <f t="shared" si="102"/>
        <v>0</v>
      </c>
      <c r="H2027" s="120"/>
    </row>
    <row r="2028" spans="2:8" x14ac:dyDescent="0.3">
      <c r="B2028" s="151"/>
      <c r="C2028" s="37" t="s">
        <v>520</v>
      </c>
      <c r="D2028" s="44"/>
      <c r="E2028" s="194" t="s">
        <v>167</v>
      </c>
      <c r="F2028" s="44"/>
      <c r="G2028" s="44">
        <f t="shared" si="102"/>
        <v>0</v>
      </c>
      <c r="H2028" s="120"/>
    </row>
    <row r="2029" spans="2:8" x14ac:dyDescent="0.3">
      <c r="B2029" s="151"/>
      <c r="C2029" s="152"/>
      <c r="D2029" s="44"/>
      <c r="E2029" s="194" t="s">
        <v>167</v>
      </c>
      <c r="F2029" s="44"/>
      <c r="G2029" s="44">
        <f t="shared" si="102"/>
        <v>0</v>
      </c>
      <c r="H2029" s="120"/>
    </row>
    <row r="2030" spans="2:8" x14ac:dyDescent="0.3">
      <c r="B2030" s="63">
        <v>6</v>
      </c>
      <c r="C2030" s="64" t="s">
        <v>166</v>
      </c>
      <c r="D2030" s="34"/>
      <c r="E2030" s="35" t="s">
        <v>167</v>
      </c>
      <c r="F2030" s="44"/>
      <c r="G2030" s="44">
        <f t="shared" si="102"/>
        <v>0</v>
      </c>
      <c r="H2030" s="120"/>
    </row>
    <row r="2031" spans="2:8" x14ac:dyDescent="0.3">
      <c r="B2031" s="38">
        <f t="shared" ref="B2031:B2047" si="103">+B2030+0.01</f>
        <v>6.01</v>
      </c>
      <c r="C2031" s="33" t="s">
        <v>168</v>
      </c>
      <c r="D2031" s="34">
        <v>27</v>
      </c>
      <c r="E2031" s="35" t="s">
        <v>8</v>
      </c>
      <c r="F2031" s="28"/>
      <c r="G2031" s="44">
        <f t="shared" si="102"/>
        <v>0</v>
      </c>
      <c r="H2031" s="120"/>
    </row>
    <row r="2032" spans="2:8" x14ac:dyDescent="0.3">
      <c r="B2032" s="38">
        <f t="shared" si="103"/>
        <v>6.02</v>
      </c>
      <c r="C2032" s="33" t="s">
        <v>344</v>
      </c>
      <c r="D2032" s="34">
        <v>49</v>
      </c>
      <c r="E2032" s="35" t="s">
        <v>8</v>
      </c>
      <c r="F2032" s="28"/>
      <c r="G2032" s="44">
        <f t="shared" si="102"/>
        <v>0</v>
      </c>
      <c r="H2032" s="120"/>
    </row>
    <row r="2033" spans="2:8" x14ac:dyDescent="0.3">
      <c r="B2033" s="38">
        <f t="shared" si="103"/>
        <v>6.0299999999999994</v>
      </c>
      <c r="C2033" s="33" t="s">
        <v>346</v>
      </c>
      <c r="D2033" s="34">
        <v>4</v>
      </c>
      <c r="E2033" s="35" t="s">
        <v>8</v>
      </c>
      <c r="F2033" s="82"/>
      <c r="G2033" s="44">
        <f t="shared" si="102"/>
        <v>0</v>
      </c>
      <c r="H2033" s="120"/>
    </row>
    <row r="2034" spans="2:8" x14ac:dyDescent="0.3">
      <c r="B2034" s="38">
        <f t="shared" si="103"/>
        <v>6.0399999999999991</v>
      </c>
      <c r="C2034" s="33" t="s">
        <v>797</v>
      </c>
      <c r="D2034" s="34">
        <v>5</v>
      </c>
      <c r="E2034" s="35" t="s">
        <v>8</v>
      </c>
      <c r="F2034" s="82"/>
      <c r="G2034" s="44">
        <f t="shared" si="102"/>
        <v>0</v>
      </c>
      <c r="H2034" s="120"/>
    </row>
    <row r="2035" spans="2:8" x14ac:dyDescent="0.3">
      <c r="B2035" s="38">
        <f t="shared" si="103"/>
        <v>6.0499999999999989</v>
      </c>
      <c r="C2035" s="33" t="s">
        <v>798</v>
      </c>
      <c r="D2035" s="34">
        <v>2</v>
      </c>
      <c r="E2035" s="35" t="s">
        <v>8</v>
      </c>
      <c r="F2035" s="82"/>
      <c r="G2035" s="44">
        <f t="shared" si="102"/>
        <v>0</v>
      </c>
      <c r="H2035" s="120"/>
    </row>
    <row r="2036" spans="2:8" x14ac:dyDescent="0.3">
      <c r="B2036" s="38">
        <f t="shared" si="103"/>
        <v>6.0599999999999987</v>
      </c>
      <c r="C2036" s="33" t="s">
        <v>458</v>
      </c>
      <c r="D2036" s="34">
        <v>31</v>
      </c>
      <c r="E2036" s="35" t="s">
        <v>8</v>
      </c>
      <c r="F2036" s="82"/>
      <c r="G2036" s="44">
        <f t="shared" si="102"/>
        <v>0</v>
      </c>
      <c r="H2036" s="120"/>
    </row>
    <row r="2037" spans="2:8" x14ac:dyDescent="0.3">
      <c r="B2037" s="38">
        <f t="shared" si="103"/>
        <v>6.0699999999999985</v>
      </c>
      <c r="C2037" s="33" t="s">
        <v>459</v>
      </c>
      <c r="D2037" s="34">
        <v>27</v>
      </c>
      <c r="E2037" s="35" t="s">
        <v>8</v>
      </c>
      <c r="F2037" s="82"/>
      <c r="G2037" s="44">
        <f t="shared" si="102"/>
        <v>0</v>
      </c>
      <c r="H2037" s="120"/>
    </row>
    <row r="2038" spans="2:8" x14ac:dyDescent="0.3">
      <c r="B2038" s="38">
        <f t="shared" si="103"/>
        <v>6.0799999999999983</v>
      </c>
      <c r="C2038" s="33" t="s">
        <v>461</v>
      </c>
      <c r="D2038" s="34">
        <v>53</v>
      </c>
      <c r="E2038" s="35" t="s">
        <v>8</v>
      </c>
      <c r="F2038" s="82"/>
      <c r="G2038" s="44">
        <f t="shared" si="102"/>
        <v>0</v>
      </c>
      <c r="H2038" s="120"/>
    </row>
    <row r="2039" spans="2:8" x14ac:dyDescent="0.3">
      <c r="B2039" s="38">
        <f t="shared" si="103"/>
        <v>6.0899999999999981</v>
      </c>
      <c r="C2039" s="33" t="s">
        <v>462</v>
      </c>
      <c r="D2039" s="34">
        <v>27</v>
      </c>
      <c r="E2039" s="35" t="s">
        <v>8</v>
      </c>
      <c r="F2039" s="82"/>
      <c r="G2039" s="44">
        <f t="shared" si="102"/>
        <v>0</v>
      </c>
      <c r="H2039" s="120"/>
    </row>
    <row r="2040" spans="2:8" x14ac:dyDescent="0.3">
      <c r="B2040" s="38">
        <f t="shared" si="103"/>
        <v>6.0999999999999979</v>
      </c>
      <c r="C2040" s="33" t="s">
        <v>832</v>
      </c>
      <c r="D2040" s="34">
        <v>118</v>
      </c>
      <c r="E2040" s="35" t="s">
        <v>8</v>
      </c>
      <c r="F2040" s="82"/>
      <c r="G2040" s="44">
        <f t="shared" si="102"/>
        <v>0</v>
      </c>
      <c r="H2040" s="120"/>
    </row>
    <row r="2041" spans="2:8" x14ac:dyDescent="0.3">
      <c r="B2041" s="38">
        <f t="shared" si="103"/>
        <v>6.1099999999999977</v>
      </c>
      <c r="C2041" s="33" t="s">
        <v>175</v>
      </c>
      <c r="D2041" s="34">
        <v>25</v>
      </c>
      <c r="E2041" s="35" t="s">
        <v>8</v>
      </c>
      <c r="F2041" s="82"/>
      <c r="G2041" s="44">
        <f t="shared" si="102"/>
        <v>0</v>
      </c>
      <c r="H2041" s="120"/>
    </row>
    <row r="2042" spans="2:8" x14ac:dyDescent="0.3">
      <c r="B2042" s="38">
        <f t="shared" si="103"/>
        <v>6.1199999999999974</v>
      </c>
      <c r="C2042" s="33" t="s">
        <v>357</v>
      </c>
      <c r="D2042" s="34">
        <v>27</v>
      </c>
      <c r="E2042" s="35" t="s">
        <v>8</v>
      </c>
      <c r="F2042" s="82"/>
      <c r="G2042" s="44">
        <f t="shared" si="102"/>
        <v>0</v>
      </c>
      <c r="H2042" s="120"/>
    </row>
    <row r="2043" spans="2:8" x14ac:dyDescent="0.3">
      <c r="B2043" s="38">
        <f t="shared" si="103"/>
        <v>6.1299999999999972</v>
      </c>
      <c r="C2043" s="33" t="s">
        <v>177</v>
      </c>
      <c r="D2043" s="34">
        <v>27</v>
      </c>
      <c r="E2043" s="35" t="s">
        <v>8</v>
      </c>
      <c r="F2043" s="82"/>
      <c r="G2043" s="44">
        <f t="shared" si="102"/>
        <v>0</v>
      </c>
      <c r="H2043" s="120"/>
    </row>
    <row r="2044" spans="2:8" x14ac:dyDescent="0.3">
      <c r="B2044" s="38">
        <f t="shared" si="103"/>
        <v>6.139999999999997</v>
      </c>
      <c r="C2044" s="33" t="s">
        <v>358</v>
      </c>
      <c r="D2044" s="34">
        <v>27</v>
      </c>
      <c r="E2044" s="35" t="s">
        <v>8</v>
      </c>
      <c r="F2044" s="82"/>
      <c r="G2044" s="44">
        <f t="shared" si="102"/>
        <v>0</v>
      </c>
      <c r="H2044" s="120"/>
    </row>
    <row r="2045" spans="2:8" x14ac:dyDescent="0.3">
      <c r="B2045" s="38">
        <f t="shared" si="103"/>
        <v>6.1499999999999968</v>
      </c>
      <c r="C2045" s="33" t="s">
        <v>359</v>
      </c>
      <c r="D2045" s="34">
        <v>27</v>
      </c>
      <c r="E2045" s="35" t="s">
        <v>8</v>
      </c>
      <c r="F2045" s="82"/>
      <c r="G2045" s="44">
        <f t="shared" si="102"/>
        <v>0</v>
      </c>
      <c r="H2045" s="120"/>
    </row>
    <row r="2046" spans="2:8" x14ac:dyDescent="0.3">
      <c r="B2046" s="38">
        <f t="shared" si="103"/>
        <v>6.1599999999999966</v>
      </c>
      <c r="C2046" s="33" t="s">
        <v>360</v>
      </c>
      <c r="D2046" s="34">
        <v>76</v>
      </c>
      <c r="E2046" s="35" t="s">
        <v>8</v>
      </c>
      <c r="F2046" s="82"/>
      <c r="G2046" s="44">
        <f t="shared" si="102"/>
        <v>0</v>
      </c>
      <c r="H2046" s="120"/>
    </row>
    <row r="2047" spans="2:8" x14ac:dyDescent="0.3">
      <c r="B2047" s="38">
        <f t="shared" si="103"/>
        <v>6.1699999999999964</v>
      </c>
      <c r="C2047" s="33" t="s">
        <v>178</v>
      </c>
      <c r="D2047" s="34">
        <v>27</v>
      </c>
      <c r="E2047" s="35" t="s">
        <v>8</v>
      </c>
      <c r="F2047" s="82"/>
      <c r="G2047" s="44">
        <f t="shared" si="102"/>
        <v>0</v>
      </c>
      <c r="H2047" s="120"/>
    </row>
    <row r="2048" spans="2:8" x14ac:dyDescent="0.3">
      <c r="B2048" s="38"/>
      <c r="C2048" s="39" t="s">
        <v>276</v>
      </c>
      <c r="D2048" s="34"/>
      <c r="E2048" s="35" t="s">
        <v>167</v>
      </c>
      <c r="F2048" s="82"/>
      <c r="G2048" s="44">
        <f t="shared" si="102"/>
        <v>0</v>
      </c>
      <c r="H2048" s="120"/>
    </row>
    <row r="2049" spans="2:8" x14ac:dyDescent="0.3">
      <c r="B2049" s="38">
        <f>+B2047+0.01</f>
        <v>6.1799999999999962</v>
      </c>
      <c r="C2049" s="33" t="s">
        <v>799</v>
      </c>
      <c r="D2049" s="34">
        <v>199.13</v>
      </c>
      <c r="E2049" s="35" t="s">
        <v>129</v>
      </c>
      <c r="F2049" s="82"/>
      <c r="G2049" s="44">
        <f t="shared" si="102"/>
        <v>0</v>
      </c>
      <c r="H2049" s="120"/>
    </row>
    <row r="2050" spans="2:8" x14ac:dyDescent="0.3">
      <c r="B2050" s="38">
        <f t="shared" ref="B2050:B2077" si="104">+B2049+0.01</f>
        <v>6.1899999999999959</v>
      </c>
      <c r="C2050" s="33" t="s">
        <v>800</v>
      </c>
      <c r="D2050" s="34">
        <v>332.7</v>
      </c>
      <c r="E2050" s="35" t="s">
        <v>129</v>
      </c>
      <c r="F2050" s="82"/>
      <c r="G2050" s="44">
        <f t="shared" si="102"/>
        <v>0</v>
      </c>
      <c r="H2050" s="120"/>
    </row>
    <row r="2051" spans="2:8" x14ac:dyDescent="0.3">
      <c r="B2051" s="38">
        <f t="shared" si="104"/>
        <v>6.1999999999999957</v>
      </c>
      <c r="C2051" s="33" t="s">
        <v>801</v>
      </c>
      <c r="D2051" s="34">
        <v>82.21</v>
      </c>
      <c r="E2051" s="35" t="s">
        <v>129</v>
      </c>
      <c r="F2051" s="82"/>
      <c r="G2051" s="44">
        <f t="shared" si="102"/>
        <v>0</v>
      </c>
      <c r="H2051" s="120"/>
    </row>
    <row r="2052" spans="2:8" x14ac:dyDescent="0.3">
      <c r="B2052" s="38">
        <f t="shared" si="104"/>
        <v>6.2099999999999955</v>
      </c>
      <c r="C2052" s="33" t="s">
        <v>802</v>
      </c>
      <c r="D2052" s="34">
        <v>209.1</v>
      </c>
      <c r="E2052" s="35" t="s">
        <v>129</v>
      </c>
      <c r="F2052" s="82"/>
      <c r="G2052" s="44">
        <f t="shared" si="102"/>
        <v>0</v>
      </c>
      <c r="H2052" s="120"/>
    </row>
    <row r="2053" spans="2:8" x14ac:dyDescent="0.3">
      <c r="B2053" s="38">
        <f t="shared" si="104"/>
        <v>6.2199999999999953</v>
      </c>
      <c r="C2053" s="33" t="s">
        <v>803</v>
      </c>
      <c r="D2053" s="34">
        <v>332.7</v>
      </c>
      <c r="E2053" s="35" t="s">
        <v>129</v>
      </c>
      <c r="F2053" s="82"/>
      <c r="G2053" s="44">
        <f t="shared" si="102"/>
        <v>0</v>
      </c>
      <c r="H2053" s="120"/>
    </row>
    <row r="2054" spans="2:8" x14ac:dyDescent="0.3">
      <c r="B2054" s="38">
        <f t="shared" si="104"/>
        <v>6.2299999999999951</v>
      </c>
      <c r="C2054" s="33" t="s">
        <v>804</v>
      </c>
      <c r="D2054" s="34">
        <v>16.25</v>
      </c>
      <c r="E2054" s="35" t="s">
        <v>129</v>
      </c>
      <c r="F2054" s="82"/>
      <c r="G2054" s="44">
        <f t="shared" si="102"/>
        <v>0</v>
      </c>
      <c r="H2054" s="120"/>
    </row>
    <row r="2055" spans="2:8" x14ac:dyDescent="0.3">
      <c r="B2055" s="38">
        <f t="shared" si="104"/>
        <v>6.2399999999999949</v>
      </c>
      <c r="C2055" s="33" t="s">
        <v>805</v>
      </c>
      <c r="D2055" s="34">
        <v>16.25</v>
      </c>
      <c r="E2055" s="35" t="s">
        <v>129</v>
      </c>
      <c r="F2055" s="82"/>
      <c r="G2055" s="44">
        <f t="shared" si="102"/>
        <v>0</v>
      </c>
      <c r="H2055" s="120"/>
    </row>
    <row r="2056" spans="2:8" x14ac:dyDescent="0.3">
      <c r="B2056" s="38">
        <f t="shared" si="104"/>
        <v>6.2499999999999947</v>
      </c>
      <c r="C2056" s="33" t="s">
        <v>806</v>
      </c>
      <c r="D2056" s="34">
        <v>16.25</v>
      </c>
      <c r="E2056" s="35" t="s">
        <v>129</v>
      </c>
      <c r="F2056" s="82"/>
      <c r="G2056" s="44">
        <f t="shared" si="102"/>
        <v>0</v>
      </c>
      <c r="H2056" s="120"/>
    </row>
    <row r="2057" spans="2:8" x14ac:dyDescent="0.3">
      <c r="B2057" s="38">
        <f t="shared" si="104"/>
        <v>6.2599999999999945</v>
      </c>
      <c r="C2057" s="33" t="s">
        <v>807</v>
      </c>
      <c r="D2057" s="34">
        <v>82</v>
      </c>
      <c r="E2057" s="35" t="s">
        <v>8</v>
      </c>
      <c r="F2057" s="82"/>
      <c r="G2057" s="44">
        <f t="shared" si="102"/>
        <v>0</v>
      </c>
      <c r="H2057" s="120"/>
    </row>
    <row r="2058" spans="2:8" x14ac:dyDescent="0.3">
      <c r="B2058" s="38">
        <f t="shared" si="104"/>
        <v>6.2699999999999942</v>
      </c>
      <c r="C2058" s="33" t="s">
        <v>808</v>
      </c>
      <c r="D2058" s="34">
        <v>164</v>
      </c>
      <c r="E2058" s="35" t="s">
        <v>8</v>
      </c>
      <c r="F2058" s="82"/>
      <c r="G2058" s="44">
        <f t="shared" si="102"/>
        <v>0</v>
      </c>
      <c r="H2058" s="120"/>
    </row>
    <row r="2059" spans="2:8" x14ac:dyDescent="0.3">
      <c r="B2059" s="38">
        <f t="shared" si="104"/>
        <v>6.279999999999994</v>
      </c>
      <c r="C2059" s="33" t="s">
        <v>809</v>
      </c>
      <c r="D2059" s="34">
        <v>24</v>
      </c>
      <c r="E2059" s="35" t="s">
        <v>8</v>
      </c>
      <c r="F2059" s="82"/>
      <c r="G2059" s="44">
        <f t="shared" si="102"/>
        <v>0</v>
      </c>
      <c r="H2059" s="120"/>
    </row>
    <row r="2060" spans="2:8" x14ac:dyDescent="0.3">
      <c r="B2060" s="38">
        <f t="shared" si="104"/>
        <v>6.2899999999999938</v>
      </c>
      <c r="C2060" s="33" t="s">
        <v>810</v>
      </c>
      <c r="D2060" s="34">
        <v>24</v>
      </c>
      <c r="E2060" s="35" t="s">
        <v>8</v>
      </c>
      <c r="F2060" s="82"/>
      <c r="G2060" s="44">
        <f t="shared" si="102"/>
        <v>0</v>
      </c>
      <c r="H2060" s="120"/>
    </row>
    <row r="2061" spans="2:8" x14ac:dyDescent="0.3">
      <c r="B2061" s="38">
        <f t="shared" si="104"/>
        <v>6.2999999999999936</v>
      </c>
      <c r="C2061" s="33" t="s">
        <v>811</v>
      </c>
      <c r="D2061" s="34">
        <v>11</v>
      </c>
      <c r="E2061" s="35" t="s">
        <v>8</v>
      </c>
      <c r="F2061" s="82"/>
      <c r="G2061" s="44">
        <f t="shared" si="102"/>
        <v>0</v>
      </c>
      <c r="H2061" s="120"/>
    </row>
    <row r="2062" spans="2:8" x14ac:dyDescent="0.3">
      <c r="B2062" s="38">
        <f t="shared" si="104"/>
        <v>6.3099999999999934</v>
      </c>
      <c r="C2062" s="33" t="s">
        <v>812</v>
      </c>
      <c r="D2062" s="34">
        <v>70</v>
      </c>
      <c r="E2062" s="35" t="s">
        <v>129</v>
      </c>
      <c r="F2062" s="82"/>
      <c r="G2062" s="44">
        <f t="shared" si="102"/>
        <v>0</v>
      </c>
      <c r="H2062" s="120"/>
    </row>
    <row r="2063" spans="2:8" x14ac:dyDescent="0.3">
      <c r="B2063" s="38">
        <f t="shared" si="104"/>
        <v>6.3199999999999932</v>
      </c>
      <c r="C2063" s="33" t="s">
        <v>813</v>
      </c>
      <c r="D2063" s="34">
        <v>56</v>
      </c>
      <c r="E2063" s="35" t="s">
        <v>8</v>
      </c>
      <c r="F2063" s="82"/>
      <c r="G2063" s="44">
        <f t="shared" si="102"/>
        <v>0</v>
      </c>
      <c r="H2063" s="120"/>
    </row>
    <row r="2064" spans="2:8" x14ac:dyDescent="0.3">
      <c r="B2064" s="38">
        <f t="shared" si="104"/>
        <v>6.329999999999993</v>
      </c>
      <c r="C2064" s="33" t="s">
        <v>814</v>
      </c>
      <c r="D2064" s="34">
        <v>28</v>
      </c>
      <c r="E2064" s="35" t="s">
        <v>8</v>
      </c>
      <c r="F2064" s="82"/>
      <c r="G2064" s="44">
        <f t="shared" si="102"/>
        <v>0</v>
      </c>
      <c r="H2064" s="120"/>
    </row>
    <row r="2065" spans="2:8" x14ac:dyDescent="0.3">
      <c r="B2065" s="38">
        <f t="shared" si="104"/>
        <v>6.3399999999999928</v>
      </c>
      <c r="C2065" s="33" t="s">
        <v>815</v>
      </c>
      <c r="D2065" s="34">
        <v>102.82</v>
      </c>
      <c r="E2065" s="35" t="s">
        <v>129</v>
      </c>
      <c r="F2065" s="82"/>
      <c r="G2065" s="44">
        <f t="shared" si="102"/>
        <v>0</v>
      </c>
      <c r="H2065" s="120"/>
    </row>
    <row r="2066" spans="2:8" x14ac:dyDescent="0.3">
      <c r="B2066" s="38">
        <f t="shared" si="104"/>
        <v>6.3499999999999925</v>
      </c>
      <c r="C2066" s="33" t="s">
        <v>816</v>
      </c>
      <c r="D2066" s="34">
        <v>16.25</v>
      </c>
      <c r="E2066" s="35" t="s">
        <v>129</v>
      </c>
      <c r="F2066" s="82"/>
      <c r="G2066" s="44">
        <f t="shared" si="102"/>
        <v>0</v>
      </c>
      <c r="H2066" s="120"/>
    </row>
    <row r="2067" spans="2:8" x14ac:dyDescent="0.3">
      <c r="B2067" s="38">
        <f t="shared" si="104"/>
        <v>6.3599999999999923</v>
      </c>
      <c r="C2067" s="33" t="s">
        <v>817</v>
      </c>
      <c r="D2067" s="34">
        <v>59.59</v>
      </c>
      <c r="E2067" s="35" t="s">
        <v>129</v>
      </c>
      <c r="F2067" s="82"/>
      <c r="G2067" s="44">
        <f t="shared" si="102"/>
        <v>0</v>
      </c>
      <c r="H2067" s="120"/>
    </row>
    <row r="2068" spans="2:8" x14ac:dyDescent="0.3">
      <c r="B2068" s="38">
        <f t="shared" si="104"/>
        <v>6.3699999999999921</v>
      </c>
      <c r="C2068" s="33" t="s">
        <v>818</v>
      </c>
      <c r="D2068" s="34">
        <v>18</v>
      </c>
      <c r="E2068" s="35" t="s">
        <v>8</v>
      </c>
      <c r="F2068" s="82"/>
      <c r="G2068" s="44">
        <f t="shared" si="102"/>
        <v>0</v>
      </c>
      <c r="H2068" s="120"/>
    </row>
    <row r="2069" spans="2:8" x14ac:dyDescent="0.3">
      <c r="B2069" s="38">
        <f t="shared" si="104"/>
        <v>6.3799999999999919</v>
      </c>
      <c r="C2069" s="33" t="s">
        <v>819</v>
      </c>
      <c r="D2069" s="34">
        <v>9</v>
      </c>
      <c r="E2069" s="35" t="s">
        <v>8</v>
      </c>
      <c r="F2069" s="82"/>
      <c r="G2069" s="44">
        <f t="shared" si="102"/>
        <v>0</v>
      </c>
      <c r="H2069" s="120"/>
    </row>
    <row r="2070" spans="2:8" x14ac:dyDescent="0.3">
      <c r="B2070" s="38">
        <f t="shared" si="104"/>
        <v>6.3899999999999917</v>
      </c>
      <c r="C2070" s="33" t="s">
        <v>820</v>
      </c>
      <c r="D2070" s="34">
        <v>18</v>
      </c>
      <c r="E2070" s="35" t="s">
        <v>8</v>
      </c>
      <c r="F2070" s="82"/>
      <c r="G2070" s="44">
        <f t="shared" si="102"/>
        <v>0</v>
      </c>
      <c r="H2070" s="120"/>
    </row>
    <row r="2071" spans="2:8" x14ac:dyDescent="0.3">
      <c r="B2071" s="38">
        <f t="shared" si="104"/>
        <v>6.3999999999999915</v>
      </c>
      <c r="C2071" s="33" t="s">
        <v>821</v>
      </c>
      <c r="D2071" s="34">
        <v>18</v>
      </c>
      <c r="E2071" s="35" t="s">
        <v>8</v>
      </c>
      <c r="F2071" s="44"/>
      <c r="G2071" s="44">
        <f t="shared" si="102"/>
        <v>0</v>
      </c>
      <c r="H2071" s="120"/>
    </row>
    <row r="2072" spans="2:8" x14ac:dyDescent="0.3">
      <c r="B2072" s="38">
        <f t="shared" si="104"/>
        <v>6.4099999999999913</v>
      </c>
      <c r="C2072" s="33" t="s">
        <v>822</v>
      </c>
      <c r="D2072" s="34">
        <v>67</v>
      </c>
      <c r="E2072" s="35" t="s">
        <v>8</v>
      </c>
      <c r="F2072" s="44"/>
      <c r="G2072" s="44">
        <f t="shared" si="102"/>
        <v>0</v>
      </c>
      <c r="H2072" s="120"/>
    </row>
    <row r="2073" spans="2:8" x14ac:dyDescent="0.3">
      <c r="B2073" s="38">
        <f t="shared" si="104"/>
        <v>6.419999999999991</v>
      </c>
      <c r="C2073" s="33" t="s">
        <v>823</v>
      </c>
      <c r="D2073" s="34">
        <v>5</v>
      </c>
      <c r="E2073" s="35" t="s">
        <v>8</v>
      </c>
      <c r="F2073" s="44"/>
      <c r="G2073" s="44">
        <f t="shared" si="102"/>
        <v>0</v>
      </c>
      <c r="H2073" s="120"/>
    </row>
    <row r="2074" spans="2:8" x14ac:dyDescent="0.3">
      <c r="B2074" s="38">
        <f t="shared" si="104"/>
        <v>6.4299999999999908</v>
      </c>
      <c r="C2074" s="33" t="s">
        <v>824</v>
      </c>
      <c r="D2074" s="34">
        <v>48</v>
      </c>
      <c r="E2074" s="35" t="s">
        <v>8</v>
      </c>
      <c r="F2074" s="44"/>
      <c r="G2074" s="44">
        <f t="shared" si="102"/>
        <v>0</v>
      </c>
      <c r="H2074" s="120"/>
    </row>
    <row r="2075" spans="2:8" x14ac:dyDescent="0.3">
      <c r="B2075" s="38">
        <f t="shared" si="104"/>
        <v>6.4399999999999906</v>
      </c>
      <c r="C2075" s="33" t="s">
        <v>825</v>
      </c>
      <c r="D2075" s="34">
        <v>32</v>
      </c>
      <c r="E2075" s="35" t="s">
        <v>8</v>
      </c>
      <c r="F2075" s="44"/>
      <c r="G2075" s="44">
        <f t="shared" si="102"/>
        <v>0</v>
      </c>
      <c r="H2075" s="120"/>
    </row>
    <row r="2076" spans="2:8" x14ac:dyDescent="0.3">
      <c r="B2076" s="38">
        <f t="shared" si="104"/>
        <v>6.4499999999999904</v>
      </c>
      <c r="C2076" s="33" t="s">
        <v>826</v>
      </c>
      <c r="D2076" s="34">
        <v>7</v>
      </c>
      <c r="E2076" s="35" t="s">
        <v>8</v>
      </c>
      <c r="F2076" s="44"/>
      <c r="G2076" s="44">
        <f t="shared" si="102"/>
        <v>0</v>
      </c>
      <c r="H2076" s="120"/>
    </row>
    <row r="2077" spans="2:8" x14ac:dyDescent="0.3">
      <c r="B2077" s="38">
        <f t="shared" si="104"/>
        <v>6.4599999999999902</v>
      </c>
      <c r="C2077" s="33" t="s">
        <v>827</v>
      </c>
      <c r="D2077" s="34">
        <v>43</v>
      </c>
      <c r="E2077" s="35" t="s">
        <v>8</v>
      </c>
      <c r="F2077" s="44"/>
      <c r="G2077" s="44">
        <f t="shared" si="102"/>
        <v>0</v>
      </c>
      <c r="H2077" s="120"/>
    </row>
    <row r="2078" spans="2:8" ht="19.5" thickBot="1" x14ac:dyDescent="0.35">
      <c r="B2078" s="151"/>
      <c r="C2078" s="152"/>
      <c r="D2078" s="44"/>
      <c r="E2078" s="194" t="s">
        <v>167</v>
      </c>
      <c r="F2078" s="44"/>
      <c r="G2078" s="44">
        <f t="shared" si="102"/>
        <v>0</v>
      </c>
      <c r="H2078" s="120">
        <f>SUM(G2031:G2078)</f>
        <v>0</v>
      </c>
    </row>
    <row r="2079" spans="2:8" ht="19.5" thickBot="1" x14ac:dyDescent="0.35">
      <c r="B2079" s="151"/>
      <c r="C2079" s="26" t="s">
        <v>833</v>
      </c>
      <c r="D2079" s="44"/>
      <c r="E2079" s="194" t="s">
        <v>167</v>
      </c>
      <c r="F2079" s="44"/>
      <c r="G2079" s="44">
        <f t="shared" si="102"/>
        <v>0</v>
      </c>
      <c r="H2079" s="120"/>
    </row>
    <row r="2080" spans="2:8" x14ac:dyDescent="0.3">
      <c r="B2080" s="151"/>
      <c r="C2080" s="152"/>
      <c r="D2080" s="44"/>
      <c r="E2080" s="194" t="s">
        <v>167</v>
      </c>
      <c r="F2080" s="44"/>
      <c r="G2080" s="44">
        <f t="shared" si="102"/>
        <v>0</v>
      </c>
      <c r="H2080" s="120"/>
    </row>
    <row r="2081" spans="2:8" x14ac:dyDescent="0.3">
      <c r="B2081" s="27">
        <v>7</v>
      </c>
      <c r="C2081" s="50" t="s">
        <v>319</v>
      </c>
      <c r="D2081" s="28"/>
      <c r="E2081" s="83" t="s">
        <v>167</v>
      </c>
      <c r="F2081" s="44"/>
      <c r="G2081" s="44">
        <f t="shared" si="102"/>
        <v>0</v>
      </c>
      <c r="H2081" s="120"/>
    </row>
    <row r="2082" spans="2:8" x14ac:dyDescent="0.3">
      <c r="B2082" s="55">
        <f t="shared" ref="B2082:B2100" si="105">+B2081+0.01</f>
        <v>7.01</v>
      </c>
      <c r="C2082" s="77" t="s">
        <v>834</v>
      </c>
      <c r="D2082" s="28">
        <v>14</v>
      </c>
      <c r="E2082" s="83" t="s">
        <v>8</v>
      </c>
      <c r="F2082" s="225"/>
      <c r="G2082" s="44">
        <f t="shared" si="102"/>
        <v>0</v>
      </c>
      <c r="H2082" s="120"/>
    </row>
    <row r="2083" spans="2:8" x14ac:dyDescent="0.3">
      <c r="B2083" s="55">
        <f t="shared" si="105"/>
        <v>7.02</v>
      </c>
      <c r="C2083" s="77" t="s">
        <v>644</v>
      </c>
      <c r="D2083" s="28">
        <v>14</v>
      </c>
      <c r="E2083" s="83" t="s">
        <v>8</v>
      </c>
      <c r="F2083" s="30"/>
      <c r="G2083" s="44">
        <f t="shared" si="102"/>
        <v>0</v>
      </c>
      <c r="H2083" s="120"/>
    </row>
    <row r="2084" spans="2:8" x14ac:dyDescent="0.3">
      <c r="B2084" s="55">
        <f t="shared" si="105"/>
        <v>7.0299999999999994</v>
      </c>
      <c r="C2084" s="77" t="s">
        <v>645</v>
      </c>
      <c r="D2084" s="28">
        <v>10</v>
      </c>
      <c r="E2084" s="83" t="s">
        <v>8</v>
      </c>
      <c r="F2084" s="30"/>
      <c r="G2084" s="44">
        <f t="shared" si="102"/>
        <v>0</v>
      </c>
      <c r="H2084" s="120"/>
    </row>
    <row r="2085" spans="2:8" x14ac:dyDescent="0.3">
      <c r="B2085" s="55">
        <f t="shared" si="105"/>
        <v>7.0399999999999991</v>
      </c>
      <c r="C2085" s="77" t="s">
        <v>835</v>
      </c>
      <c r="D2085" s="28">
        <v>2</v>
      </c>
      <c r="E2085" s="83" t="s">
        <v>8</v>
      </c>
      <c r="F2085" s="225"/>
      <c r="G2085" s="44">
        <f t="shared" si="102"/>
        <v>0</v>
      </c>
      <c r="H2085" s="120"/>
    </row>
    <row r="2086" spans="2:8" x14ac:dyDescent="0.3">
      <c r="B2086" s="55">
        <f t="shared" si="105"/>
        <v>7.0499999999999989</v>
      </c>
      <c r="C2086" s="77" t="s">
        <v>836</v>
      </c>
      <c r="D2086" s="28">
        <v>15</v>
      </c>
      <c r="E2086" s="83" t="s">
        <v>8</v>
      </c>
      <c r="F2086" s="225"/>
      <c r="G2086" s="44">
        <f t="shared" si="102"/>
        <v>0</v>
      </c>
      <c r="H2086" s="120"/>
    </row>
    <row r="2087" spans="2:8" ht="37.5" x14ac:dyDescent="0.3">
      <c r="B2087" s="55">
        <f t="shared" si="105"/>
        <v>7.0599999999999987</v>
      </c>
      <c r="C2087" s="77" t="s">
        <v>646</v>
      </c>
      <c r="D2087" s="28">
        <v>15</v>
      </c>
      <c r="E2087" s="83" t="s">
        <v>8</v>
      </c>
      <c r="F2087" s="30"/>
      <c r="G2087" s="44">
        <f t="shared" si="102"/>
        <v>0</v>
      </c>
      <c r="H2087" s="120"/>
    </row>
    <row r="2088" spans="2:8" ht="37.5" x14ac:dyDescent="0.3">
      <c r="B2088" s="55">
        <f t="shared" si="105"/>
        <v>7.0699999999999985</v>
      </c>
      <c r="C2088" s="77" t="s">
        <v>647</v>
      </c>
      <c r="D2088" s="28">
        <v>15</v>
      </c>
      <c r="E2088" s="83" t="s">
        <v>8</v>
      </c>
      <c r="F2088" s="30"/>
      <c r="G2088" s="44">
        <f t="shared" si="102"/>
        <v>0</v>
      </c>
      <c r="H2088" s="120"/>
    </row>
    <row r="2089" spans="2:8" x14ac:dyDescent="0.3">
      <c r="B2089" s="55">
        <f t="shared" si="105"/>
        <v>7.0799999999999983</v>
      </c>
      <c r="C2089" s="77" t="s">
        <v>837</v>
      </c>
      <c r="D2089" s="28">
        <v>14</v>
      </c>
      <c r="E2089" s="83" t="s">
        <v>8</v>
      </c>
      <c r="F2089" s="30"/>
      <c r="G2089" s="44">
        <f t="shared" si="102"/>
        <v>0</v>
      </c>
      <c r="H2089" s="120"/>
    </row>
    <row r="2090" spans="2:8" x14ac:dyDescent="0.3">
      <c r="B2090" s="55">
        <f t="shared" si="105"/>
        <v>7.0899999999999981</v>
      </c>
      <c r="C2090" s="77" t="s">
        <v>838</v>
      </c>
      <c r="D2090" s="28">
        <v>1</v>
      </c>
      <c r="E2090" s="83" t="s">
        <v>8</v>
      </c>
      <c r="F2090" s="30"/>
      <c r="G2090" s="44">
        <f t="shared" si="102"/>
        <v>0</v>
      </c>
      <c r="H2090" s="120"/>
    </row>
    <row r="2091" spans="2:8" x14ac:dyDescent="0.3">
      <c r="B2091" s="55">
        <f t="shared" si="105"/>
        <v>7.0999999999999979</v>
      </c>
      <c r="C2091" s="77" t="s">
        <v>839</v>
      </c>
      <c r="D2091" s="28">
        <v>15</v>
      </c>
      <c r="E2091" s="83" t="s">
        <v>8</v>
      </c>
      <c r="F2091" s="44"/>
      <c r="G2091" s="44">
        <f t="shared" si="102"/>
        <v>0</v>
      </c>
      <c r="H2091" s="120"/>
    </row>
    <row r="2092" spans="2:8" x14ac:dyDescent="0.3">
      <c r="B2092" s="55">
        <f t="shared" si="105"/>
        <v>7.1099999999999977</v>
      </c>
      <c r="C2092" s="77" t="s">
        <v>840</v>
      </c>
      <c r="D2092" s="28">
        <v>10</v>
      </c>
      <c r="E2092" s="83" t="s">
        <v>8</v>
      </c>
      <c r="F2092" s="44"/>
      <c r="G2092" s="44">
        <f t="shared" si="102"/>
        <v>0</v>
      </c>
      <c r="H2092" s="120"/>
    </row>
    <row r="2093" spans="2:8" x14ac:dyDescent="0.3">
      <c r="B2093" s="55">
        <f t="shared" si="105"/>
        <v>7.1199999999999974</v>
      </c>
      <c r="C2093" s="77" t="s">
        <v>841</v>
      </c>
      <c r="D2093" s="28">
        <v>1</v>
      </c>
      <c r="E2093" s="83" t="s">
        <v>8</v>
      </c>
      <c r="F2093" s="225"/>
      <c r="G2093" s="44">
        <f t="shared" si="102"/>
        <v>0</v>
      </c>
      <c r="H2093" s="120"/>
    </row>
    <row r="2094" spans="2:8" x14ac:dyDescent="0.3">
      <c r="B2094" s="55">
        <f t="shared" si="105"/>
        <v>7.1299999999999972</v>
      </c>
      <c r="C2094" s="77" t="s">
        <v>637</v>
      </c>
      <c r="D2094" s="28">
        <v>10</v>
      </c>
      <c r="E2094" s="83" t="s">
        <v>8</v>
      </c>
      <c r="F2094" s="30"/>
      <c r="G2094" s="44">
        <f t="shared" si="102"/>
        <v>0</v>
      </c>
      <c r="H2094" s="120"/>
    </row>
    <row r="2095" spans="2:8" x14ac:dyDescent="0.3">
      <c r="B2095" s="55">
        <f t="shared" si="105"/>
        <v>7.139999999999997</v>
      </c>
      <c r="C2095" s="77" t="s">
        <v>638</v>
      </c>
      <c r="D2095" s="28">
        <v>10.8</v>
      </c>
      <c r="E2095" s="83" t="s">
        <v>639</v>
      </c>
      <c r="F2095" s="225"/>
      <c r="G2095" s="44">
        <f t="shared" si="102"/>
        <v>0</v>
      </c>
      <c r="H2095" s="120"/>
    </row>
    <row r="2096" spans="2:8" x14ac:dyDescent="0.3">
      <c r="B2096" s="55">
        <f t="shared" si="105"/>
        <v>7.1499999999999968</v>
      </c>
      <c r="C2096" s="77" t="s">
        <v>842</v>
      </c>
      <c r="D2096" s="28">
        <v>4</v>
      </c>
      <c r="E2096" s="83" t="s">
        <v>8</v>
      </c>
      <c r="F2096" s="225"/>
      <c r="G2096" s="44">
        <f t="shared" si="102"/>
        <v>0</v>
      </c>
      <c r="H2096" s="120"/>
    </row>
    <row r="2097" spans="2:8" x14ac:dyDescent="0.3">
      <c r="B2097" s="55">
        <f t="shared" si="105"/>
        <v>7.1599999999999966</v>
      </c>
      <c r="C2097" s="77" t="s">
        <v>843</v>
      </c>
      <c r="D2097" s="28">
        <v>5</v>
      </c>
      <c r="E2097" s="83" t="s">
        <v>8</v>
      </c>
      <c r="F2097" s="225"/>
      <c r="G2097" s="44">
        <f t="shared" si="102"/>
        <v>0</v>
      </c>
      <c r="H2097" s="120"/>
    </row>
    <row r="2098" spans="2:8" x14ac:dyDescent="0.3">
      <c r="B2098" s="55">
        <f t="shared" si="105"/>
        <v>7.1699999999999964</v>
      </c>
      <c r="C2098" s="77" t="s">
        <v>844</v>
      </c>
      <c r="D2098" s="28">
        <v>5</v>
      </c>
      <c r="E2098" s="83" t="s">
        <v>8</v>
      </c>
      <c r="F2098" s="225"/>
      <c r="G2098" s="44">
        <f t="shared" si="102"/>
        <v>0</v>
      </c>
      <c r="H2098" s="120"/>
    </row>
    <row r="2099" spans="2:8" x14ac:dyDescent="0.3">
      <c r="B2099" s="55">
        <f t="shared" si="105"/>
        <v>7.1799999999999962</v>
      </c>
      <c r="C2099" s="77" t="s">
        <v>845</v>
      </c>
      <c r="D2099" s="28">
        <v>8</v>
      </c>
      <c r="E2099" s="83" t="s">
        <v>8</v>
      </c>
      <c r="F2099" s="225"/>
      <c r="G2099" s="44">
        <f t="shared" si="102"/>
        <v>0</v>
      </c>
      <c r="H2099" s="120"/>
    </row>
    <row r="2100" spans="2:8" ht="37.5" x14ac:dyDescent="0.3">
      <c r="B2100" s="55">
        <f t="shared" si="105"/>
        <v>7.1899999999999959</v>
      </c>
      <c r="C2100" s="224" t="s">
        <v>649</v>
      </c>
      <c r="D2100" s="28">
        <v>2</v>
      </c>
      <c r="E2100" s="83" t="s">
        <v>8</v>
      </c>
      <c r="F2100" s="225"/>
      <c r="G2100" s="44">
        <f t="shared" si="102"/>
        <v>0</v>
      </c>
      <c r="H2100" s="120"/>
    </row>
    <row r="2101" spans="2:8" x14ac:dyDescent="0.3">
      <c r="B2101" s="151"/>
      <c r="C2101" s="152"/>
      <c r="D2101" s="44"/>
      <c r="E2101" s="194" t="s">
        <v>167</v>
      </c>
      <c r="F2101" s="44"/>
      <c r="G2101" s="44">
        <f t="shared" si="102"/>
        <v>0</v>
      </c>
      <c r="H2101" s="120">
        <f>SUM(G2082:G2100)</f>
        <v>0</v>
      </c>
    </row>
    <row r="2102" spans="2:8" ht="19.5" thickBot="1" x14ac:dyDescent="0.35">
      <c r="B2102" s="234"/>
      <c r="C2102" s="235"/>
      <c r="D2102" s="78"/>
      <c r="E2102" s="236" t="s">
        <v>167</v>
      </c>
      <c r="F2102" s="78"/>
      <c r="G2102" s="44">
        <f t="shared" si="102"/>
        <v>0</v>
      </c>
      <c r="H2102" s="237"/>
    </row>
    <row r="2103" spans="2:8" ht="19.5" thickBot="1" x14ac:dyDescent="0.35">
      <c r="B2103" s="238"/>
      <c r="C2103" s="189" t="s">
        <v>846</v>
      </c>
      <c r="D2103" s="239"/>
      <c r="E2103" s="240" t="s">
        <v>167</v>
      </c>
      <c r="F2103" s="239"/>
      <c r="G2103" s="239"/>
      <c r="H2103" s="192">
        <f>SUM(H1770:H2102)</f>
        <v>0</v>
      </c>
    </row>
    <row r="2104" spans="2:8" x14ac:dyDescent="0.3">
      <c r="B2104" s="241"/>
      <c r="C2104" s="242"/>
      <c r="D2104" s="68"/>
      <c r="E2104" s="243" t="s">
        <v>167</v>
      </c>
      <c r="F2104" s="68"/>
      <c r="G2104" s="44">
        <f t="shared" si="102"/>
        <v>0</v>
      </c>
      <c r="H2104" s="244"/>
    </row>
    <row r="2105" spans="2:8" x14ac:dyDescent="0.3">
      <c r="B2105" s="151"/>
      <c r="C2105" s="245" t="s">
        <v>847</v>
      </c>
      <c r="D2105" s="44"/>
      <c r="E2105" s="194" t="s">
        <v>167</v>
      </c>
      <c r="F2105" s="44"/>
      <c r="G2105" s="44">
        <f t="shared" si="102"/>
        <v>0</v>
      </c>
      <c r="H2105" s="120"/>
    </row>
    <row r="2106" spans="2:8" ht="19.5" thickBot="1" x14ac:dyDescent="0.35">
      <c r="B2106" s="151"/>
      <c r="C2106" s="152"/>
      <c r="D2106" s="44"/>
      <c r="E2106" s="194" t="s">
        <v>167</v>
      </c>
      <c r="F2106" s="44"/>
      <c r="G2106" s="44">
        <f t="shared" si="102"/>
        <v>0</v>
      </c>
      <c r="H2106" s="120"/>
    </row>
    <row r="2107" spans="2:8" ht="38.25" thickBot="1" x14ac:dyDescent="0.35">
      <c r="B2107" s="151"/>
      <c r="C2107" s="26" t="s">
        <v>848</v>
      </c>
      <c r="D2107" s="44"/>
      <c r="E2107" s="194" t="s">
        <v>167</v>
      </c>
      <c r="F2107" s="44"/>
      <c r="G2107" s="44">
        <f t="shared" si="102"/>
        <v>0</v>
      </c>
      <c r="H2107" s="120"/>
    </row>
    <row r="2108" spans="2:8" ht="19.5" thickBot="1" x14ac:dyDescent="0.35">
      <c r="B2108" s="151"/>
      <c r="C2108" s="152"/>
      <c r="D2108" s="44"/>
      <c r="E2108" s="194" t="s">
        <v>167</v>
      </c>
      <c r="F2108" s="44"/>
      <c r="G2108" s="44">
        <f t="shared" si="102"/>
        <v>0</v>
      </c>
      <c r="H2108" s="120"/>
    </row>
    <row r="2109" spans="2:8" ht="19.5" thickBot="1" x14ac:dyDescent="0.35">
      <c r="B2109" s="151"/>
      <c r="C2109" s="26" t="s">
        <v>849</v>
      </c>
      <c r="D2109" s="44"/>
      <c r="E2109" s="194" t="s">
        <v>167</v>
      </c>
      <c r="F2109" s="44"/>
      <c r="G2109" s="44">
        <f t="shared" si="102"/>
        <v>0</v>
      </c>
      <c r="H2109" s="120"/>
    </row>
    <row r="2110" spans="2:8" x14ac:dyDescent="0.3">
      <c r="B2110" s="151"/>
      <c r="C2110" s="152"/>
      <c r="D2110" s="44"/>
      <c r="E2110" s="194" t="s">
        <v>167</v>
      </c>
      <c r="F2110" s="44"/>
      <c r="G2110" s="44">
        <f t="shared" si="102"/>
        <v>0</v>
      </c>
      <c r="H2110" s="120"/>
    </row>
    <row r="2111" spans="2:8" x14ac:dyDescent="0.3">
      <c r="B2111" s="84">
        <v>1</v>
      </c>
      <c r="C2111" s="64" t="s">
        <v>166</v>
      </c>
      <c r="D2111" s="34"/>
      <c r="E2111" s="35" t="s">
        <v>167</v>
      </c>
      <c r="F2111" s="44"/>
      <c r="G2111" s="44">
        <f t="shared" si="102"/>
        <v>0</v>
      </c>
      <c r="H2111" s="120"/>
    </row>
    <row r="2112" spans="2:8" x14ac:dyDescent="0.3">
      <c r="B2112" s="38">
        <f>+B2111+0.01</f>
        <v>1.01</v>
      </c>
      <c r="C2112" s="33" t="s">
        <v>168</v>
      </c>
      <c r="D2112" s="34">
        <v>10</v>
      </c>
      <c r="E2112" s="35" t="s">
        <v>8</v>
      </c>
      <c r="F2112" s="30"/>
      <c r="G2112" s="44">
        <f t="shared" si="102"/>
        <v>0</v>
      </c>
      <c r="H2112" s="120"/>
    </row>
    <row r="2113" spans="2:8" x14ac:dyDescent="0.3">
      <c r="B2113" s="38">
        <f t="shared" ref="B2113:B2173" si="106">+B2112+0.01</f>
        <v>1.02</v>
      </c>
      <c r="C2113" s="33" t="s">
        <v>344</v>
      </c>
      <c r="D2113" s="34">
        <v>14</v>
      </c>
      <c r="E2113" s="35" t="s">
        <v>8</v>
      </c>
      <c r="F2113" s="28"/>
      <c r="G2113" s="44">
        <f t="shared" si="102"/>
        <v>0</v>
      </c>
      <c r="H2113" s="120"/>
    </row>
    <row r="2114" spans="2:8" x14ac:dyDescent="0.3">
      <c r="B2114" s="38">
        <f t="shared" si="106"/>
        <v>1.03</v>
      </c>
      <c r="C2114" s="33" t="s">
        <v>521</v>
      </c>
      <c r="D2114" s="34">
        <v>3</v>
      </c>
      <c r="E2114" s="35" t="s">
        <v>8</v>
      </c>
      <c r="F2114" s="16"/>
      <c r="G2114" s="44">
        <f t="shared" si="102"/>
        <v>0</v>
      </c>
      <c r="H2114" s="120"/>
    </row>
    <row r="2115" spans="2:8" ht="37.5" x14ac:dyDescent="0.3">
      <c r="B2115" s="38">
        <f t="shared" si="106"/>
        <v>1.04</v>
      </c>
      <c r="C2115" s="33" t="s">
        <v>522</v>
      </c>
      <c r="D2115" s="34">
        <v>3</v>
      </c>
      <c r="E2115" s="35" t="s">
        <v>8</v>
      </c>
      <c r="F2115" s="16"/>
      <c r="G2115" s="44">
        <f t="shared" si="102"/>
        <v>0</v>
      </c>
      <c r="H2115" s="120"/>
    </row>
    <row r="2116" spans="2:8" ht="37.5" x14ac:dyDescent="0.3">
      <c r="B2116" s="38">
        <f t="shared" si="106"/>
        <v>1.05</v>
      </c>
      <c r="C2116" s="33" t="s">
        <v>523</v>
      </c>
      <c r="D2116" s="34">
        <v>1</v>
      </c>
      <c r="E2116" s="35" t="s">
        <v>8</v>
      </c>
      <c r="F2116" s="16"/>
      <c r="G2116" s="44">
        <f t="shared" si="102"/>
        <v>0</v>
      </c>
      <c r="H2116" s="120"/>
    </row>
    <row r="2117" spans="2:8" x14ac:dyDescent="0.3">
      <c r="B2117" s="38">
        <f t="shared" si="106"/>
        <v>1.06</v>
      </c>
      <c r="C2117" s="33" t="s">
        <v>363</v>
      </c>
      <c r="D2117" s="34">
        <v>4</v>
      </c>
      <c r="E2117" s="35" t="s">
        <v>8</v>
      </c>
      <c r="F2117" s="85"/>
      <c r="G2117" s="44">
        <f t="shared" si="102"/>
        <v>0</v>
      </c>
      <c r="H2117" s="120"/>
    </row>
    <row r="2118" spans="2:8" ht="37.5" x14ac:dyDescent="0.3">
      <c r="B2118" s="38">
        <f t="shared" si="106"/>
        <v>1.07</v>
      </c>
      <c r="C2118" s="33" t="s">
        <v>524</v>
      </c>
      <c r="D2118" s="34">
        <v>7</v>
      </c>
      <c r="E2118" s="35" t="s">
        <v>8</v>
      </c>
      <c r="F2118" s="30"/>
      <c r="G2118" s="44">
        <f t="shared" si="102"/>
        <v>0</v>
      </c>
      <c r="H2118" s="120"/>
    </row>
    <row r="2119" spans="2:8" x14ac:dyDescent="0.3">
      <c r="B2119" s="38">
        <f t="shared" si="106"/>
        <v>1.08</v>
      </c>
      <c r="C2119" s="33" t="s">
        <v>175</v>
      </c>
      <c r="D2119" s="34">
        <v>5</v>
      </c>
      <c r="E2119" s="35" t="s">
        <v>8</v>
      </c>
      <c r="F2119" s="30"/>
      <c r="G2119" s="44">
        <f t="shared" si="102"/>
        <v>0</v>
      </c>
      <c r="H2119" s="120"/>
    </row>
    <row r="2120" spans="2:8" x14ac:dyDescent="0.3">
      <c r="B2120" s="38">
        <f t="shared" si="106"/>
        <v>1.0900000000000001</v>
      </c>
      <c r="C2120" s="33" t="s">
        <v>357</v>
      </c>
      <c r="D2120" s="34">
        <v>5</v>
      </c>
      <c r="E2120" s="35" t="s">
        <v>8</v>
      </c>
      <c r="F2120" s="30"/>
      <c r="G2120" s="44">
        <f t="shared" si="102"/>
        <v>0</v>
      </c>
      <c r="H2120" s="120"/>
    </row>
    <row r="2121" spans="2:8" x14ac:dyDescent="0.3">
      <c r="B2121" s="38">
        <f t="shared" si="106"/>
        <v>1.1000000000000001</v>
      </c>
      <c r="C2121" s="33" t="s">
        <v>177</v>
      </c>
      <c r="D2121" s="34">
        <v>5</v>
      </c>
      <c r="E2121" s="35" t="s">
        <v>8</v>
      </c>
      <c r="F2121" s="30"/>
      <c r="G2121" s="44">
        <f t="shared" si="102"/>
        <v>0</v>
      </c>
      <c r="H2121" s="120"/>
    </row>
    <row r="2122" spans="2:8" x14ac:dyDescent="0.3">
      <c r="B2122" s="38">
        <f t="shared" si="106"/>
        <v>1.1100000000000001</v>
      </c>
      <c r="C2122" s="33" t="s">
        <v>174</v>
      </c>
      <c r="D2122" s="34">
        <v>5</v>
      </c>
      <c r="E2122" s="35" t="s">
        <v>8</v>
      </c>
      <c r="F2122" s="30"/>
      <c r="G2122" s="44">
        <f t="shared" si="102"/>
        <v>0</v>
      </c>
      <c r="H2122" s="120"/>
    </row>
    <row r="2123" spans="2:8" x14ac:dyDescent="0.3">
      <c r="B2123" s="38">
        <f t="shared" si="106"/>
        <v>1.1200000000000001</v>
      </c>
      <c r="C2123" s="33" t="s">
        <v>359</v>
      </c>
      <c r="D2123" s="34">
        <v>5</v>
      </c>
      <c r="E2123" s="35" t="s">
        <v>8</v>
      </c>
      <c r="F2123" s="30"/>
      <c r="G2123" s="44">
        <f t="shared" si="102"/>
        <v>0</v>
      </c>
      <c r="H2123" s="120"/>
    </row>
    <row r="2124" spans="2:8" x14ac:dyDescent="0.3">
      <c r="B2124" s="38">
        <f t="shared" si="106"/>
        <v>1.1300000000000001</v>
      </c>
      <c r="C2124" s="33" t="s">
        <v>360</v>
      </c>
      <c r="D2124" s="34">
        <v>5</v>
      </c>
      <c r="E2124" s="35" t="s">
        <v>8</v>
      </c>
      <c r="F2124" s="30"/>
      <c r="G2124" s="44">
        <f t="shared" si="102"/>
        <v>0</v>
      </c>
      <c r="H2124" s="120"/>
    </row>
    <row r="2125" spans="2:8" x14ac:dyDescent="0.3">
      <c r="B2125" s="38">
        <f t="shared" si="106"/>
        <v>1.1400000000000001</v>
      </c>
      <c r="C2125" s="33" t="s">
        <v>178</v>
      </c>
      <c r="D2125" s="34">
        <v>5</v>
      </c>
      <c r="E2125" s="35" t="s">
        <v>8</v>
      </c>
      <c r="F2125" s="28"/>
      <c r="G2125" s="44">
        <f t="shared" si="102"/>
        <v>0</v>
      </c>
      <c r="H2125" s="120"/>
    </row>
    <row r="2126" spans="2:8" x14ac:dyDescent="0.3">
      <c r="B2126" s="38">
        <f t="shared" si="106"/>
        <v>1.1500000000000001</v>
      </c>
      <c r="C2126" s="33" t="s">
        <v>180</v>
      </c>
      <c r="D2126" s="34">
        <v>5</v>
      </c>
      <c r="E2126" s="35" t="s">
        <v>8</v>
      </c>
      <c r="F2126" s="30"/>
      <c r="G2126" s="44">
        <f t="shared" si="102"/>
        <v>0</v>
      </c>
      <c r="H2126" s="120"/>
    </row>
    <row r="2127" spans="2:8" x14ac:dyDescent="0.3">
      <c r="B2127" s="38">
        <f t="shared" si="106"/>
        <v>1.1600000000000001</v>
      </c>
      <c r="C2127" s="33" t="s">
        <v>850</v>
      </c>
      <c r="D2127" s="34">
        <v>9</v>
      </c>
      <c r="E2127" s="197" t="s">
        <v>8</v>
      </c>
      <c r="F2127" s="30"/>
      <c r="G2127" s="44">
        <f t="shared" si="102"/>
        <v>0</v>
      </c>
      <c r="H2127" s="120"/>
    </row>
    <row r="2128" spans="2:8" x14ac:dyDescent="0.3">
      <c r="B2128" s="38">
        <f t="shared" si="106"/>
        <v>1.1700000000000002</v>
      </c>
      <c r="C2128" s="33" t="s">
        <v>181</v>
      </c>
      <c r="D2128" s="34">
        <v>3</v>
      </c>
      <c r="E2128" s="197" t="s">
        <v>8</v>
      </c>
      <c r="F2128" s="30"/>
      <c r="G2128" s="44">
        <f t="shared" si="102"/>
        <v>0</v>
      </c>
      <c r="H2128" s="120"/>
    </row>
    <row r="2129" spans="2:8" x14ac:dyDescent="0.3">
      <c r="B2129" s="38">
        <f t="shared" si="106"/>
        <v>1.1800000000000002</v>
      </c>
      <c r="C2129" s="33" t="s">
        <v>182</v>
      </c>
      <c r="D2129" s="34">
        <v>8</v>
      </c>
      <c r="E2129" s="197" t="s">
        <v>8</v>
      </c>
      <c r="F2129" s="30"/>
      <c r="G2129" s="44">
        <f t="shared" si="102"/>
        <v>0</v>
      </c>
      <c r="H2129" s="120"/>
    </row>
    <row r="2130" spans="2:8" x14ac:dyDescent="0.3">
      <c r="B2130" s="38">
        <f t="shared" si="106"/>
        <v>1.1900000000000002</v>
      </c>
      <c r="C2130" s="33" t="s">
        <v>183</v>
      </c>
      <c r="D2130" s="34">
        <v>2</v>
      </c>
      <c r="E2130" s="197" t="s">
        <v>8</v>
      </c>
      <c r="F2130" s="30"/>
      <c r="G2130" s="44">
        <f t="shared" si="102"/>
        <v>0</v>
      </c>
      <c r="H2130" s="120"/>
    </row>
    <row r="2131" spans="2:8" x14ac:dyDescent="0.3">
      <c r="B2131" s="38">
        <f t="shared" si="106"/>
        <v>1.2000000000000002</v>
      </c>
      <c r="C2131" s="33" t="s">
        <v>184</v>
      </c>
      <c r="D2131" s="34">
        <v>5</v>
      </c>
      <c r="E2131" s="197" t="s">
        <v>8</v>
      </c>
      <c r="F2131" s="30"/>
      <c r="G2131" s="44">
        <f t="shared" si="102"/>
        <v>0</v>
      </c>
      <c r="H2131" s="120"/>
    </row>
    <row r="2132" spans="2:8" x14ac:dyDescent="0.3">
      <c r="B2132" s="38">
        <f t="shared" si="106"/>
        <v>1.2100000000000002</v>
      </c>
      <c r="C2132" s="33" t="s">
        <v>851</v>
      </c>
      <c r="D2132" s="34">
        <v>5</v>
      </c>
      <c r="E2132" s="197" t="s">
        <v>8</v>
      </c>
      <c r="F2132" s="30"/>
      <c r="G2132" s="44">
        <f t="shared" si="102"/>
        <v>0</v>
      </c>
      <c r="H2132" s="120"/>
    </row>
    <row r="2133" spans="2:8" x14ac:dyDescent="0.3">
      <c r="B2133" s="38">
        <f t="shared" si="106"/>
        <v>1.2200000000000002</v>
      </c>
      <c r="C2133" s="33" t="s">
        <v>188</v>
      </c>
      <c r="D2133" s="34">
        <v>10</v>
      </c>
      <c r="E2133" s="197" t="s">
        <v>8</v>
      </c>
      <c r="F2133" s="30"/>
      <c r="G2133" s="44">
        <f t="shared" si="102"/>
        <v>0</v>
      </c>
      <c r="H2133" s="120"/>
    </row>
    <row r="2134" spans="2:8" x14ac:dyDescent="0.3">
      <c r="B2134" s="38">
        <f t="shared" si="106"/>
        <v>1.2300000000000002</v>
      </c>
      <c r="C2134" s="33" t="s">
        <v>189</v>
      </c>
      <c r="D2134" s="34">
        <v>14</v>
      </c>
      <c r="E2134" s="197" t="s">
        <v>8</v>
      </c>
      <c r="F2134" s="30"/>
      <c r="G2134" s="44">
        <f t="shared" si="102"/>
        <v>0</v>
      </c>
      <c r="H2134" s="120"/>
    </row>
    <row r="2135" spans="2:8" x14ac:dyDescent="0.3">
      <c r="B2135" s="38">
        <f t="shared" si="106"/>
        <v>1.2400000000000002</v>
      </c>
      <c r="C2135" s="33" t="s">
        <v>190</v>
      </c>
      <c r="D2135" s="34">
        <v>10</v>
      </c>
      <c r="E2135" s="197" t="s">
        <v>8</v>
      </c>
      <c r="F2135" s="30"/>
      <c r="G2135" s="44">
        <f t="shared" si="102"/>
        <v>0</v>
      </c>
      <c r="H2135" s="120"/>
    </row>
    <row r="2136" spans="2:8" x14ac:dyDescent="0.3">
      <c r="B2136" s="38">
        <f t="shared" si="106"/>
        <v>1.2500000000000002</v>
      </c>
      <c r="C2136" s="33" t="s">
        <v>852</v>
      </c>
      <c r="D2136" s="34">
        <v>4</v>
      </c>
      <c r="E2136" s="197" t="s">
        <v>8</v>
      </c>
      <c r="F2136" s="30"/>
      <c r="G2136" s="44">
        <f t="shared" si="102"/>
        <v>0</v>
      </c>
      <c r="H2136" s="120"/>
    </row>
    <row r="2137" spans="2:8" x14ac:dyDescent="0.3">
      <c r="B2137" s="38">
        <f t="shared" si="106"/>
        <v>1.2600000000000002</v>
      </c>
      <c r="C2137" s="33" t="s">
        <v>191</v>
      </c>
      <c r="D2137" s="34">
        <v>14</v>
      </c>
      <c r="E2137" s="197" t="s">
        <v>8</v>
      </c>
      <c r="F2137" s="30"/>
      <c r="G2137" s="44">
        <f t="shared" si="102"/>
        <v>0</v>
      </c>
      <c r="H2137" s="120"/>
    </row>
    <row r="2138" spans="2:8" x14ac:dyDescent="0.3">
      <c r="B2138" s="38">
        <f t="shared" si="106"/>
        <v>1.2700000000000002</v>
      </c>
      <c r="C2138" s="33" t="s">
        <v>853</v>
      </c>
      <c r="D2138" s="34">
        <v>3</v>
      </c>
      <c r="E2138" s="197" t="s">
        <v>8</v>
      </c>
      <c r="F2138" s="30"/>
      <c r="G2138" s="44">
        <f t="shared" si="102"/>
        <v>0</v>
      </c>
      <c r="H2138" s="120"/>
    </row>
    <row r="2139" spans="2:8" x14ac:dyDescent="0.3">
      <c r="B2139" s="38">
        <f t="shared" si="106"/>
        <v>1.2800000000000002</v>
      </c>
      <c r="C2139" s="33" t="s">
        <v>192</v>
      </c>
      <c r="D2139" s="34">
        <v>14</v>
      </c>
      <c r="E2139" s="197" t="s">
        <v>8</v>
      </c>
      <c r="F2139" s="30"/>
      <c r="G2139" s="44">
        <f t="shared" si="102"/>
        <v>0</v>
      </c>
      <c r="H2139" s="120"/>
    </row>
    <row r="2140" spans="2:8" x14ac:dyDescent="0.3">
      <c r="B2140" s="38">
        <f t="shared" si="106"/>
        <v>1.2900000000000003</v>
      </c>
      <c r="C2140" s="33" t="s">
        <v>854</v>
      </c>
      <c r="D2140" s="34">
        <v>3</v>
      </c>
      <c r="E2140" s="197" t="s">
        <v>8</v>
      </c>
      <c r="F2140" s="30"/>
      <c r="G2140" s="44">
        <f t="shared" si="102"/>
        <v>0</v>
      </c>
      <c r="H2140" s="120"/>
    </row>
    <row r="2141" spans="2:8" x14ac:dyDescent="0.3">
      <c r="B2141" s="38">
        <f t="shared" si="106"/>
        <v>1.3000000000000003</v>
      </c>
      <c r="C2141" s="33" t="s">
        <v>855</v>
      </c>
      <c r="D2141" s="34">
        <v>4</v>
      </c>
      <c r="E2141" s="197" t="s">
        <v>8</v>
      </c>
      <c r="F2141" s="30"/>
      <c r="G2141" s="44">
        <f t="shared" si="102"/>
        <v>0</v>
      </c>
      <c r="H2141" s="120"/>
    </row>
    <row r="2142" spans="2:8" x14ac:dyDescent="0.3">
      <c r="B2142" s="38">
        <f t="shared" si="106"/>
        <v>1.3100000000000003</v>
      </c>
      <c r="C2142" s="33" t="s">
        <v>194</v>
      </c>
      <c r="D2142" s="34">
        <v>8</v>
      </c>
      <c r="E2142" s="197" t="s">
        <v>8</v>
      </c>
      <c r="F2142" s="30"/>
      <c r="G2142" s="44">
        <f t="shared" si="102"/>
        <v>0</v>
      </c>
      <c r="H2142" s="120"/>
    </row>
    <row r="2143" spans="2:8" x14ac:dyDescent="0.3">
      <c r="B2143" s="38">
        <f t="shared" si="106"/>
        <v>1.3200000000000003</v>
      </c>
      <c r="C2143" s="33" t="s">
        <v>235</v>
      </c>
      <c r="D2143" s="34">
        <v>2</v>
      </c>
      <c r="E2143" s="197" t="s">
        <v>8</v>
      </c>
      <c r="F2143" s="30"/>
      <c r="G2143" s="44">
        <f t="shared" si="102"/>
        <v>0</v>
      </c>
      <c r="H2143" s="120"/>
    </row>
    <row r="2144" spans="2:8" x14ac:dyDescent="0.3">
      <c r="B2144" s="38">
        <f t="shared" si="106"/>
        <v>1.3300000000000003</v>
      </c>
      <c r="C2144" s="33" t="s">
        <v>195</v>
      </c>
      <c r="D2144" s="34">
        <v>10</v>
      </c>
      <c r="E2144" s="197" t="s">
        <v>8</v>
      </c>
      <c r="F2144" s="30"/>
      <c r="G2144" s="44">
        <f t="shared" si="102"/>
        <v>0</v>
      </c>
      <c r="H2144" s="120"/>
    </row>
    <row r="2145" spans="2:8" x14ac:dyDescent="0.3">
      <c r="B2145" s="38">
        <f t="shared" si="106"/>
        <v>1.3400000000000003</v>
      </c>
      <c r="C2145" s="33" t="s">
        <v>856</v>
      </c>
      <c r="D2145" s="34">
        <v>4</v>
      </c>
      <c r="E2145" s="197" t="s">
        <v>8</v>
      </c>
      <c r="F2145" s="30"/>
      <c r="G2145" s="44">
        <f t="shared" si="102"/>
        <v>0</v>
      </c>
      <c r="H2145" s="120"/>
    </row>
    <row r="2146" spans="2:8" x14ac:dyDescent="0.3">
      <c r="B2146" s="38">
        <f t="shared" si="106"/>
        <v>1.3500000000000003</v>
      </c>
      <c r="C2146" s="33" t="s">
        <v>236</v>
      </c>
      <c r="D2146" s="34">
        <v>2</v>
      </c>
      <c r="E2146" s="197" t="s">
        <v>8</v>
      </c>
      <c r="F2146" s="30"/>
      <c r="G2146" s="44">
        <f t="shared" si="102"/>
        <v>0</v>
      </c>
      <c r="H2146" s="120"/>
    </row>
    <row r="2147" spans="2:8" x14ac:dyDescent="0.3">
      <c r="B2147" s="38">
        <f t="shared" si="106"/>
        <v>1.3600000000000003</v>
      </c>
      <c r="C2147" s="33" t="s">
        <v>857</v>
      </c>
      <c r="D2147" s="34">
        <v>4</v>
      </c>
      <c r="E2147" s="197" t="s">
        <v>8</v>
      </c>
      <c r="F2147" s="30"/>
      <c r="G2147" s="44">
        <f t="shared" si="102"/>
        <v>0</v>
      </c>
      <c r="H2147" s="120"/>
    </row>
    <row r="2148" spans="2:8" x14ac:dyDescent="0.3">
      <c r="B2148" s="38">
        <f t="shared" si="106"/>
        <v>1.3700000000000003</v>
      </c>
      <c r="C2148" s="33" t="s">
        <v>858</v>
      </c>
      <c r="D2148" s="34">
        <v>1</v>
      </c>
      <c r="E2148" s="197" t="s">
        <v>8</v>
      </c>
      <c r="F2148" s="30"/>
      <c r="G2148" s="44">
        <f t="shared" si="102"/>
        <v>0</v>
      </c>
      <c r="H2148" s="120"/>
    </row>
    <row r="2149" spans="2:8" x14ac:dyDescent="0.3">
      <c r="B2149" s="38">
        <f t="shared" si="106"/>
        <v>1.3800000000000003</v>
      </c>
      <c r="C2149" s="33" t="s">
        <v>859</v>
      </c>
      <c r="D2149" s="34">
        <v>10</v>
      </c>
      <c r="E2149" s="197" t="s">
        <v>8</v>
      </c>
      <c r="F2149" s="30"/>
      <c r="G2149" s="44">
        <f t="shared" si="102"/>
        <v>0</v>
      </c>
      <c r="H2149" s="120"/>
    </row>
    <row r="2150" spans="2:8" x14ac:dyDescent="0.3">
      <c r="B2150" s="38">
        <f t="shared" si="106"/>
        <v>1.3900000000000003</v>
      </c>
      <c r="C2150" s="33" t="s">
        <v>196</v>
      </c>
      <c r="D2150" s="34">
        <v>1</v>
      </c>
      <c r="E2150" s="197" t="s">
        <v>8</v>
      </c>
      <c r="F2150" s="30"/>
      <c r="G2150" s="44">
        <f t="shared" si="102"/>
        <v>0</v>
      </c>
      <c r="H2150" s="120"/>
    </row>
    <row r="2151" spans="2:8" x14ac:dyDescent="0.3">
      <c r="B2151" s="38">
        <f t="shared" si="106"/>
        <v>1.4000000000000004</v>
      </c>
      <c r="C2151" s="33" t="s">
        <v>197</v>
      </c>
      <c r="D2151" s="34">
        <v>8</v>
      </c>
      <c r="E2151" s="197" t="s">
        <v>8</v>
      </c>
      <c r="F2151" s="30"/>
      <c r="G2151" s="44">
        <f t="shared" si="102"/>
        <v>0</v>
      </c>
      <c r="H2151" s="120"/>
    </row>
    <row r="2152" spans="2:8" x14ac:dyDescent="0.3">
      <c r="B2152" s="38">
        <f t="shared" si="106"/>
        <v>1.4100000000000004</v>
      </c>
      <c r="C2152" s="33" t="s">
        <v>860</v>
      </c>
      <c r="D2152" s="34">
        <v>2</v>
      </c>
      <c r="E2152" s="197" t="s">
        <v>8</v>
      </c>
      <c r="F2152" s="30"/>
      <c r="G2152" s="44">
        <f t="shared" si="102"/>
        <v>0</v>
      </c>
      <c r="H2152" s="120"/>
    </row>
    <row r="2153" spans="2:8" x14ac:dyDescent="0.3">
      <c r="B2153" s="38">
        <f t="shared" si="106"/>
        <v>1.4200000000000004</v>
      </c>
      <c r="C2153" s="33" t="s">
        <v>237</v>
      </c>
      <c r="D2153" s="34">
        <v>24</v>
      </c>
      <c r="E2153" s="197" t="s">
        <v>8</v>
      </c>
      <c r="F2153" s="30"/>
      <c r="G2153" s="44">
        <f t="shared" si="102"/>
        <v>0</v>
      </c>
      <c r="H2153" s="120"/>
    </row>
    <row r="2154" spans="2:8" x14ac:dyDescent="0.3">
      <c r="B2154" s="38">
        <f t="shared" si="106"/>
        <v>1.4300000000000004</v>
      </c>
      <c r="C2154" s="33" t="s">
        <v>253</v>
      </c>
      <c r="D2154" s="34">
        <v>4</v>
      </c>
      <c r="E2154" s="197" t="s">
        <v>8</v>
      </c>
      <c r="F2154" s="30"/>
      <c r="G2154" s="44">
        <f t="shared" si="102"/>
        <v>0</v>
      </c>
      <c r="H2154" s="120"/>
    </row>
    <row r="2155" spans="2:8" x14ac:dyDescent="0.3">
      <c r="B2155" s="38">
        <f t="shared" si="106"/>
        <v>1.4400000000000004</v>
      </c>
      <c r="C2155" s="33" t="s">
        <v>238</v>
      </c>
      <c r="D2155" s="34">
        <v>5</v>
      </c>
      <c r="E2155" s="197" t="s">
        <v>8</v>
      </c>
      <c r="F2155" s="30"/>
      <c r="G2155" s="44">
        <f t="shared" si="102"/>
        <v>0</v>
      </c>
      <c r="H2155" s="120"/>
    </row>
    <row r="2156" spans="2:8" ht="37.5" x14ac:dyDescent="0.3">
      <c r="B2156" s="38">
        <f t="shared" si="106"/>
        <v>1.4500000000000004</v>
      </c>
      <c r="C2156" s="33" t="s">
        <v>861</v>
      </c>
      <c r="D2156" s="34">
        <v>1</v>
      </c>
      <c r="E2156" s="197" t="s">
        <v>8</v>
      </c>
      <c r="F2156" s="30"/>
      <c r="G2156" s="44">
        <f t="shared" si="102"/>
        <v>0</v>
      </c>
      <c r="H2156" s="120"/>
    </row>
    <row r="2157" spans="2:8" x14ac:dyDescent="0.3">
      <c r="B2157" s="38">
        <f t="shared" si="106"/>
        <v>1.4600000000000004</v>
      </c>
      <c r="C2157" s="33" t="s">
        <v>862</v>
      </c>
      <c r="D2157" s="34">
        <v>8</v>
      </c>
      <c r="E2157" s="197" t="s">
        <v>8</v>
      </c>
      <c r="F2157" s="30"/>
      <c r="G2157" s="44">
        <f t="shared" si="102"/>
        <v>0</v>
      </c>
      <c r="H2157" s="120"/>
    </row>
    <row r="2158" spans="2:8" x14ac:dyDescent="0.3">
      <c r="B2158" s="38">
        <f t="shared" si="106"/>
        <v>1.4700000000000004</v>
      </c>
      <c r="C2158" s="33" t="s">
        <v>863</v>
      </c>
      <c r="D2158" s="34">
        <v>2</v>
      </c>
      <c r="E2158" s="197" t="s">
        <v>8</v>
      </c>
      <c r="F2158" s="30"/>
      <c r="G2158" s="44">
        <f t="shared" si="102"/>
        <v>0</v>
      </c>
      <c r="H2158" s="120"/>
    </row>
    <row r="2159" spans="2:8" x14ac:dyDescent="0.3">
      <c r="B2159" s="38">
        <f t="shared" si="106"/>
        <v>1.4800000000000004</v>
      </c>
      <c r="C2159" s="33" t="s">
        <v>864</v>
      </c>
      <c r="D2159" s="34">
        <v>8</v>
      </c>
      <c r="E2159" s="197" t="s">
        <v>8</v>
      </c>
      <c r="F2159" s="30"/>
      <c r="G2159" s="44">
        <f t="shared" si="102"/>
        <v>0</v>
      </c>
      <c r="H2159" s="120"/>
    </row>
    <row r="2160" spans="2:8" x14ac:dyDescent="0.3">
      <c r="B2160" s="38">
        <f t="shared" si="106"/>
        <v>1.4900000000000004</v>
      </c>
      <c r="C2160" s="33" t="s">
        <v>201</v>
      </c>
      <c r="D2160" s="34">
        <f>55-17</f>
        <v>38</v>
      </c>
      <c r="E2160" s="197" t="s">
        <v>8</v>
      </c>
      <c r="F2160" s="30"/>
      <c r="G2160" s="44">
        <f t="shared" si="102"/>
        <v>0</v>
      </c>
      <c r="H2160" s="120"/>
    </row>
    <row r="2161" spans="2:8" x14ac:dyDescent="0.3">
      <c r="B2161" s="38">
        <f t="shared" si="106"/>
        <v>1.5000000000000004</v>
      </c>
      <c r="C2161" s="33" t="s">
        <v>865</v>
      </c>
      <c r="D2161" s="34">
        <v>2</v>
      </c>
      <c r="E2161" s="197" t="s">
        <v>8</v>
      </c>
      <c r="F2161" s="30"/>
      <c r="G2161" s="44">
        <f t="shared" si="102"/>
        <v>0</v>
      </c>
      <c r="H2161" s="120"/>
    </row>
    <row r="2162" spans="2:8" x14ac:dyDescent="0.3">
      <c r="B2162" s="38">
        <f t="shared" si="106"/>
        <v>1.5100000000000005</v>
      </c>
      <c r="C2162" s="33" t="s">
        <v>866</v>
      </c>
      <c r="D2162" s="34">
        <v>17</v>
      </c>
      <c r="E2162" s="197" t="s">
        <v>8</v>
      </c>
      <c r="F2162" s="30"/>
      <c r="G2162" s="44">
        <f t="shared" si="102"/>
        <v>0</v>
      </c>
      <c r="H2162" s="120"/>
    </row>
    <row r="2163" spans="2:8" x14ac:dyDescent="0.3">
      <c r="B2163" s="38">
        <f t="shared" si="106"/>
        <v>1.5200000000000005</v>
      </c>
      <c r="C2163" s="33" t="s">
        <v>867</v>
      </c>
      <c r="D2163" s="34">
        <v>2</v>
      </c>
      <c r="E2163" s="197" t="s">
        <v>8</v>
      </c>
      <c r="F2163" s="30"/>
      <c r="G2163" s="44">
        <f t="shared" si="102"/>
        <v>0</v>
      </c>
      <c r="H2163" s="120"/>
    </row>
    <row r="2164" spans="2:8" x14ac:dyDescent="0.3">
      <c r="B2164" s="38">
        <f t="shared" si="106"/>
        <v>1.5300000000000005</v>
      </c>
      <c r="C2164" s="33" t="s">
        <v>202</v>
      </c>
      <c r="D2164" s="34">
        <v>26.07</v>
      </c>
      <c r="E2164" s="197" t="s">
        <v>129</v>
      </c>
      <c r="F2164" s="30"/>
      <c r="G2164" s="44">
        <f t="shared" si="102"/>
        <v>0</v>
      </c>
      <c r="H2164" s="120"/>
    </row>
    <row r="2165" spans="2:8" x14ac:dyDescent="0.3">
      <c r="B2165" s="38">
        <f t="shared" si="106"/>
        <v>1.5400000000000005</v>
      </c>
      <c r="C2165" s="33" t="s">
        <v>203</v>
      </c>
      <c r="D2165" s="34">
        <v>46.66</v>
      </c>
      <c r="E2165" s="197" t="s">
        <v>129</v>
      </c>
      <c r="F2165" s="30"/>
      <c r="G2165" s="44">
        <f t="shared" si="102"/>
        <v>0</v>
      </c>
      <c r="H2165" s="120"/>
    </row>
    <row r="2166" spans="2:8" x14ac:dyDescent="0.3">
      <c r="B2166" s="38">
        <f t="shared" si="106"/>
        <v>1.5500000000000005</v>
      </c>
      <c r="C2166" s="33" t="s">
        <v>205</v>
      </c>
      <c r="D2166" s="34">
        <v>4.34</v>
      </c>
      <c r="E2166" s="197" t="s">
        <v>129</v>
      </c>
      <c r="F2166" s="30"/>
      <c r="G2166" s="44">
        <f t="shared" ref="G2166:G2227" si="107">+ROUND(D2166*F2166,2)</f>
        <v>0</v>
      </c>
      <c r="H2166" s="120"/>
    </row>
    <row r="2167" spans="2:8" x14ac:dyDescent="0.3">
      <c r="B2167" s="38">
        <f t="shared" si="106"/>
        <v>1.5600000000000005</v>
      </c>
      <c r="C2167" s="33" t="s">
        <v>868</v>
      </c>
      <c r="D2167" s="34">
        <v>1.86</v>
      </c>
      <c r="E2167" s="197" t="s">
        <v>129</v>
      </c>
      <c r="F2167" s="30"/>
      <c r="G2167" s="44">
        <f t="shared" si="107"/>
        <v>0</v>
      </c>
      <c r="H2167" s="120"/>
    </row>
    <row r="2168" spans="2:8" x14ac:dyDescent="0.3">
      <c r="B2168" s="38">
        <f t="shared" si="106"/>
        <v>1.5700000000000005</v>
      </c>
      <c r="C2168" s="33" t="s">
        <v>206</v>
      </c>
      <c r="D2168" s="34">
        <v>12.690000000000001</v>
      </c>
      <c r="E2168" s="197" t="s">
        <v>129</v>
      </c>
      <c r="F2168" s="30"/>
      <c r="G2168" s="44">
        <f t="shared" si="107"/>
        <v>0</v>
      </c>
      <c r="H2168" s="120"/>
    </row>
    <row r="2169" spans="2:8" x14ac:dyDescent="0.3">
      <c r="B2169" s="38">
        <f t="shared" si="106"/>
        <v>1.5800000000000005</v>
      </c>
      <c r="C2169" s="33" t="s">
        <v>207</v>
      </c>
      <c r="D2169" s="34">
        <v>41.91</v>
      </c>
      <c r="E2169" s="197" t="s">
        <v>129</v>
      </c>
      <c r="F2169" s="30"/>
      <c r="G2169" s="44">
        <f t="shared" si="107"/>
        <v>0</v>
      </c>
      <c r="H2169" s="120"/>
    </row>
    <row r="2170" spans="2:8" x14ac:dyDescent="0.3">
      <c r="B2170" s="38">
        <f t="shared" si="106"/>
        <v>1.5900000000000005</v>
      </c>
      <c r="C2170" s="33" t="s">
        <v>209</v>
      </c>
      <c r="D2170" s="34">
        <v>19.55</v>
      </c>
      <c r="E2170" s="197" t="s">
        <v>129</v>
      </c>
      <c r="F2170" s="30"/>
      <c r="G2170" s="44">
        <f t="shared" si="107"/>
        <v>0</v>
      </c>
      <c r="H2170" s="120"/>
    </row>
    <row r="2171" spans="2:8" x14ac:dyDescent="0.3">
      <c r="B2171" s="38">
        <f t="shared" si="106"/>
        <v>1.6000000000000005</v>
      </c>
      <c r="C2171" s="33" t="s">
        <v>210</v>
      </c>
      <c r="D2171" s="34">
        <f>4.4+4.4+0.44+0.5*2+10.77+0.39+2.06+0.4+1.4+4.97+0.3+0.3+0.14+9.66+0.89+1.33+0.63+8.32+6.85*2+0.46+0.3+0.56+0.17+3.16+1.67+0.38+0.26+0.15</f>
        <v>72.61</v>
      </c>
      <c r="E2171" s="197" t="s">
        <v>129</v>
      </c>
      <c r="F2171" s="44"/>
      <c r="G2171" s="44">
        <f t="shared" si="107"/>
        <v>0</v>
      </c>
      <c r="H2171" s="120"/>
    </row>
    <row r="2172" spans="2:8" x14ac:dyDescent="0.3">
      <c r="B2172" s="38">
        <f t="shared" si="106"/>
        <v>1.6100000000000005</v>
      </c>
      <c r="C2172" s="33" t="s">
        <v>254</v>
      </c>
      <c r="D2172" s="34">
        <f>1.05+1.01+1.34+0.15+0.37</f>
        <v>3.9200000000000004</v>
      </c>
      <c r="E2172" s="197" t="s">
        <v>129</v>
      </c>
      <c r="F2172" s="44"/>
      <c r="G2172" s="44">
        <f t="shared" si="107"/>
        <v>0</v>
      </c>
      <c r="H2172" s="120"/>
    </row>
    <row r="2173" spans="2:8" x14ac:dyDescent="0.3">
      <c r="B2173" s="38">
        <f t="shared" si="106"/>
        <v>1.6200000000000006</v>
      </c>
      <c r="C2173" s="33" t="s">
        <v>211</v>
      </c>
      <c r="D2173" s="34">
        <f>0.59+0.65+0.76+0.59+0.59+0.76+0.32+0.13+0.72+6.7</f>
        <v>11.809999999999999</v>
      </c>
      <c r="E2173" s="197" t="s">
        <v>129</v>
      </c>
      <c r="F2173" s="44"/>
      <c r="G2173" s="44">
        <f t="shared" si="107"/>
        <v>0</v>
      </c>
      <c r="H2173" s="120"/>
    </row>
    <row r="2174" spans="2:8" ht="19.5" thickBot="1" x14ac:dyDescent="0.35">
      <c r="B2174" s="38"/>
      <c r="C2174" s="152"/>
      <c r="D2174" s="44"/>
      <c r="E2174" s="194" t="s">
        <v>167</v>
      </c>
      <c r="F2174" s="44"/>
      <c r="G2174" s="44">
        <f t="shared" si="107"/>
        <v>0</v>
      </c>
      <c r="H2174" s="120">
        <f>SUM(G2112:G2174)</f>
        <v>0</v>
      </c>
    </row>
    <row r="2175" spans="2:8" ht="19.5" thickBot="1" x14ac:dyDescent="0.35">
      <c r="B2175" s="38"/>
      <c r="C2175" s="86" t="s">
        <v>869</v>
      </c>
      <c r="D2175" s="44"/>
      <c r="E2175" s="194" t="s">
        <v>167</v>
      </c>
      <c r="F2175" s="44"/>
      <c r="G2175" s="44">
        <f t="shared" si="107"/>
        <v>0</v>
      </c>
      <c r="H2175" s="120"/>
    </row>
    <row r="2176" spans="2:8" x14ac:dyDescent="0.3">
      <c r="B2176" s="151"/>
      <c r="C2176" s="152"/>
      <c r="D2176" s="44"/>
      <c r="E2176" s="194" t="s">
        <v>167</v>
      </c>
      <c r="F2176" s="44"/>
      <c r="G2176" s="44">
        <f t="shared" si="107"/>
        <v>0</v>
      </c>
      <c r="H2176" s="120"/>
    </row>
    <row r="2177" spans="2:8" x14ac:dyDescent="0.3">
      <c r="B2177" s="84">
        <v>2</v>
      </c>
      <c r="C2177" s="64" t="s">
        <v>166</v>
      </c>
      <c r="D2177" s="34"/>
      <c r="E2177" s="35" t="s">
        <v>167</v>
      </c>
      <c r="F2177" s="44"/>
      <c r="G2177" s="44">
        <f t="shared" si="107"/>
        <v>0</v>
      </c>
      <c r="H2177" s="120"/>
    </row>
    <row r="2178" spans="2:8" x14ac:dyDescent="0.3">
      <c r="B2178" s="38">
        <f t="shared" ref="B2178:B2227" si="108">+B2177+0.01</f>
        <v>2.0099999999999998</v>
      </c>
      <c r="C2178" s="33" t="s">
        <v>168</v>
      </c>
      <c r="D2178" s="34">
        <v>8</v>
      </c>
      <c r="E2178" s="35" t="s">
        <v>8</v>
      </c>
      <c r="F2178" s="30"/>
      <c r="G2178" s="44">
        <f t="shared" si="107"/>
        <v>0</v>
      </c>
      <c r="H2178" s="120"/>
    </row>
    <row r="2179" spans="2:8" x14ac:dyDescent="0.3">
      <c r="B2179" s="38">
        <f t="shared" si="108"/>
        <v>2.0199999999999996</v>
      </c>
      <c r="C2179" s="33" t="s">
        <v>344</v>
      </c>
      <c r="D2179" s="34">
        <v>6</v>
      </c>
      <c r="E2179" s="35" t="s">
        <v>8</v>
      </c>
      <c r="F2179" s="28"/>
      <c r="G2179" s="44">
        <f t="shared" si="107"/>
        <v>0</v>
      </c>
      <c r="H2179" s="120"/>
    </row>
    <row r="2180" spans="2:8" x14ac:dyDescent="0.3">
      <c r="B2180" s="38">
        <f t="shared" si="108"/>
        <v>2.0299999999999994</v>
      </c>
      <c r="C2180" s="33" t="s">
        <v>870</v>
      </c>
      <c r="D2180" s="34">
        <v>12</v>
      </c>
      <c r="E2180" s="35" t="s">
        <v>8</v>
      </c>
      <c r="F2180" s="28"/>
      <c r="G2180" s="44">
        <f t="shared" si="107"/>
        <v>0</v>
      </c>
      <c r="H2180" s="120"/>
    </row>
    <row r="2181" spans="2:8" x14ac:dyDescent="0.3">
      <c r="B2181" s="38">
        <f t="shared" si="108"/>
        <v>2.0399999999999991</v>
      </c>
      <c r="C2181" s="33" t="s">
        <v>871</v>
      </c>
      <c r="D2181" s="34">
        <v>6</v>
      </c>
      <c r="E2181" s="35" t="s">
        <v>8</v>
      </c>
      <c r="F2181" s="28"/>
      <c r="G2181" s="44">
        <f t="shared" si="107"/>
        <v>0</v>
      </c>
      <c r="H2181" s="120"/>
    </row>
    <row r="2182" spans="2:8" ht="37.5" x14ac:dyDescent="0.3">
      <c r="B2182" s="38">
        <f t="shared" si="108"/>
        <v>2.0499999999999989</v>
      </c>
      <c r="C2182" s="33" t="s">
        <v>522</v>
      </c>
      <c r="D2182" s="34">
        <v>9</v>
      </c>
      <c r="E2182" s="35" t="s">
        <v>8</v>
      </c>
      <c r="F2182" s="16"/>
      <c r="G2182" s="44">
        <f t="shared" si="107"/>
        <v>0</v>
      </c>
      <c r="H2182" s="120"/>
    </row>
    <row r="2183" spans="2:8" ht="37.5" x14ac:dyDescent="0.3">
      <c r="B2183" s="38">
        <f t="shared" si="108"/>
        <v>2.0599999999999987</v>
      </c>
      <c r="C2183" s="33" t="s">
        <v>523</v>
      </c>
      <c r="D2183" s="34">
        <v>10</v>
      </c>
      <c r="E2183" s="35" t="s">
        <v>8</v>
      </c>
      <c r="F2183" s="16"/>
      <c r="G2183" s="44">
        <f t="shared" si="107"/>
        <v>0</v>
      </c>
      <c r="H2183" s="120"/>
    </row>
    <row r="2184" spans="2:8" x14ac:dyDescent="0.3">
      <c r="B2184" s="38">
        <f t="shared" si="108"/>
        <v>2.0699999999999985</v>
      </c>
      <c r="C2184" s="33" t="s">
        <v>872</v>
      </c>
      <c r="D2184" s="34">
        <v>8</v>
      </c>
      <c r="E2184" s="35" t="s">
        <v>8</v>
      </c>
      <c r="F2184" s="16"/>
      <c r="G2184" s="44">
        <f t="shared" si="107"/>
        <v>0</v>
      </c>
      <c r="H2184" s="120"/>
    </row>
    <row r="2185" spans="2:8" x14ac:dyDescent="0.3">
      <c r="B2185" s="38">
        <f t="shared" si="108"/>
        <v>2.0799999999999983</v>
      </c>
      <c r="C2185" s="33" t="s">
        <v>348</v>
      </c>
      <c r="D2185" s="34">
        <v>3</v>
      </c>
      <c r="E2185" s="35" t="s">
        <v>8</v>
      </c>
      <c r="F2185" s="16"/>
      <c r="G2185" s="44">
        <f t="shared" si="107"/>
        <v>0</v>
      </c>
      <c r="H2185" s="120"/>
    </row>
    <row r="2186" spans="2:8" x14ac:dyDescent="0.3">
      <c r="B2186" s="38">
        <f t="shared" si="108"/>
        <v>2.0899999999999981</v>
      </c>
      <c r="C2186" s="33" t="s">
        <v>182</v>
      </c>
      <c r="D2186" s="34">
        <v>6</v>
      </c>
      <c r="E2186" s="35" t="s">
        <v>8</v>
      </c>
      <c r="F2186" s="16"/>
      <c r="G2186" s="44">
        <f t="shared" si="107"/>
        <v>0</v>
      </c>
      <c r="H2186" s="120"/>
    </row>
    <row r="2187" spans="2:8" x14ac:dyDescent="0.3">
      <c r="B2187" s="38">
        <f t="shared" si="108"/>
        <v>2.0999999999999979</v>
      </c>
      <c r="C2187" s="33" t="s">
        <v>850</v>
      </c>
      <c r="D2187" s="34">
        <v>7</v>
      </c>
      <c r="E2187" s="35" t="s">
        <v>8</v>
      </c>
      <c r="F2187" s="30"/>
      <c r="G2187" s="44">
        <f t="shared" si="107"/>
        <v>0</v>
      </c>
      <c r="H2187" s="120"/>
    </row>
    <row r="2188" spans="2:8" x14ac:dyDescent="0.3">
      <c r="B2188" s="38">
        <f t="shared" si="108"/>
        <v>2.1099999999999977</v>
      </c>
      <c r="C2188" s="33" t="s">
        <v>873</v>
      </c>
      <c r="D2188" s="34">
        <v>1</v>
      </c>
      <c r="E2188" s="35" t="s">
        <v>8</v>
      </c>
      <c r="F2188" s="30"/>
      <c r="G2188" s="44">
        <f t="shared" si="107"/>
        <v>0</v>
      </c>
      <c r="H2188" s="120"/>
    </row>
    <row r="2189" spans="2:8" x14ac:dyDescent="0.3">
      <c r="B2189" s="38">
        <f t="shared" si="108"/>
        <v>2.1199999999999974</v>
      </c>
      <c r="C2189" s="33" t="s">
        <v>181</v>
      </c>
      <c r="D2189" s="34">
        <v>7</v>
      </c>
      <c r="E2189" s="35" t="s">
        <v>8</v>
      </c>
      <c r="F2189" s="30"/>
      <c r="G2189" s="44">
        <f t="shared" si="107"/>
        <v>0</v>
      </c>
      <c r="H2189" s="120"/>
    </row>
    <row r="2190" spans="2:8" x14ac:dyDescent="0.3">
      <c r="B2190" s="38">
        <f t="shared" si="108"/>
        <v>2.1299999999999972</v>
      </c>
      <c r="C2190" s="33" t="s">
        <v>183</v>
      </c>
      <c r="D2190" s="34">
        <v>7</v>
      </c>
      <c r="E2190" s="35" t="s">
        <v>8</v>
      </c>
      <c r="F2190" s="30"/>
      <c r="G2190" s="44">
        <f t="shared" si="107"/>
        <v>0</v>
      </c>
      <c r="H2190" s="120"/>
    </row>
    <row r="2191" spans="2:8" x14ac:dyDescent="0.3">
      <c r="B2191" s="38">
        <f t="shared" si="108"/>
        <v>2.139999999999997</v>
      </c>
      <c r="C2191" s="33" t="s">
        <v>874</v>
      </c>
      <c r="D2191" s="34">
        <v>12</v>
      </c>
      <c r="E2191" s="197" t="s">
        <v>8</v>
      </c>
      <c r="F2191" s="30"/>
      <c r="G2191" s="44">
        <f t="shared" si="107"/>
        <v>0</v>
      </c>
      <c r="H2191" s="120"/>
    </row>
    <row r="2192" spans="2:8" x14ac:dyDescent="0.3">
      <c r="B2192" s="38">
        <f t="shared" si="108"/>
        <v>2.1499999999999968</v>
      </c>
      <c r="C2192" s="33" t="s">
        <v>875</v>
      </c>
      <c r="D2192" s="34">
        <v>12</v>
      </c>
      <c r="E2192" s="197" t="s">
        <v>8</v>
      </c>
      <c r="F2192" s="30"/>
      <c r="G2192" s="44">
        <f t="shared" si="107"/>
        <v>0</v>
      </c>
      <c r="H2192" s="120"/>
    </row>
    <row r="2193" spans="2:8" x14ac:dyDescent="0.3">
      <c r="B2193" s="38">
        <f t="shared" si="108"/>
        <v>2.1599999999999966</v>
      </c>
      <c r="C2193" s="33" t="s">
        <v>188</v>
      </c>
      <c r="D2193" s="34">
        <v>8</v>
      </c>
      <c r="E2193" s="197" t="s">
        <v>8</v>
      </c>
      <c r="F2193" s="30"/>
      <c r="G2193" s="44">
        <f t="shared" si="107"/>
        <v>0</v>
      </c>
      <c r="H2193" s="120"/>
    </row>
    <row r="2194" spans="2:8" x14ac:dyDescent="0.3">
      <c r="B2194" s="38">
        <f t="shared" si="108"/>
        <v>2.1699999999999964</v>
      </c>
      <c r="C2194" s="33" t="s">
        <v>189</v>
      </c>
      <c r="D2194" s="34">
        <v>62</v>
      </c>
      <c r="E2194" s="197" t="s">
        <v>8</v>
      </c>
      <c r="F2194" s="30"/>
      <c r="G2194" s="44">
        <f t="shared" si="107"/>
        <v>0</v>
      </c>
      <c r="H2194" s="120"/>
    </row>
    <row r="2195" spans="2:8" x14ac:dyDescent="0.3">
      <c r="B2195" s="38">
        <f t="shared" si="108"/>
        <v>2.1799999999999962</v>
      </c>
      <c r="C2195" s="33" t="s">
        <v>190</v>
      </c>
      <c r="D2195" s="34">
        <v>5</v>
      </c>
      <c r="E2195" s="197" t="s">
        <v>8</v>
      </c>
      <c r="F2195" s="30"/>
      <c r="G2195" s="44">
        <f t="shared" si="107"/>
        <v>0</v>
      </c>
      <c r="H2195" s="120"/>
    </row>
    <row r="2196" spans="2:8" x14ac:dyDescent="0.3">
      <c r="B2196" s="38">
        <f t="shared" si="108"/>
        <v>2.1899999999999959</v>
      </c>
      <c r="C2196" s="33" t="s">
        <v>876</v>
      </c>
      <c r="D2196" s="34">
        <v>3</v>
      </c>
      <c r="E2196" s="197" t="s">
        <v>8</v>
      </c>
      <c r="F2196" s="30"/>
      <c r="G2196" s="44">
        <f t="shared" si="107"/>
        <v>0</v>
      </c>
      <c r="H2196" s="120"/>
    </row>
    <row r="2197" spans="2:8" x14ac:dyDescent="0.3">
      <c r="B2197" s="38">
        <f t="shared" si="108"/>
        <v>2.1999999999999957</v>
      </c>
      <c r="C2197" s="33" t="s">
        <v>852</v>
      </c>
      <c r="D2197" s="34">
        <v>6</v>
      </c>
      <c r="E2197" s="197" t="s">
        <v>8</v>
      </c>
      <c r="F2197" s="30"/>
      <c r="G2197" s="44">
        <f t="shared" si="107"/>
        <v>0</v>
      </c>
      <c r="H2197" s="120"/>
    </row>
    <row r="2198" spans="2:8" x14ac:dyDescent="0.3">
      <c r="B2198" s="38">
        <f t="shared" si="108"/>
        <v>2.2099999999999955</v>
      </c>
      <c r="C2198" s="33" t="s">
        <v>191</v>
      </c>
      <c r="D2198" s="34">
        <v>43</v>
      </c>
      <c r="E2198" s="197" t="s">
        <v>8</v>
      </c>
      <c r="F2198" s="30"/>
      <c r="G2198" s="44">
        <f t="shared" si="107"/>
        <v>0</v>
      </c>
      <c r="H2198" s="120"/>
    </row>
    <row r="2199" spans="2:8" x14ac:dyDescent="0.3">
      <c r="B2199" s="38">
        <f t="shared" si="108"/>
        <v>2.2199999999999953</v>
      </c>
      <c r="C2199" s="33" t="s">
        <v>853</v>
      </c>
      <c r="D2199" s="34">
        <v>17</v>
      </c>
      <c r="E2199" s="197" t="s">
        <v>8</v>
      </c>
      <c r="F2199" s="30"/>
      <c r="G2199" s="44">
        <f t="shared" si="107"/>
        <v>0</v>
      </c>
      <c r="H2199" s="120"/>
    </row>
    <row r="2200" spans="2:8" x14ac:dyDescent="0.3">
      <c r="B2200" s="38">
        <f t="shared" si="108"/>
        <v>2.2299999999999951</v>
      </c>
      <c r="C2200" s="33" t="s">
        <v>192</v>
      </c>
      <c r="D2200" s="34">
        <v>43</v>
      </c>
      <c r="E2200" s="197" t="s">
        <v>8</v>
      </c>
      <c r="F2200" s="30"/>
      <c r="G2200" s="44">
        <f t="shared" si="107"/>
        <v>0</v>
      </c>
      <c r="H2200" s="120"/>
    </row>
    <row r="2201" spans="2:8" x14ac:dyDescent="0.3">
      <c r="B2201" s="38">
        <f t="shared" si="108"/>
        <v>2.2399999999999949</v>
      </c>
      <c r="C2201" s="33" t="s">
        <v>877</v>
      </c>
      <c r="D2201" s="34">
        <v>17</v>
      </c>
      <c r="E2201" s="197" t="s">
        <v>8</v>
      </c>
      <c r="F2201" s="30"/>
      <c r="G2201" s="44">
        <f t="shared" si="107"/>
        <v>0</v>
      </c>
      <c r="H2201" s="120"/>
    </row>
    <row r="2202" spans="2:8" x14ac:dyDescent="0.3">
      <c r="B2202" s="38">
        <f t="shared" si="108"/>
        <v>2.2499999999999947</v>
      </c>
      <c r="C2202" s="33" t="s">
        <v>855</v>
      </c>
      <c r="D2202" s="34">
        <v>6</v>
      </c>
      <c r="E2202" s="197" t="s">
        <v>8</v>
      </c>
      <c r="F2202" s="30"/>
      <c r="G2202" s="44">
        <f t="shared" si="107"/>
        <v>0</v>
      </c>
      <c r="H2202" s="120"/>
    </row>
    <row r="2203" spans="2:8" x14ac:dyDescent="0.3">
      <c r="B2203" s="38">
        <f t="shared" si="108"/>
        <v>2.2599999999999945</v>
      </c>
      <c r="C2203" s="33" t="s">
        <v>878</v>
      </c>
      <c r="D2203" s="34">
        <v>4</v>
      </c>
      <c r="E2203" s="197" t="s">
        <v>8</v>
      </c>
      <c r="F2203" s="30"/>
      <c r="G2203" s="44">
        <f t="shared" si="107"/>
        <v>0</v>
      </c>
      <c r="H2203" s="120"/>
    </row>
    <row r="2204" spans="2:8" x14ac:dyDescent="0.3">
      <c r="B2204" s="38">
        <f t="shared" si="108"/>
        <v>2.2699999999999942</v>
      </c>
      <c r="C2204" s="33" t="s">
        <v>879</v>
      </c>
      <c r="D2204" s="34">
        <v>14</v>
      </c>
      <c r="E2204" s="197" t="s">
        <v>8</v>
      </c>
      <c r="F2204" s="30"/>
      <c r="G2204" s="44">
        <f t="shared" si="107"/>
        <v>0</v>
      </c>
      <c r="H2204" s="120"/>
    </row>
    <row r="2205" spans="2:8" x14ac:dyDescent="0.3">
      <c r="B2205" s="38">
        <f t="shared" si="108"/>
        <v>2.279999999999994</v>
      </c>
      <c r="C2205" s="33" t="s">
        <v>194</v>
      </c>
      <c r="D2205" s="34">
        <v>5</v>
      </c>
      <c r="E2205" s="197" t="s">
        <v>8</v>
      </c>
      <c r="F2205" s="30"/>
      <c r="G2205" s="44">
        <f t="shared" si="107"/>
        <v>0</v>
      </c>
      <c r="H2205" s="120"/>
    </row>
    <row r="2206" spans="2:8" x14ac:dyDescent="0.3">
      <c r="B2206" s="38">
        <f t="shared" si="108"/>
        <v>2.2899999999999938</v>
      </c>
      <c r="C2206" s="33" t="s">
        <v>235</v>
      </c>
      <c r="D2206" s="34">
        <v>3</v>
      </c>
      <c r="E2206" s="197" t="s">
        <v>8</v>
      </c>
      <c r="F2206" s="30"/>
      <c r="G2206" s="44">
        <f t="shared" si="107"/>
        <v>0</v>
      </c>
      <c r="H2206" s="120"/>
    </row>
    <row r="2207" spans="2:8" x14ac:dyDescent="0.3">
      <c r="B2207" s="38">
        <f t="shared" si="108"/>
        <v>2.2999999999999936</v>
      </c>
      <c r="C2207" s="33" t="s">
        <v>195</v>
      </c>
      <c r="D2207" s="34">
        <v>43</v>
      </c>
      <c r="E2207" s="197" t="s">
        <v>8</v>
      </c>
      <c r="F2207" s="30"/>
      <c r="G2207" s="44">
        <f t="shared" si="107"/>
        <v>0</v>
      </c>
      <c r="H2207" s="120"/>
    </row>
    <row r="2208" spans="2:8" x14ac:dyDescent="0.3">
      <c r="B2208" s="38">
        <f t="shared" si="108"/>
        <v>2.3099999999999934</v>
      </c>
      <c r="C2208" s="33" t="s">
        <v>236</v>
      </c>
      <c r="D2208" s="34">
        <v>26</v>
      </c>
      <c r="E2208" s="197" t="s">
        <v>8</v>
      </c>
      <c r="F2208" s="30"/>
      <c r="G2208" s="44">
        <f t="shared" si="107"/>
        <v>0</v>
      </c>
      <c r="H2208" s="120"/>
    </row>
    <row r="2209" spans="2:8" x14ac:dyDescent="0.3">
      <c r="B2209" s="38">
        <f t="shared" si="108"/>
        <v>2.3199999999999932</v>
      </c>
      <c r="C2209" s="33" t="s">
        <v>857</v>
      </c>
      <c r="D2209" s="34">
        <v>14</v>
      </c>
      <c r="E2209" s="197" t="s">
        <v>8</v>
      </c>
      <c r="F2209" s="30"/>
      <c r="G2209" s="44">
        <f t="shared" si="107"/>
        <v>0</v>
      </c>
      <c r="H2209" s="120"/>
    </row>
    <row r="2210" spans="2:8" x14ac:dyDescent="0.3">
      <c r="B2210" s="38">
        <f t="shared" si="108"/>
        <v>2.329999999999993</v>
      </c>
      <c r="C2210" s="33" t="s">
        <v>858</v>
      </c>
      <c r="D2210" s="34">
        <v>4</v>
      </c>
      <c r="E2210" s="197" t="s">
        <v>8</v>
      </c>
      <c r="F2210" s="30"/>
      <c r="G2210" s="44">
        <f t="shared" si="107"/>
        <v>0</v>
      </c>
      <c r="H2210" s="120"/>
    </row>
    <row r="2211" spans="2:8" x14ac:dyDescent="0.3">
      <c r="B2211" s="38">
        <f t="shared" si="108"/>
        <v>2.3399999999999928</v>
      </c>
      <c r="C2211" s="33" t="s">
        <v>196</v>
      </c>
      <c r="D2211" s="34">
        <v>2</v>
      </c>
      <c r="E2211" s="197" t="s">
        <v>8</v>
      </c>
      <c r="F2211" s="30"/>
      <c r="G2211" s="44">
        <f t="shared" si="107"/>
        <v>0</v>
      </c>
      <c r="H2211" s="120"/>
    </row>
    <row r="2212" spans="2:8" x14ac:dyDescent="0.3">
      <c r="B2212" s="38">
        <f t="shared" si="108"/>
        <v>2.3499999999999925</v>
      </c>
      <c r="C2212" s="33" t="s">
        <v>197</v>
      </c>
      <c r="D2212" s="34">
        <v>66</v>
      </c>
      <c r="E2212" s="197" t="s">
        <v>8</v>
      </c>
      <c r="F2212" s="30"/>
      <c r="G2212" s="44">
        <f t="shared" si="107"/>
        <v>0</v>
      </c>
      <c r="H2212" s="120"/>
    </row>
    <row r="2213" spans="2:8" x14ac:dyDescent="0.3">
      <c r="B2213" s="38">
        <f t="shared" si="108"/>
        <v>2.3599999999999923</v>
      </c>
      <c r="C2213" s="33" t="s">
        <v>880</v>
      </c>
      <c r="D2213" s="34">
        <v>11</v>
      </c>
      <c r="E2213" s="197" t="s">
        <v>8</v>
      </c>
      <c r="F2213" s="30"/>
      <c r="G2213" s="44">
        <f t="shared" si="107"/>
        <v>0</v>
      </c>
      <c r="H2213" s="120"/>
    </row>
    <row r="2214" spans="2:8" x14ac:dyDescent="0.3">
      <c r="B2214" s="38">
        <f t="shared" si="108"/>
        <v>2.3699999999999921</v>
      </c>
      <c r="C2214" s="33" t="s">
        <v>881</v>
      </c>
      <c r="D2214" s="34">
        <v>20</v>
      </c>
      <c r="E2214" s="197" t="s">
        <v>8</v>
      </c>
      <c r="F2214" s="30"/>
      <c r="G2214" s="44">
        <f t="shared" si="107"/>
        <v>0</v>
      </c>
      <c r="H2214" s="120"/>
    </row>
    <row r="2215" spans="2:8" x14ac:dyDescent="0.3">
      <c r="B2215" s="38">
        <f t="shared" si="108"/>
        <v>2.3799999999999919</v>
      </c>
      <c r="C2215" s="33" t="s">
        <v>882</v>
      </c>
      <c r="D2215" s="34">
        <v>6</v>
      </c>
      <c r="E2215" s="197" t="s">
        <v>8</v>
      </c>
      <c r="F2215" s="30"/>
      <c r="G2215" s="44">
        <f t="shared" si="107"/>
        <v>0</v>
      </c>
      <c r="H2215" s="120"/>
    </row>
    <row r="2216" spans="2:8" x14ac:dyDescent="0.3">
      <c r="B2216" s="38">
        <f t="shared" si="108"/>
        <v>2.3899999999999917</v>
      </c>
      <c r="C2216" s="33" t="s">
        <v>883</v>
      </c>
      <c r="D2216" s="34">
        <v>5</v>
      </c>
      <c r="E2216" s="197" t="s">
        <v>8</v>
      </c>
      <c r="F2216" s="30"/>
      <c r="G2216" s="44">
        <f t="shared" si="107"/>
        <v>0</v>
      </c>
      <c r="H2216" s="120"/>
    </row>
    <row r="2217" spans="2:8" x14ac:dyDescent="0.3">
      <c r="B2217" s="38">
        <f t="shared" si="108"/>
        <v>2.3999999999999915</v>
      </c>
      <c r="C2217" s="33" t="s">
        <v>201</v>
      </c>
      <c r="D2217" s="34">
        <v>63</v>
      </c>
      <c r="E2217" s="197" t="s">
        <v>8</v>
      </c>
      <c r="F2217" s="30"/>
      <c r="G2217" s="44">
        <f t="shared" si="107"/>
        <v>0</v>
      </c>
      <c r="H2217" s="120"/>
    </row>
    <row r="2218" spans="2:8" x14ac:dyDescent="0.3">
      <c r="B2218" s="38">
        <f t="shared" si="108"/>
        <v>2.4099999999999913</v>
      </c>
      <c r="C2218" s="33" t="s">
        <v>865</v>
      </c>
      <c r="D2218" s="34">
        <v>7</v>
      </c>
      <c r="E2218" s="197" t="s">
        <v>8</v>
      </c>
      <c r="F2218" s="30"/>
      <c r="G2218" s="44">
        <f t="shared" si="107"/>
        <v>0</v>
      </c>
      <c r="H2218" s="120"/>
    </row>
    <row r="2219" spans="2:8" x14ac:dyDescent="0.3">
      <c r="B2219" s="38">
        <f t="shared" si="108"/>
        <v>2.419999999999991</v>
      </c>
      <c r="C2219" s="33" t="s">
        <v>867</v>
      </c>
      <c r="D2219" s="34">
        <v>3</v>
      </c>
      <c r="E2219" s="197" t="s">
        <v>8</v>
      </c>
      <c r="F2219" s="30"/>
      <c r="G2219" s="44">
        <f t="shared" si="107"/>
        <v>0</v>
      </c>
      <c r="H2219" s="120"/>
    </row>
    <row r="2220" spans="2:8" x14ac:dyDescent="0.3">
      <c r="B2220" s="38">
        <f t="shared" si="108"/>
        <v>2.4299999999999908</v>
      </c>
      <c r="C2220" s="33" t="s">
        <v>884</v>
      </c>
      <c r="D2220" s="34">
        <v>114.63</v>
      </c>
      <c r="E2220" s="197" t="s">
        <v>129</v>
      </c>
      <c r="F2220" s="30"/>
      <c r="G2220" s="44">
        <f t="shared" si="107"/>
        <v>0</v>
      </c>
      <c r="H2220" s="120"/>
    </row>
    <row r="2221" spans="2:8" x14ac:dyDescent="0.3">
      <c r="B2221" s="38">
        <f t="shared" si="108"/>
        <v>2.4399999999999906</v>
      </c>
      <c r="C2221" s="33" t="s">
        <v>203</v>
      </c>
      <c r="D2221" s="34">
        <v>239.02</v>
      </c>
      <c r="E2221" s="197" t="s">
        <v>129</v>
      </c>
      <c r="F2221" s="30"/>
      <c r="G2221" s="44">
        <f t="shared" si="107"/>
        <v>0</v>
      </c>
      <c r="H2221" s="120"/>
    </row>
    <row r="2222" spans="2:8" x14ac:dyDescent="0.3">
      <c r="B2222" s="38">
        <f t="shared" si="108"/>
        <v>2.4499999999999904</v>
      </c>
      <c r="C2222" s="33" t="s">
        <v>206</v>
      </c>
      <c r="D2222" s="34">
        <v>65.749999999999986</v>
      </c>
      <c r="E2222" s="197" t="s">
        <v>129</v>
      </c>
      <c r="F2222" s="30"/>
      <c r="G2222" s="44">
        <f t="shared" si="107"/>
        <v>0</v>
      </c>
      <c r="H2222" s="120"/>
    </row>
    <row r="2223" spans="2:8" x14ac:dyDescent="0.3">
      <c r="B2223" s="38">
        <f t="shared" si="108"/>
        <v>2.4599999999999902</v>
      </c>
      <c r="C2223" s="33" t="s">
        <v>207</v>
      </c>
      <c r="D2223" s="34">
        <v>208.9</v>
      </c>
      <c r="E2223" s="197" t="s">
        <v>129</v>
      </c>
      <c r="F2223" s="30"/>
      <c r="G2223" s="44">
        <f t="shared" si="107"/>
        <v>0</v>
      </c>
      <c r="H2223" s="120"/>
    </row>
    <row r="2224" spans="2:8" x14ac:dyDescent="0.3">
      <c r="B2224" s="38">
        <f t="shared" si="108"/>
        <v>2.46999999999999</v>
      </c>
      <c r="C2224" s="33" t="s">
        <v>209</v>
      </c>
      <c r="D2224" s="34">
        <v>70.929999999999993</v>
      </c>
      <c r="E2224" s="197" t="s">
        <v>129</v>
      </c>
      <c r="F2224" s="30"/>
      <c r="G2224" s="44">
        <f t="shared" si="107"/>
        <v>0</v>
      </c>
      <c r="H2224" s="120"/>
    </row>
    <row r="2225" spans="2:8" x14ac:dyDescent="0.3">
      <c r="B2225" s="38">
        <f t="shared" si="108"/>
        <v>2.4799999999999898</v>
      </c>
      <c r="C2225" s="33" t="s">
        <v>210</v>
      </c>
      <c r="D2225" s="34">
        <f>248.836-33.3</f>
        <v>215.536</v>
      </c>
      <c r="E2225" s="197" t="s">
        <v>129</v>
      </c>
      <c r="F2225" s="44"/>
      <c r="G2225" s="44">
        <f t="shared" si="107"/>
        <v>0</v>
      </c>
      <c r="H2225" s="120"/>
    </row>
    <row r="2226" spans="2:8" x14ac:dyDescent="0.3">
      <c r="B2226" s="38">
        <f t="shared" si="108"/>
        <v>2.4899999999999896</v>
      </c>
      <c r="C2226" s="33" t="s">
        <v>254</v>
      </c>
      <c r="D2226" s="34">
        <v>31.57</v>
      </c>
      <c r="E2226" s="197" t="s">
        <v>129</v>
      </c>
      <c r="F2226" s="44"/>
      <c r="G2226" s="44">
        <f t="shared" si="107"/>
        <v>0</v>
      </c>
      <c r="H2226" s="120"/>
    </row>
    <row r="2227" spans="2:8" x14ac:dyDescent="0.3">
      <c r="B2227" s="38">
        <f t="shared" si="108"/>
        <v>2.4999999999999893</v>
      </c>
      <c r="C2227" s="33" t="s">
        <v>211</v>
      </c>
      <c r="D2227" s="34">
        <v>33.299999999999997</v>
      </c>
      <c r="E2227" s="197" t="s">
        <v>129</v>
      </c>
      <c r="F2227" s="44"/>
      <c r="G2227" s="44">
        <f t="shared" si="107"/>
        <v>0</v>
      </c>
      <c r="H2227" s="120"/>
    </row>
    <row r="2228" spans="2:8" x14ac:dyDescent="0.3">
      <c r="B2228" s="151"/>
      <c r="C2228" s="152"/>
      <c r="D2228" s="44"/>
      <c r="E2228" s="194" t="s">
        <v>167</v>
      </c>
      <c r="F2228" s="44"/>
      <c r="G2228" s="44">
        <f t="shared" ref="G2228:G2291" si="109">+ROUND(D2228*F2228,2)</f>
        <v>0</v>
      </c>
      <c r="H2228" s="120">
        <f>SUM(G2178:G2228)</f>
        <v>0</v>
      </c>
    </row>
    <row r="2229" spans="2:8" x14ac:dyDescent="0.3">
      <c r="B2229" s="151"/>
      <c r="C2229" s="37" t="s">
        <v>885</v>
      </c>
      <c r="D2229" s="44"/>
      <c r="E2229" s="194" t="s">
        <v>167</v>
      </c>
      <c r="F2229" s="44"/>
      <c r="G2229" s="44">
        <f t="shared" si="109"/>
        <v>0</v>
      </c>
      <c r="H2229" s="120"/>
    </row>
    <row r="2230" spans="2:8" x14ac:dyDescent="0.3">
      <c r="B2230" s="151"/>
      <c r="C2230" s="37" t="s">
        <v>796</v>
      </c>
      <c r="D2230" s="44"/>
      <c r="E2230" s="194" t="s">
        <v>167</v>
      </c>
      <c r="F2230" s="44"/>
      <c r="G2230" s="44">
        <f t="shared" si="109"/>
        <v>0</v>
      </c>
      <c r="H2230" s="120"/>
    </row>
    <row r="2231" spans="2:8" x14ac:dyDescent="0.3">
      <c r="B2231" s="151"/>
      <c r="C2231" s="152"/>
      <c r="D2231" s="44"/>
      <c r="E2231" s="194" t="s">
        <v>167</v>
      </c>
      <c r="F2231" s="44"/>
      <c r="G2231" s="44">
        <f t="shared" si="109"/>
        <v>0</v>
      </c>
      <c r="H2231" s="120"/>
    </row>
    <row r="2232" spans="2:8" x14ac:dyDescent="0.3">
      <c r="B2232" s="63">
        <v>3</v>
      </c>
      <c r="C2232" s="64" t="s">
        <v>166</v>
      </c>
      <c r="D2232" s="34"/>
      <c r="E2232" s="35" t="s">
        <v>167</v>
      </c>
      <c r="F2232" s="44"/>
      <c r="G2232" s="44">
        <f t="shared" si="109"/>
        <v>0</v>
      </c>
      <c r="H2232" s="120"/>
    </row>
    <row r="2233" spans="2:8" x14ac:dyDescent="0.3">
      <c r="B2233" s="38">
        <f t="shared" ref="B2233:B2281" si="110">+B2232+0.01</f>
        <v>3.01</v>
      </c>
      <c r="C2233" s="33" t="s">
        <v>168</v>
      </c>
      <c r="D2233" s="34">
        <v>27</v>
      </c>
      <c r="E2233" s="35" t="s">
        <v>8</v>
      </c>
      <c r="F2233" s="28"/>
      <c r="G2233" s="44">
        <f t="shared" si="109"/>
        <v>0</v>
      </c>
      <c r="H2233" s="120"/>
    </row>
    <row r="2234" spans="2:8" x14ac:dyDescent="0.3">
      <c r="B2234" s="38">
        <f t="shared" si="110"/>
        <v>3.0199999999999996</v>
      </c>
      <c r="C2234" s="33" t="s">
        <v>344</v>
      </c>
      <c r="D2234" s="34">
        <v>49</v>
      </c>
      <c r="E2234" s="35" t="s">
        <v>8</v>
      </c>
      <c r="F2234" s="28"/>
      <c r="G2234" s="44">
        <f t="shared" si="109"/>
        <v>0</v>
      </c>
      <c r="H2234" s="120"/>
    </row>
    <row r="2235" spans="2:8" x14ac:dyDescent="0.3">
      <c r="B2235" s="38">
        <f t="shared" si="110"/>
        <v>3.0299999999999994</v>
      </c>
      <c r="C2235" s="33" t="s">
        <v>346</v>
      </c>
      <c r="D2235" s="34">
        <v>4</v>
      </c>
      <c r="E2235" s="35" t="s">
        <v>8</v>
      </c>
      <c r="F2235" s="82"/>
      <c r="G2235" s="44">
        <f t="shared" si="109"/>
        <v>0</v>
      </c>
      <c r="H2235" s="120"/>
    </row>
    <row r="2236" spans="2:8" x14ac:dyDescent="0.3">
      <c r="B2236" s="38">
        <f t="shared" si="110"/>
        <v>3.0399999999999991</v>
      </c>
      <c r="C2236" s="33" t="s">
        <v>797</v>
      </c>
      <c r="D2236" s="34">
        <v>5</v>
      </c>
      <c r="E2236" s="35" t="s">
        <v>8</v>
      </c>
      <c r="F2236" s="82"/>
      <c r="G2236" s="44">
        <f t="shared" si="109"/>
        <v>0</v>
      </c>
      <c r="H2236" s="120"/>
    </row>
    <row r="2237" spans="2:8" x14ac:dyDescent="0.3">
      <c r="B2237" s="38">
        <f t="shared" si="110"/>
        <v>3.0499999999999989</v>
      </c>
      <c r="C2237" s="33" t="s">
        <v>798</v>
      </c>
      <c r="D2237" s="34">
        <v>2</v>
      </c>
      <c r="E2237" s="35" t="s">
        <v>8</v>
      </c>
      <c r="F2237" s="82"/>
      <c r="G2237" s="44">
        <f t="shared" si="109"/>
        <v>0</v>
      </c>
      <c r="H2237" s="120"/>
    </row>
    <row r="2238" spans="2:8" x14ac:dyDescent="0.3">
      <c r="B2238" s="38">
        <f t="shared" si="110"/>
        <v>3.0599999999999987</v>
      </c>
      <c r="C2238" s="33" t="s">
        <v>458</v>
      </c>
      <c r="D2238" s="34">
        <v>31</v>
      </c>
      <c r="E2238" s="35" t="s">
        <v>8</v>
      </c>
      <c r="F2238" s="82"/>
      <c r="G2238" s="44">
        <f t="shared" si="109"/>
        <v>0</v>
      </c>
      <c r="H2238" s="120"/>
    </row>
    <row r="2239" spans="2:8" x14ac:dyDescent="0.3">
      <c r="B2239" s="38">
        <f t="shared" si="110"/>
        <v>3.0699999999999985</v>
      </c>
      <c r="C2239" s="33" t="s">
        <v>459</v>
      </c>
      <c r="D2239" s="34">
        <v>27</v>
      </c>
      <c r="E2239" s="35" t="s">
        <v>8</v>
      </c>
      <c r="F2239" s="82"/>
      <c r="G2239" s="44">
        <f t="shared" si="109"/>
        <v>0</v>
      </c>
      <c r="H2239" s="120"/>
    </row>
    <row r="2240" spans="2:8" x14ac:dyDescent="0.3">
      <c r="B2240" s="38">
        <f t="shared" si="110"/>
        <v>3.0799999999999983</v>
      </c>
      <c r="C2240" s="33" t="s">
        <v>461</v>
      </c>
      <c r="D2240" s="34">
        <v>53</v>
      </c>
      <c r="E2240" s="35" t="s">
        <v>8</v>
      </c>
      <c r="F2240" s="82"/>
      <c r="G2240" s="44">
        <f t="shared" si="109"/>
        <v>0</v>
      </c>
      <c r="H2240" s="120"/>
    </row>
    <row r="2241" spans="2:8" x14ac:dyDescent="0.3">
      <c r="B2241" s="38">
        <f t="shared" si="110"/>
        <v>3.0899999999999981</v>
      </c>
      <c r="C2241" s="33" t="s">
        <v>462</v>
      </c>
      <c r="D2241" s="34">
        <v>27</v>
      </c>
      <c r="E2241" s="35" t="s">
        <v>8</v>
      </c>
      <c r="F2241" s="82"/>
      <c r="G2241" s="44">
        <f t="shared" si="109"/>
        <v>0</v>
      </c>
      <c r="H2241" s="120"/>
    </row>
    <row r="2242" spans="2:8" x14ac:dyDescent="0.3">
      <c r="B2242" s="38">
        <f t="shared" si="110"/>
        <v>3.0999999999999979</v>
      </c>
      <c r="C2242" s="33" t="s">
        <v>351</v>
      </c>
      <c r="D2242" s="34">
        <v>107</v>
      </c>
      <c r="E2242" s="35" t="s">
        <v>8</v>
      </c>
      <c r="F2242" s="82"/>
      <c r="G2242" s="44">
        <f t="shared" si="109"/>
        <v>0</v>
      </c>
      <c r="H2242" s="120"/>
    </row>
    <row r="2243" spans="2:8" x14ac:dyDescent="0.3">
      <c r="B2243" s="38">
        <f t="shared" si="110"/>
        <v>3.1099999999999977</v>
      </c>
      <c r="C2243" s="33" t="s">
        <v>175</v>
      </c>
      <c r="D2243" s="34">
        <v>25</v>
      </c>
      <c r="E2243" s="35" t="s">
        <v>8</v>
      </c>
      <c r="F2243" s="82"/>
      <c r="G2243" s="44">
        <f t="shared" si="109"/>
        <v>0</v>
      </c>
      <c r="H2243" s="120"/>
    </row>
    <row r="2244" spans="2:8" x14ac:dyDescent="0.3">
      <c r="B2244" s="38">
        <f t="shared" si="110"/>
        <v>3.1199999999999974</v>
      </c>
      <c r="C2244" s="33" t="s">
        <v>357</v>
      </c>
      <c r="D2244" s="34">
        <v>27</v>
      </c>
      <c r="E2244" s="35" t="s">
        <v>8</v>
      </c>
      <c r="F2244" s="82"/>
      <c r="G2244" s="44">
        <f t="shared" si="109"/>
        <v>0</v>
      </c>
      <c r="H2244" s="120"/>
    </row>
    <row r="2245" spans="2:8" x14ac:dyDescent="0.3">
      <c r="B2245" s="38">
        <f t="shared" si="110"/>
        <v>3.1299999999999972</v>
      </c>
      <c r="C2245" s="33" t="s">
        <v>177</v>
      </c>
      <c r="D2245" s="34">
        <v>27</v>
      </c>
      <c r="E2245" s="35" t="s">
        <v>8</v>
      </c>
      <c r="F2245" s="82"/>
      <c r="G2245" s="44">
        <f t="shared" si="109"/>
        <v>0</v>
      </c>
      <c r="H2245" s="120"/>
    </row>
    <row r="2246" spans="2:8" x14ac:dyDescent="0.3">
      <c r="B2246" s="38">
        <f t="shared" si="110"/>
        <v>3.139999999999997</v>
      </c>
      <c r="C2246" s="33" t="s">
        <v>358</v>
      </c>
      <c r="D2246" s="34">
        <v>27</v>
      </c>
      <c r="E2246" s="35" t="s">
        <v>8</v>
      </c>
      <c r="F2246" s="82"/>
      <c r="G2246" s="44">
        <f t="shared" si="109"/>
        <v>0</v>
      </c>
      <c r="H2246" s="120"/>
    </row>
    <row r="2247" spans="2:8" x14ac:dyDescent="0.3">
      <c r="B2247" s="38">
        <f t="shared" si="110"/>
        <v>3.1499999999999968</v>
      </c>
      <c r="C2247" s="33" t="s">
        <v>359</v>
      </c>
      <c r="D2247" s="34">
        <v>27</v>
      </c>
      <c r="E2247" s="35" t="s">
        <v>8</v>
      </c>
      <c r="F2247" s="82"/>
      <c r="G2247" s="44">
        <f t="shared" si="109"/>
        <v>0</v>
      </c>
      <c r="H2247" s="120"/>
    </row>
    <row r="2248" spans="2:8" x14ac:dyDescent="0.3">
      <c r="B2248" s="38">
        <f t="shared" si="110"/>
        <v>3.1599999999999966</v>
      </c>
      <c r="C2248" s="33" t="s">
        <v>360</v>
      </c>
      <c r="D2248" s="34">
        <v>76</v>
      </c>
      <c r="E2248" s="35" t="s">
        <v>8</v>
      </c>
      <c r="F2248" s="82"/>
      <c r="G2248" s="44">
        <f t="shared" si="109"/>
        <v>0</v>
      </c>
      <c r="H2248" s="120"/>
    </row>
    <row r="2249" spans="2:8" x14ac:dyDescent="0.3">
      <c r="B2249" s="38">
        <f t="shared" si="110"/>
        <v>3.1699999999999964</v>
      </c>
      <c r="C2249" s="33" t="s">
        <v>178</v>
      </c>
      <c r="D2249" s="34">
        <v>27</v>
      </c>
      <c r="E2249" s="35" t="s">
        <v>8</v>
      </c>
      <c r="F2249" s="82"/>
      <c r="G2249" s="44">
        <f t="shared" si="109"/>
        <v>0</v>
      </c>
      <c r="H2249" s="120"/>
    </row>
    <row r="2250" spans="2:8" x14ac:dyDescent="0.3">
      <c r="B2250" s="38"/>
      <c r="C2250" s="39" t="s">
        <v>276</v>
      </c>
      <c r="D2250" s="34"/>
      <c r="E2250" s="35" t="s">
        <v>167</v>
      </c>
      <c r="F2250" s="82"/>
      <c r="G2250" s="44">
        <f t="shared" si="109"/>
        <v>0</v>
      </c>
      <c r="H2250" s="120"/>
    </row>
    <row r="2251" spans="2:8" x14ac:dyDescent="0.3">
      <c r="B2251" s="38">
        <f>+B2249+0.01</f>
        <v>3.1799999999999962</v>
      </c>
      <c r="C2251" s="33" t="s">
        <v>886</v>
      </c>
      <c r="D2251" s="34">
        <v>199.13</v>
      </c>
      <c r="E2251" s="35" t="s">
        <v>129</v>
      </c>
      <c r="F2251" s="44"/>
      <c r="G2251" s="44">
        <f t="shared" si="109"/>
        <v>0</v>
      </c>
      <c r="H2251" s="120"/>
    </row>
    <row r="2252" spans="2:8" x14ac:dyDescent="0.3">
      <c r="B2252" s="38">
        <f t="shared" si="110"/>
        <v>3.1899999999999959</v>
      </c>
      <c r="C2252" s="33" t="s">
        <v>887</v>
      </c>
      <c r="D2252" s="34">
        <v>332.7</v>
      </c>
      <c r="E2252" s="35" t="s">
        <v>129</v>
      </c>
      <c r="F2252" s="44"/>
      <c r="G2252" s="44">
        <f t="shared" si="109"/>
        <v>0</v>
      </c>
      <c r="H2252" s="120"/>
    </row>
    <row r="2253" spans="2:8" x14ac:dyDescent="0.3">
      <c r="B2253" s="38">
        <f t="shared" si="110"/>
        <v>3.1999999999999957</v>
      </c>
      <c r="C2253" s="33" t="s">
        <v>888</v>
      </c>
      <c r="D2253" s="34">
        <v>82.21</v>
      </c>
      <c r="E2253" s="35" t="s">
        <v>129</v>
      </c>
      <c r="F2253" s="44"/>
      <c r="G2253" s="44">
        <f t="shared" si="109"/>
        <v>0</v>
      </c>
      <c r="H2253" s="120"/>
    </row>
    <row r="2254" spans="2:8" x14ac:dyDescent="0.3">
      <c r="B2254" s="38">
        <f t="shared" si="110"/>
        <v>3.2099999999999955</v>
      </c>
      <c r="C2254" s="33" t="s">
        <v>802</v>
      </c>
      <c r="D2254" s="34">
        <v>209.1</v>
      </c>
      <c r="E2254" s="35" t="s">
        <v>129</v>
      </c>
      <c r="F2254" s="44"/>
      <c r="G2254" s="44">
        <f t="shared" si="109"/>
        <v>0</v>
      </c>
      <c r="H2254" s="120"/>
    </row>
    <row r="2255" spans="2:8" x14ac:dyDescent="0.3">
      <c r="B2255" s="38">
        <f t="shared" si="110"/>
        <v>3.2199999999999953</v>
      </c>
      <c r="C2255" s="33" t="s">
        <v>803</v>
      </c>
      <c r="D2255" s="34">
        <v>332.7</v>
      </c>
      <c r="E2255" s="35" t="s">
        <v>129</v>
      </c>
      <c r="F2255" s="44"/>
      <c r="G2255" s="44">
        <f t="shared" si="109"/>
        <v>0</v>
      </c>
      <c r="H2255" s="120"/>
    </row>
    <row r="2256" spans="2:8" x14ac:dyDescent="0.3">
      <c r="B2256" s="38">
        <f t="shared" si="110"/>
        <v>3.2299999999999951</v>
      </c>
      <c r="C2256" s="33" t="s">
        <v>804</v>
      </c>
      <c r="D2256" s="34">
        <v>25.25</v>
      </c>
      <c r="E2256" s="35" t="s">
        <v>129</v>
      </c>
      <c r="F2256" s="44"/>
      <c r="G2256" s="44">
        <f t="shared" si="109"/>
        <v>0</v>
      </c>
      <c r="H2256" s="120"/>
    </row>
    <row r="2257" spans="2:8" x14ac:dyDescent="0.3">
      <c r="B2257" s="38">
        <f t="shared" si="110"/>
        <v>3.2399999999999949</v>
      </c>
      <c r="C2257" s="33" t="s">
        <v>889</v>
      </c>
      <c r="D2257" s="34">
        <v>25.25</v>
      </c>
      <c r="E2257" s="35" t="s">
        <v>129</v>
      </c>
      <c r="F2257" s="44"/>
      <c r="G2257" s="44">
        <f t="shared" si="109"/>
        <v>0</v>
      </c>
      <c r="H2257" s="120"/>
    </row>
    <row r="2258" spans="2:8" x14ac:dyDescent="0.3">
      <c r="B2258" s="38">
        <f t="shared" si="110"/>
        <v>3.2499999999999947</v>
      </c>
      <c r="C2258" s="33" t="s">
        <v>890</v>
      </c>
      <c r="D2258" s="34">
        <v>25.25</v>
      </c>
      <c r="E2258" s="35" t="s">
        <v>129</v>
      </c>
      <c r="F2258" s="44"/>
      <c r="G2258" s="44">
        <f t="shared" si="109"/>
        <v>0</v>
      </c>
      <c r="H2258" s="120"/>
    </row>
    <row r="2259" spans="2:8" x14ac:dyDescent="0.3">
      <c r="B2259" s="38">
        <f t="shared" si="110"/>
        <v>3.2599999999999945</v>
      </c>
      <c r="C2259" s="33" t="s">
        <v>807</v>
      </c>
      <c r="D2259" s="34">
        <v>82</v>
      </c>
      <c r="E2259" s="35" t="s">
        <v>8</v>
      </c>
      <c r="F2259" s="44"/>
      <c r="G2259" s="44">
        <f t="shared" si="109"/>
        <v>0</v>
      </c>
      <c r="H2259" s="120"/>
    </row>
    <row r="2260" spans="2:8" x14ac:dyDescent="0.3">
      <c r="B2260" s="38">
        <f t="shared" si="110"/>
        <v>3.2699999999999942</v>
      </c>
      <c r="C2260" s="33" t="s">
        <v>891</v>
      </c>
      <c r="D2260" s="34">
        <v>82</v>
      </c>
      <c r="E2260" s="35" t="s">
        <v>8</v>
      </c>
      <c r="F2260" s="44"/>
      <c r="G2260" s="44">
        <f t="shared" si="109"/>
        <v>0</v>
      </c>
      <c r="H2260" s="120"/>
    </row>
    <row r="2261" spans="2:8" x14ac:dyDescent="0.3">
      <c r="B2261" s="38">
        <f t="shared" si="110"/>
        <v>3.279999999999994</v>
      </c>
      <c r="C2261" s="33" t="s">
        <v>808</v>
      </c>
      <c r="D2261" s="34">
        <v>164</v>
      </c>
      <c r="E2261" s="35" t="s">
        <v>8</v>
      </c>
      <c r="F2261" s="44"/>
      <c r="G2261" s="44">
        <f t="shared" si="109"/>
        <v>0</v>
      </c>
      <c r="H2261" s="120"/>
    </row>
    <row r="2262" spans="2:8" x14ac:dyDescent="0.3">
      <c r="B2262" s="38">
        <f t="shared" si="110"/>
        <v>3.2899999999999938</v>
      </c>
      <c r="C2262" s="33" t="s">
        <v>892</v>
      </c>
      <c r="D2262" s="34">
        <v>164</v>
      </c>
      <c r="E2262" s="35" t="s">
        <v>8</v>
      </c>
      <c r="F2262" s="44"/>
      <c r="G2262" s="44">
        <f t="shared" si="109"/>
        <v>0</v>
      </c>
      <c r="H2262" s="120"/>
    </row>
    <row r="2263" spans="2:8" x14ac:dyDescent="0.3">
      <c r="B2263" s="38">
        <f t="shared" si="110"/>
        <v>3.2999999999999936</v>
      </c>
      <c r="C2263" s="33" t="s">
        <v>809</v>
      </c>
      <c r="D2263" s="34">
        <v>24</v>
      </c>
      <c r="E2263" s="35" t="s">
        <v>8</v>
      </c>
      <c r="F2263" s="44"/>
      <c r="G2263" s="44">
        <f t="shared" si="109"/>
        <v>0</v>
      </c>
      <c r="H2263" s="120"/>
    </row>
    <row r="2264" spans="2:8" x14ac:dyDescent="0.3">
      <c r="B2264" s="38">
        <f t="shared" si="110"/>
        <v>3.3099999999999934</v>
      </c>
      <c r="C2264" s="33" t="s">
        <v>810</v>
      </c>
      <c r="D2264" s="34">
        <v>24</v>
      </c>
      <c r="E2264" s="35" t="s">
        <v>8</v>
      </c>
      <c r="F2264" s="44"/>
      <c r="G2264" s="44">
        <f t="shared" si="109"/>
        <v>0</v>
      </c>
      <c r="H2264" s="120"/>
    </row>
    <row r="2265" spans="2:8" x14ac:dyDescent="0.3">
      <c r="B2265" s="38">
        <f t="shared" si="110"/>
        <v>3.3199999999999932</v>
      </c>
      <c r="C2265" s="33" t="s">
        <v>811</v>
      </c>
      <c r="D2265" s="34">
        <v>11</v>
      </c>
      <c r="E2265" s="35" t="s">
        <v>8</v>
      </c>
      <c r="F2265" s="44"/>
      <c r="G2265" s="44">
        <f t="shared" si="109"/>
        <v>0</v>
      </c>
      <c r="H2265" s="120"/>
    </row>
    <row r="2266" spans="2:8" x14ac:dyDescent="0.3">
      <c r="B2266" s="38">
        <f t="shared" si="110"/>
        <v>3.329999999999993</v>
      </c>
      <c r="C2266" s="33" t="s">
        <v>812</v>
      </c>
      <c r="D2266" s="34">
        <v>70</v>
      </c>
      <c r="E2266" s="35" t="s">
        <v>129</v>
      </c>
      <c r="F2266" s="44"/>
      <c r="G2266" s="44">
        <f t="shared" si="109"/>
        <v>0</v>
      </c>
      <c r="H2266" s="120"/>
    </row>
    <row r="2267" spans="2:8" x14ac:dyDescent="0.3">
      <c r="B2267" s="38">
        <f t="shared" si="110"/>
        <v>3.3399999999999928</v>
      </c>
      <c r="C2267" s="33" t="s">
        <v>813</v>
      </c>
      <c r="D2267" s="34">
        <v>56</v>
      </c>
      <c r="E2267" s="35" t="s">
        <v>8</v>
      </c>
      <c r="F2267" s="44"/>
      <c r="G2267" s="44">
        <f t="shared" si="109"/>
        <v>0</v>
      </c>
      <c r="H2267" s="120"/>
    </row>
    <row r="2268" spans="2:8" x14ac:dyDescent="0.3">
      <c r="B2268" s="38">
        <f t="shared" si="110"/>
        <v>3.3499999999999925</v>
      </c>
      <c r="C2268" s="33" t="s">
        <v>814</v>
      </c>
      <c r="D2268" s="34">
        <v>28</v>
      </c>
      <c r="E2268" s="35" t="s">
        <v>8</v>
      </c>
      <c r="F2268" s="44"/>
      <c r="G2268" s="44">
        <f t="shared" si="109"/>
        <v>0</v>
      </c>
      <c r="H2268" s="120"/>
    </row>
    <row r="2269" spans="2:8" x14ac:dyDescent="0.3">
      <c r="B2269" s="38">
        <f t="shared" si="110"/>
        <v>3.3599999999999923</v>
      </c>
      <c r="C2269" s="33" t="s">
        <v>815</v>
      </c>
      <c r="D2269" s="34">
        <v>102.82</v>
      </c>
      <c r="E2269" s="35" t="s">
        <v>129</v>
      </c>
      <c r="F2269" s="82"/>
      <c r="G2269" s="44">
        <f t="shared" si="109"/>
        <v>0</v>
      </c>
      <c r="H2269" s="120"/>
    </row>
    <row r="2270" spans="2:8" x14ac:dyDescent="0.3">
      <c r="B2270" s="38">
        <f t="shared" si="110"/>
        <v>3.3699999999999921</v>
      </c>
      <c r="C2270" s="33" t="s">
        <v>816</v>
      </c>
      <c r="D2270" s="34">
        <v>16.25</v>
      </c>
      <c r="E2270" s="35" t="s">
        <v>129</v>
      </c>
      <c r="F2270" s="82"/>
      <c r="G2270" s="44">
        <f t="shared" si="109"/>
        <v>0</v>
      </c>
      <c r="H2270" s="120"/>
    </row>
    <row r="2271" spans="2:8" x14ac:dyDescent="0.3">
      <c r="B2271" s="38">
        <f t="shared" si="110"/>
        <v>3.3799999999999919</v>
      </c>
      <c r="C2271" s="33" t="s">
        <v>817</v>
      </c>
      <c r="D2271" s="34">
        <v>59.59</v>
      </c>
      <c r="E2271" s="35" t="s">
        <v>129</v>
      </c>
      <c r="F2271" s="82"/>
      <c r="G2271" s="44">
        <f t="shared" si="109"/>
        <v>0</v>
      </c>
      <c r="H2271" s="120"/>
    </row>
    <row r="2272" spans="2:8" x14ac:dyDescent="0.3">
      <c r="B2272" s="38">
        <f t="shared" si="110"/>
        <v>3.3899999999999917</v>
      </c>
      <c r="C2272" s="33" t="s">
        <v>818</v>
      </c>
      <c r="D2272" s="34">
        <v>18</v>
      </c>
      <c r="E2272" s="35" t="s">
        <v>8</v>
      </c>
      <c r="F2272" s="82"/>
      <c r="G2272" s="44">
        <f t="shared" si="109"/>
        <v>0</v>
      </c>
      <c r="H2272" s="120"/>
    </row>
    <row r="2273" spans="2:8" x14ac:dyDescent="0.3">
      <c r="B2273" s="38">
        <f t="shared" si="110"/>
        <v>3.3999999999999915</v>
      </c>
      <c r="C2273" s="33" t="s">
        <v>819</v>
      </c>
      <c r="D2273" s="34">
        <v>9</v>
      </c>
      <c r="E2273" s="35" t="s">
        <v>8</v>
      </c>
      <c r="F2273" s="82"/>
      <c r="G2273" s="44">
        <f t="shared" si="109"/>
        <v>0</v>
      </c>
      <c r="H2273" s="120"/>
    </row>
    <row r="2274" spans="2:8" x14ac:dyDescent="0.3">
      <c r="B2274" s="38">
        <f t="shared" si="110"/>
        <v>3.4099999999999913</v>
      </c>
      <c r="C2274" s="33" t="s">
        <v>820</v>
      </c>
      <c r="D2274" s="34">
        <v>18</v>
      </c>
      <c r="E2274" s="35" t="s">
        <v>8</v>
      </c>
      <c r="F2274" s="82"/>
      <c r="G2274" s="44">
        <f t="shared" si="109"/>
        <v>0</v>
      </c>
      <c r="H2274" s="120"/>
    </row>
    <row r="2275" spans="2:8" x14ac:dyDescent="0.3">
      <c r="B2275" s="38">
        <f t="shared" si="110"/>
        <v>3.419999999999991</v>
      </c>
      <c r="C2275" s="33" t="s">
        <v>821</v>
      </c>
      <c r="D2275" s="34">
        <v>18</v>
      </c>
      <c r="E2275" s="35" t="s">
        <v>8</v>
      </c>
      <c r="F2275" s="44"/>
      <c r="G2275" s="44">
        <f t="shared" si="109"/>
        <v>0</v>
      </c>
      <c r="H2275" s="120"/>
    </row>
    <row r="2276" spans="2:8" x14ac:dyDescent="0.3">
      <c r="B2276" s="38">
        <f t="shared" si="110"/>
        <v>3.4299999999999908</v>
      </c>
      <c r="C2276" s="33" t="s">
        <v>822</v>
      </c>
      <c r="D2276" s="34">
        <v>67</v>
      </c>
      <c r="E2276" s="35" t="s">
        <v>8</v>
      </c>
      <c r="F2276" s="44"/>
      <c r="G2276" s="44">
        <f t="shared" si="109"/>
        <v>0</v>
      </c>
      <c r="H2276" s="120"/>
    </row>
    <row r="2277" spans="2:8" x14ac:dyDescent="0.3">
      <c r="B2277" s="38">
        <f t="shared" si="110"/>
        <v>3.4399999999999906</v>
      </c>
      <c r="C2277" s="33" t="s">
        <v>823</v>
      </c>
      <c r="D2277" s="34">
        <v>5</v>
      </c>
      <c r="E2277" s="35" t="s">
        <v>8</v>
      </c>
      <c r="F2277" s="44"/>
      <c r="G2277" s="44">
        <f t="shared" si="109"/>
        <v>0</v>
      </c>
      <c r="H2277" s="120"/>
    </row>
    <row r="2278" spans="2:8" x14ac:dyDescent="0.3">
      <c r="B2278" s="38">
        <f t="shared" si="110"/>
        <v>3.4499999999999904</v>
      </c>
      <c r="C2278" s="33" t="s">
        <v>824</v>
      </c>
      <c r="D2278" s="34">
        <v>48</v>
      </c>
      <c r="E2278" s="35" t="s">
        <v>8</v>
      </c>
      <c r="F2278" s="44"/>
      <c r="G2278" s="44">
        <f t="shared" si="109"/>
        <v>0</v>
      </c>
      <c r="H2278" s="120"/>
    </row>
    <row r="2279" spans="2:8" x14ac:dyDescent="0.3">
      <c r="B2279" s="38">
        <f t="shared" si="110"/>
        <v>3.4599999999999902</v>
      </c>
      <c r="C2279" s="33" t="s">
        <v>825</v>
      </c>
      <c r="D2279" s="34">
        <v>32</v>
      </c>
      <c r="E2279" s="35" t="s">
        <v>8</v>
      </c>
      <c r="F2279" s="44"/>
      <c r="G2279" s="44">
        <f t="shared" si="109"/>
        <v>0</v>
      </c>
      <c r="H2279" s="120"/>
    </row>
    <row r="2280" spans="2:8" x14ac:dyDescent="0.3">
      <c r="B2280" s="38">
        <f t="shared" si="110"/>
        <v>3.46999999999999</v>
      </c>
      <c r="C2280" s="33" t="s">
        <v>826</v>
      </c>
      <c r="D2280" s="34">
        <v>7</v>
      </c>
      <c r="E2280" s="35" t="s">
        <v>8</v>
      </c>
      <c r="F2280" s="44"/>
      <c r="G2280" s="44">
        <f t="shared" si="109"/>
        <v>0</v>
      </c>
      <c r="H2280" s="120"/>
    </row>
    <row r="2281" spans="2:8" x14ac:dyDescent="0.3">
      <c r="B2281" s="38">
        <f t="shared" si="110"/>
        <v>3.4799999999999898</v>
      </c>
      <c r="C2281" s="33" t="s">
        <v>827</v>
      </c>
      <c r="D2281" s="34">
        <v>43</v>
      </c>
      <c r="E2281" s="35" t="s">
        <v>8</v>
      </c>
      <c r="F2281" s="44"/>
      <c r="G2281" s="44">
        <f t="shared" si="109"/>
        <v>0</v>
      </c>
      <c r="H2281" s="120"/>
    </row>
    <row r="2282" spans="2:8" x14ac:dyDescent="0.3">
      <c r="B2282" s="151"/>
      <c r="C2282" s="152"/>
      <c r="D2282" s="44"/>
      <c r="E2282" s="194" t="s">
        <v>167</v>
      </c>
      <c r="F2282" s="44"/>
      <c r="G2282" s="44">
        <f t="shared" si="109"/>
        <v>0</v>
      </c>
      <c r="H2282" s="120">
        <f>SUM(G2233:G2281)</f>
        <v>0</v>
      </c>
    </row>
    <row r="2283" spans="2:8" x14ac:dyDescent="0.3">
      <c r="B2283" s="151"/>
      <c r="C2283" s="37" t="s">
        <v>893</v>
      </c>
      <c r="D2283" s="44"/>
      <c r="E2283" s="194" t="s">
        <v>167</v>
      </c>
      <c r="F2283" s="44"/>
      <c r="G2283" s="44">
        <f t="shared" si="109"/>
        <v>0</v>
      </c>
      <c r="H2283" s="120"/>
    </row>
    <row r="2284" spans="2:8" x14ac:dyDescent="0.3">
      <c r="B2284" s="151"/>
      <c r="C2284" s="37" t="s">
        <v>829</v>
      </c>
      <c r="D2284" s="44"/>
      <c r="E2284" s="194" t="s">
        <v>167</v>
      </c>
      <c r="F2284" s="44"/>
      <c r="G2284" s="44">
        <f t="shared" si="109"/>
        <v>0</v>
      </c>
      <c r="H2284" s="120"/>
    </row>
    <row r="2285" spans="2:8" x14ac:dyDescent="0.3">
      <c r="B2285" s="151"/>
      <c r="C2285" s="152"/>
      <c r="D2285" s="44"/>
      <c r="E2285" s="194" t="s">
        <v>167</v>
      </c>
      <c r="F2285" s="44"/>
      <c r="G2285" s="44">
        <f t="shared" si="109"/>
        <v>0</v>
      </c>
      <c r="H2285" s="120"/>
    </row>
    <row r="2286" spans="2:8" x14ac:dyDescent="0.3">
      <c r="B2286" s="63">
        <v>4</v>
      </c>
      <c r="C2286" s="64" t="s">
        <v>166</v>
      </c>
      <c r="D2286" s="34"/>
      <c r="E2286" s="35" t="s">
        <v>167</v>
      </c>
      <c r="F2286" s="44"/>
      <c r="G2286" s="44">
        <f t="shared" si="109"/>
        <v>0</v>
      </c>
      <c r="H2286" s="120"/>
    </row>
    <row r="2287" spans="2:8" x14ac:dyDescent="0.3">
      <c r="B2287" s="38">
        <f t="shared" ref="B2287:B2303" si="111">+B2286+0.01</f>
        <v>4.01</v>
      </c>
      <c r="C2287" s="33" t="s">
        <v>168</v>
      </c>
      <c r="D2287" s="34">
        <v>27</v>
      </c>
      <c r="E2287" s="35" t="s">
        <v>8</v>
      </c>
      <c r="F2287" s="28"/>
      <c r="G2287" s="44">
        <f t="shared" si="109"/>
        <v>0</v>
      </c>
      <c r="H2287" s="120"/>
    </row>
    <row r="2288" spans="2:8" x14ac:dyDescent="0.3">
      <c r="B2288" s="38">
        <f t="shared" si="111"/>
        <v>4.0199999999999996</v>
      </c>
      <c r="C2288" s="33" t="s">
        <v>344</v>
      </c>
      <c r="D2288" s="34">
        <v>49</v>
      </c>
      <c r="E2288" s="35" t="s">
        <v>8</v>
      </c>
      <c r="F2288" s="28"/>
      <c r="G2288" s="44">
        <f t="shared" si="109"/>
        <v>0</v>
      </c>
      <c r="H2288" s="120"/>
    </row>
    <row r="2289" spans="2:8" x14ac:dyDescent="0.3">
      <c r="B2289" s="38">
        <f t="shared" si="111"/>
        <v>4.0299999999999994</v>
      </c>
      <c r="C2289" s="33" t="s">
        <v>346</v>
      </c>
      <c r="D2289" s="34">
        <v>4</v>
      </c>
      <c r="E2289" s="35" t="s">
        <v>8</v>
      </c>
      <c r="F2289" s="82"/>
      <c r="G2289" s="44">
        <f t="shared" si="109"/>
        <v>0</v>
      </c>
      <c r="H2289" s="120"/>
    </row>
    <row r="2290" spans="2:8" x14ac:dyDescent="0.3">
      <c r="B2290" s="38">
        <f t="shared" si="111"/>
        <v>4.0399999999999991</v>
      </c>
      <c r="C2290" s="33" t="s">
        <v>797</v>
      </c>
      <c r="D2290" s="34">
        <v>5</v>
      </c>
      <c r="E2290" s="35" t="s">
        <v>8</v>
      </c>
      <c r="F2290" s="82"/>
      <c r="G2290" s="44">
        <f t="shared" si="109"/>
        <v>0</v>
      </c>
      <c r="H2290" s="120"/>
    </row>
    <row r="2291" spans="2:8" x14ac:dyDescent="0.3">
      <c r="B2291" s="38">
        <f t="shared" si="111"/>
        <v>4.0499999999999989</v>
      </c>
      <c r="C2291" s="33" t="s">
        <v>798</v>
      </c>
      <c r="D2291" s="34">
        <v>2</v>
      </c>
      <c r="E2291" s="35" t="s">
        <v>8</v>
      </c>
      <c r="F2291" s="82"/>
      <c r="G2291" s="44">
        <f t="shared" si="109"/>
        <v>0</v>
      </c>
      <c r="H2291" s="120"/>
    </row>
    <row r="2292" spans="2:8" x14ac:dyDescent="0.3">
      <c r="B2292" s="38">
        <f t="shared" si="111"/>
        <v>4.0599999999999987</v>
      </c>
      <c r="C2292" s="33" t="s">
        <v>458</v>
      </c>
      <c r="D2292" s="34">
        <v>31</v>
      </c>
      <c r="E2292" s="35" t="s">
        <v>8</v>
      </c>
      <c r="F2292" s="82"/>
      <c r="G2292" s="44">
        <f t="shared" ref="G2292:G2355" si="112">+ROUND(D2292*F2292,2)</f>
        <v>0</v>
      </c>
      <c r="H2292" s="120"/>
    </row>
    <row r="2293" spans="2:8" x14ac:dyDescent="0.3">
      <c r="B2293" s="38">
        <f t="shared" si="111"/>
        <v>4.0699999999999985</v>
      </c>
      <c r="C2293" s="33" t="s">
        <v>459</v>
      </c>
      <c r="D2293" s="34">
        <v>27</v>
      </c>
      <c r="E2293" s="35" t="s">
        <v>8</v>
      </c>
      <c r="F2293" s="82"/>
      <c r="G2293" s="44">
        <f t="shared" si="112"/>
        <v>0</v>
      </c>
      <c r="H2293" s="120"/>
    </row>
    <row r="2294" spans="2:8" x14ac:dyDescent="0.3">
      <c r="B2294" s="38">
        <f t="shared" si="111"/>
        <v>4.0799999999999983</v>
      </c>
      <c r="C2294" s="33" t="s">
        <v>461</v>
      </c>
      <c r="D2294" s="34">
        <v>53</v>
      </c>
      <c r="E2294" s="35" t="s">
        <v>8</v>
      </c>
      <c r="F2294" s="82"/>
      <c r="G2294" s="44">
        <f t="shared" si="112"/>
        <v>0</v>
      </c>
      <c r="H2294" s="120"/>
    </row>
    <row r="2295" spans="2:8" x14ac:dyDescent="0.3">
      <c r="B2295" s="38">
        <f t="shared" si="111"/>
        <v>4.0899999999999981</v>
      </c>
      <c r="C2295" s="33" t="s">
        <v>462</v>
      </c>
      <c r="D2295" s="34">
        <v>27</v>
      </c>
      <c r="E2295" s="35" t="s">
        <v>8</v>
      </c>
      <c r="F2295" s="82"/>
      <c r="G2295" s="44">
        <f t="shared" si="112"/>
        <v>0</v>
      </c>
      <c r="H2295" s="120"/>
    </row>
    <row r="2296" spans="2:8" x14ac:dyDescent="0.3">
      <c r="B2296" s="38">
        <f t="shared" si="111"/>
        <v>4.0999999999999979</v>
      </c>
      <c r="C2296" s="33" t="s">
        <v>351</v>
      </c>
      <c r="D2296" s="34">
        <v>107</v>
      </c>
      <c r="E2296" s="35" t="s">
        <v>8</v>
      </c>
      <c r="F2296" s="82"/>
      <c r="G2296" s="44">
        <f t="shared" si="112"/>
        <v>0</v>
      </c>
      <c r="H2296" s="120"/>
    </row>
    <row r="2297" spans="2:8" x14ac:dyDescent="0.3">
      <c r="B2297" s="38">
        <f t="shared" si="111"/>
        <v>4.1099999999999977</v>
      </c>
      <c r="C2297" s="33" t="s">
        <v>175</v>
      </c>
      <c r="D2297" s="34">
        <v>25</v>
      </c>
      <c r="E2297" s="35" t="s">
        <v>8</v>
      </c>
      <c r="F2297" s="82"/>
      <c r="G2297" s="44">
        <f t="shared" si="112"/>
        <v>0</v>
      </c>
      <c r="H2297" s="120"/>
    </row>
    <row r="2298" spans="2:8" x14ac:dyDescent="0.3">
      <c r="B2298" s="38">
        <f t="shared" si="111"/>
        <v>4.1199999999999974</v>
      </c>
      <c r="C2298" s="33" t="s">
        <v>357</v>
      </c>
      <c r="D2298" s="34">
        <v>27</v>
      </c>
      <c r="E2298" s="35" t="s">
        <v>8</v>
      </c>
      <c r="F2298" s="82"/>
      <c r="G2298" s="44">
        <f t="shared" si="112"/>
        <v>0</v>
      </c>
      <c r="H2298" s="120"/>
    </row>
    <row r="2299" spans="2:8" x14ac:dyDescent="0.3">
      <c r="B2299" s="38">
        <f t="shared" si="111"/>
        <v>4.1299999999999972</v>
      </c>
      <c r="C2299" s="33" t="s">
        <v>177</v>
      </c>
      <c r="D2299" s="34">
        <v>27</v>
      </c>
      <c r="E2299" s="35" t="s">
        <v>8</v>
      </c>
      <c r="F2299" s="82"/>
      <c r="G2299" s="44">
        <f t="shared" si="112"/>
        <v>0</v>
      </c>
      <c r="H2299" s="120"/>
    </row>
    <row r="2300" spans="2:8" x14ac:dyDescent="0.3">
      <c r="B2300" s="38">
        <f t="shared" si="111"/>
        <v>4.139999999999997</v>
      </c>
      <c r="C2300" s="33" t="s">
        <v>358</v>
      </c>
      <c r="D2300" s="34">
        <v>27</v>
      </c>
      <c r="E2300" s="35" t="s">
        <v>8</v>
      </c>
      <c r="F2300" s="82"/>
      <c r="G2300" s="44">
        <f t="shared" si="112"/>
        <v>0</v>
      </c>
      <c r="H2300" s="120"/>
    </row>
    <row r="2301" spans="2:8" x14ac:dyDescent="0.3">
      <c r="B2301" s="38">
        <f t="shared" si="111"/>
        <v>4.1499999999999968</v>
      </c>
      <c r="C2301" s="33" t="s">
        <v>359</v>
      </c>
      <c r="D2301" s="34">
        <v>27</v>
      </c>
      <c r="E2301" s="35" t="s">
        <v>8</v>
      </c>
      <c r="F2301" s="82"/>
      <c r="G2301" s="44">
        <f t="shared" si="112"/>
        <v>0</v>
      </c>
      <c r="H2301" s="120"/>
    </row>
    <row r="2302" spans="2:8" x14ac:dyDescent="0.3">
      <c r="B2302" s="38">
        <f t="shared" si="111"/>
        <v>4.1599999999999966</v>
      </c>
      <c r="C2302" s="33" t="s">
        <v>360</v>
      </c>
      <c r="D2302" s="34">
        <v>76</v>
      </c>
      <c r="E2302" s="35" t="s">
        <v>8</v>
      </c>
      <c r="F2302" s="82"/>
      <c r="G2302" s="44">
        <f t="shared" si="112"/>
        <v>0</v>
      </c>
      <c r="H2302" s="120"/>
    </row>
    <row r="2303" spans="2:8" x14ac:dyDescent="0.3">
      <c r="B2303" s="38">
        <f t="shared" si="111"/>
        <v>4.1699999999999964</v>
      </c>
      <c r="C2303" s="33" t="s">
        <v>178</v>
      </c>
      <c r="D2303" s="34">
        <v>27</v>
      </c>
      <c r="E2303" s="35" t="s">
        <v>8</v>
      </c>
      <c r="F2303" s="82"/>
      <c r="G2303" s="44">
        <f t="shared" si="112"/>
        <v>0</v>
      </c>
      <c r="H2303" s="120"/>
    </row>
    <row r="2304" spans="2:8" x14ac:dyDescent="0.3">
      <c r="B2304" s="38"/>
      <c r="C2304" s="39" t="s">
        <v>276</v>
      </c>
      <c r="D2304" s="34"/>
      <c r="E2304" s="35" t="s">
        <v>167</v>
      </c>
      <c r="F2304" s="82"/>
      <c r="G2304" s="44">
        <f t="shared" si="112"/>
        <v>0</v>
      </c>
      <c r="H2304" s="120"/>
    </row>
    <row r="2305" spans="2:8" x14ac:dyDescent="0.3">
      <c r="B2305" s="38">
        <f>+B2303+0.01</f>
        <v>4.1799999999999962</v>
      </c>
      <c r="C2305" s="33" t="s">
        <v>886</v>
      </c>
      <c r="D2305" s="34">
        <v>199.13</v>
      </c>
      <c r="E2305" s="35" t="s">
        <v>129</v>
      </c>
      <c r="F2305" s="44"/>
      <c r="G2305" s="44">
        <f t="shared" si="112"/>
        <v>0</v>
      </c>
      <c r="H2305" s="120"/>
    </row>
    <row r="2306" spans="2:8" x14ac:dyDescent="0.3">
      <c r="B2306" s="38">
        <f t="shared" ref="B2306:B2335" si="113">+B2305+0.01</f>
        <v>4.1899999999999959</v>
      </c>
      <c r="C2306" s="33" t="s">
        <v>887</v>
      </c>
      <c r="D2306" s="34">
        <v>332.7</v>
      </c>
      <c r="E2306" s="35" t="s">
        <v>129</v>
      </c>
      <c r="F2306" s="44"/>
      <c r="G2306" s="44">
        <f t="shared" si="112"/>
        <v>0</v>
      </c>
      <c r="H2306" s="120"/>
    </row>
    <row r="2307" spans="2:8" x14ac:dyDescent="0.3">
      <c r="B2307" s="38">
        <f t="shared" si="113"/>
        <v>4.1999999999999957</v>
      </c>
      <c r="C2307" s="33" t="s">
        <v>888</v>
      </c>
      <c r="D2307" s="34">
        <v>82.21</v>
      </c>
      <c r="E2307" s="35" t="s">
        <v>129</v>
      </c>
      <c r="F2307" s="44"/>
      <c r="G2307" s="44">
        <f t="shared" si="112"/>
        <v>0</v>
      </c>
      <c r="H2307" s="120"/>
    </row>
    <row r="2308" spans="2:8" x14ac:dyDescent="0.3">
      <c r="B2308" s="38">
        <f t="shared" si="113"/>
        <v>4.2099999999999955</v>
      </c>
      <c r="C2308" s="33" t="s">
        <v>802</v>
      </c>
      <c r="D2308" s="34">
        <v>209.1</v>
      </c>
      <c r="E2308" s="35" t="s">
        <v>129</v>
      </c>
      <c r="F2308" s="44"/>
      <c r="G2308" s="44">
        <f t="shared" si="112"/>
        <v>0</v>
      </c>
      <c r="H2308" s="120"/>
    </row>
    <row r="2309" spans="2:8" x14ac:dyDescent="0.3">
      <c r="B2309" s="38">
        <f t="shared" si="113"/>
        <v>4.2199999999999953</v>
      </c>
      <c r="C2309" s="33" t="s">
        <v>803</v>
      </c>
      <c r="D2309" s="34">
        <v>332.7</v>
      </c>
      <c r="E2309" s="35" t="s">
        <v>129</v>
      </c>
      <c r="F2309" s="44"/>
      <c r="G2309" s="44">
        <f t="shared" si="112"/>
        <v>0</v>
      </c>
      <c r="H2309" s="120"/>
    </row>
    <row r="2310" spans="2:8" x14ac:dyDescent="0.3">
      <c r="B2310" s="38">
        <f t="shared" si="113"/>
        <v>4.2299999999999951</v>
      </c>
      <c r="C2310" s="33" t="s">
        <v>804</v>
      </c>
      <c r="D2310" s="34">
        <v>25.25</v>
      </c>
      <c r="E2310" s="35" t="s">
        <v>129</v>
      </c>
      <c r="F2310" s="44"/>
      <c r="G2310" s="44">
        <f t="shared" si="112"/>
        <v>0</v>
      </c>
      <c r="H2310" s="120"/>
    </row>
    <row r="2311" spans="2:8" x14ac:dyDescent="0.3">
      <c r="B2311" s="38">
        <f t="shared" si="113"/>
        <v>4.2399999999999949</v>
      </c>
      <c r="C2311" s="33" t="s">
        <v>889</v>
      </c>
      <c r="D2311" s="34">
        <v>25.25</v>
      </c>
      <c r="E2311" s="35" t="s">
        <v>129</v>
      </c>
      <c r="F2311" s="44"/>
      <c r="G2311" s="44">
        <f t="shared" si="112"/>
        <v>0</v>
      </c>
      <c r="H2311" s="120"/>
    </row>
    <row r="2312" spans="2:8" x14ac:dyDescent="0.3">
      <c r="B2312" s="38">
        <f t="shared" si="113"/>
        <v>4.2499999999999947</v>
      </c>
      <c r="C2312" s="33" t="s">
        <v>890</v>
      </c>
      <c r="D2312" s="34">
        <v>25.25</v>
      </c>
      <c r="E2312" s="35" t="s">
        <v>129</v>
      </c>
      <c r="F2312" s="44"/>
      <c r="G2312" s="44">
        <f t="shared" si="112"/>
        <v>0</v>
      </c>
      <c r="H2312" s="120"/>
    </row>
    <row r="2313" spans="2:8" x14ac:dyDescent="0.3">
      <c r="B2313" s="38">
        <f t="shared" si="113"/>
        <v>4.2599999999999945</v>
      </c>
      <c r="C2313" s="33" t="s">
        <v>807</v>
      </c>
      <c r="D2313" s="34">
        <v>82</v>
      </c>
      <c r="E2313" s="35" t="s">
        <v>8</v>
      </c>
      <c r="F2313" s="44"/>
      <c r="G2313" s="44">
        <f t="shared" si="112"/>
        <v>0</v>
      </c>
      <c r="H2313" s="120"/>
    </row>
    <row r="2314" spans="2:8" x14ac:dyDescent="0.3">
      <c r="B2314" s="38">
        <f t="shared" si="113"/>
        <v>4.2699999999999942</v>
      </c>
      <c r="C2314" s="33" t="s">
        <v>891</v>
      </c>
      <c r="D2314" s="34">
        <v>82</v>
      </c>
      <c r="E2314" s="35" t="s">
        <v>8</v>
      </c>
      <c r="F2314" s="44"/>
      <c r="G2314" s="44">
        <f t="shared" si="112"/>
        <v>0</v>
      </c>
      <c r="H2314" s="120"/>
    </row>
    <row r="2315" spans="2:8" x14ac:dyDescent="0.3">
      <c r="B2315" s="38">
        <f t="shared" si="113"/>
        <v>4.279999999999994</v>
      </c>
      <c r="C2315" s="33" t="s">
        <v>808</v>
      </c>
      <c r="D2315" s="34">
        <v>164</v>
      </c>
      <c r="E2315" s="35" t="s">
        <v>8</v>
      </c>
      <c r="F2315" s="44"/>
      <c r="G2315" s="44">
        <f t="shared" si="112"/>
        <v>0</v>
      </c>
      <c r="H2315" s="120"/>
    </row>
    <row r="2316" spans="2:8" x14ac:dyDescent="0.3">
      <c r="B2316" s="38">
        <f t="shared" si="113"/>
        <v>4.2899999999999938</v>
      </c>
      <c r="C2316" s="33" t="s">
        <v>892</v>
      </c>
      <c r="D2316" s="34">
        <v>164</v>
      </c>
      <c r="E2316" s="35" t="s">
        <v>8</v>
      </c>
      <c r="F2316" s="44"/>
      <c r="G2316" s="44">
        <f t="shared" si="112"/>
        <v>0</v>
      </c>
      <c r="H2316" s="120"/>
    </row>
    <row r="2317" spans="2:8" x14ac:dyDescent="0.3">
      <c r="B2317" s="38">
        <f t="shared" si="113"/>
        <v>4.2999999999999936</v>
      </c>
      <c r="C2317" s="33" t="s">
        <v>809</v>
      </c>
      <c r="D2317" s="34">
        <v>24</v>
      </c>
      <c r="E2317" s="35" t="s">
        <v>8</v>
      </c>
      <c r="F2317" s="44"/>
      <c r="G2317" s="44">
        <f t="shared" si="112"/>
        <v>0</v>
      </c>
      <c r="H2317" s="120"/>
    </row>
    <row r="2318" spans="2:8" x14ac:dyDescent="0.3">
      <c r="B2318" s="38">
        <f t="shared" si="113"/>
        <v>4.3099999999999934</v>
      </c>
      <c r="C2318" s="33" t="s">
        <v>810</v>
      </c>
      <c r="D2318" s="34">
        <v>24</v>
      </c>
      <c r="E2318" s="35" t="s">
        <v>8</v>
      </c>
      <c r="F2318" s="44"/>
      <c r="G2318" s="44">
        <f t="shared" si="112"/>
        <v>0</v>
      </c>
      <c r="H2318" s="120"/>
    </row>
    <row r="2319" spans="2:8" x14ac:dyDescent="0.3">
      <c r="B2319" s="38">
        <f t="shared" si="113"/>
        <v>4.3199999999999932</v>
      </c>
      <c r="C2319" s="33" t="s">
        <v>811</v>
      </c>
      <c r="D2319" s="34">
        <v>11</v>
      </c>
      <c r="E2319" s="35" t="s">
        <v>8</v>
      </c>
      <c r="F2319" s="44"/>
      <c r="G2319" s="44">
        <f t="shared" si="112"/>
        <v>0</v>
      </c>
      <c r="H2319" s="120"/>
    </row>
    <row r="2320" spans="2:8" x14ac:dyDescent="0.3">
      <c r="B2320" s="38">
        <f t="shared" si="113"/>
        <v>4.329999999999993</v>
      </c>
      <c r="C2320" s="33" t="s">
        <v>812</v>
      </c>
      <c r="D2320" s="34">
        <v>70</v>
      </c>
      <c r="E2320" s="35" t="s">
        <v>129</v>
      </c>
      <c r="F2320" s="44"/>
      <c r="G2320" s="44">
        <f t="shared" si="112"/>
        <v>0</v>
      </c>
      <c r="H2320" s="120"/>
    </row>
    <row r="2321" spans="2:8" x14ac:dyDescent="0.3">
      <c r="B2321" s="38">
        <f t="shared" si="113"/>
        <v>4.3399999999999928</v>
      </c>
      <c r="C2321" s="33" t="s">
        <v>813</v>
      </c>
      <c r="D2321" s="34">
        <v>56</v>
      </c>
      <c r="E2321" s="35" t="s">
        <v>8</v>
      </c>
      <c r="F2321" s="44"/>
      <c r="G2321" s="44">
        <f t="shared" si="112"/>
        <v>0</v>
      </c>
      <c r="H2321" s="120"/>
    </row>
    <row r="2322" spans="2:8" x14ac:dyDescent="0.3">
      <c r="B2322" s="38">
        <f t="shared" si="113"/>
        <v>4.3499999999999925</v>
      </c>
      <c r="C2322" s="33" t="s">
        <v>814</v>
      </c>
      <c r="D2322" s="34">
        <v>28</v>
      </c>
      <c r="E2322" s="35" t="s">
        <v>8</v>
      </c>
      <c r="F2322" s="44"/>
      <c r="G2322" s="44">
        <f t="shared" si="112"/>
        <v>0</v>
      </c>
      <c r="H2322" s="120"/>
    </row>
    <row r="2323" spans="2:8" x14ac:dyDescent="0.3">
      <c r="B2323" s="38">
        <f t="shared" si="113"/>
        <v>4.3599999999999923</v>
      </c>
      <c r="C2323" s="33" t="s">
        <v>815</v>
      </c>
      <c r="D2323" s="34">
        <v>102.82</v>
      </c>
      <c r="E2323" s="35" t="s">
        <v>129</v>
      </c>
      <c r="F2323" s="82"/>
      <c r="G2323" s="44">
        <f t="shared" si="112"/>
        <v>0</v>
      </c>
      <c r="H2323" s="120"/>
    </row>
    <row r="2324" spans="2:8" x14ac:dyDescent="0.3">
      <c r="B2324" s="38">
        <f t="shared" si="113"/>
        <v>4.3699999999999921</v>
      </c>
      <c r="C2324" s="33" t="s">
        <v>816</v>
      </c>
      <c r="D2324" s="34">
        <v>16.25</v>
      </c>
      <c r="E2324" s="35" t="s">
        <v>129</v>
      </c>
      <c r="F2324" s="82"/>
      <c r="G2324" s="44">
        <f t="shared" si="112"/>
        <v>0</v>
      </c>
      <c r="H2324" s="120"/>
    </row>
    <row r="2325" spans="2:8" x14ac:dyDescent="0.3">
      <c r="B2325" s="38">
        <f t="shared" si="113"/>
        <v>4.3799999999999919</v>
      </c>
      <c r="C2325" s="33" t="s">
        <v>817</v>
      </c>
      <c r="D2325" s="34">
        <v>59.59</v>
      </c>
      <c r="E2325" s="35" t="s">
        <v>129</v>
      </c>
      <c r="F2325" s="82"/>
      <c r="G2325" s="44">
        <f t="shared" si="112"/>
        <v>0</v>
      </c>
      <c r="H2325" s="120"/>
    </row>
    <row r="2326" spans="2:8" x14ac:dyDescent="0.3">
      <c r="B2326" s="38">
        <f t="shared" si="113"/>
        <v>4.3899999999999917</v>
      </c>
      <c r="C2326" s="33" t="s">
        <v>818</v>
      </c>
      <c r="D2326" s="34">
        <v>18</v>
      </c>
      <c r="E2326" s="35" t="s">
        <v>8</v>
      </c>
      <c r="F2326" s="82"/>
      <c r="G2326" s="44">
        <f t="shared" si="112"/>
        <v>0</v>
      </c>
      <c r="H2326" s="120"/>
    </row>
    <row r="2327" spans="2:8" x14ac:dyDescent="0.3">
      <c r="B2327" s="38">
        <f t="shared" si="113"/>
        <v>4.3999999999999915</v>
      </c>
      <c r="C2327" s="33" t="s">
        <v>819</v>
      </c>
      <c r="D2327" s="34">
        <v>9</v>
      </c>
      <c r="E2327" s="35" t="s">
        <v>8</v>
      </c>
      <c r="F2327" s="82"/>
      <c r="G2327" s="44">
        <f t="shared" si="112"/>
        <v>0</v>
      </c>
      <c r="H2327" s="120"/>
    </row>
    <row r="2328" spans="2:8" x14ac:dyDescent="0.3">
      <c r="B2328" s="38">
        <f t="shared" si="113"/>
        <v>4.4099999999999913</v>
      </c>
      <c r="C2328" s="33" t="s">
        <v>820</v>
      </c>
      <c r="D2328" s="34">
        <v>18</v>
      </c>
      <c r="E2328" s="35" t="s">
        <v>8</v>
      </c>
      <c r="F2328" s="82"/>
      <c r="G2328" s="44">
        <f t="shared" si="112"/>
        <v>0</v>
      </c>
      <c r="H2328" s="120"/>
    </row>
    <row r="2329" spans="2:8" x14ac:dyDescent="0.3">
      <c r="B2329" s="38">
        <f t="shared" si="113"/>
        <v>4.419999999999991</v>
      </c>
      <c r="C2329" s="33" t="s">
        <v>821</v>
      </c>
      <c r="D2329" s="34">
        <v>18</v>
      </c>
      <c r="E2329" s="35" t="s">
        <v>8</v>
      </c>
      <c r="F2329" s="44"/>
      <c r="G2329" s="44">
        <f t="shared" si="112"/>
        <v>0</v>
      </c>
      <c r="H2329" s="120"/>
    </row>
    <row r="2330" spans="2:8" x14ac:dyDescent="0.3">
      <c r="B2330" s="38">
        <f t="shared" si="113"/>
        <v>4.4299999999999908</v>
      </c>
      <c r="C2330" s="33" t="s">
        <v>822</v>
      </c>
      <c r="D2330" s="34">
        <v>67</v>
      </c>
      <c r="E2330" s="35" t="s">
        <v>8</v>
      </c>
      <c r="F2330" s="44"/>
      <c r="G2330" s="44">
        <f t="shared" si="112"/>
        <v>0</v>
      </c>
      <c r="H2330" s="120"/>
    </row>
    <row r="2331" spans="2:8" x14ac:dyDescent="0.3">
      <c r="B2331" s="38">
        <f t="shared" si="113"/>
        <v>4.4399999999999906</v>
      </c>
      <c r="C2331" s="33" t="s">
        <v>823</v>
      </c>
      <c r="D2331" s="34">
        <v>5</v>
      </c>
      <c r="E2331" s="35" t="s">
        <v>8</v>
      </c>
      <c r="F2331" s="44"/>
      <c r="G2331" s="44">
        <f t="shared" si="112"/>
        <v>0</v>
      </c>
      <c r="H2331" s="120"/>
    </row>
    <row r="2332" spans="2:8" x14ac:dyDescent="0.3">
      <c r="B2332" s="38">
        <f t="shared" si="113"/>
        <v>4.4499999999999904</v>
      </c>
      <c r="C2332" s="33" t="s">
        <v>824</v>
      </c>
      <c r="D2332" s="34">
        <v>48</v>
      </c>
      <c r="E2332" s="35" t="s">
        <v>8</v>
      </c>
      <c r="F2332" s="44"/>
      <c r="G2332" s="44">
        <f t="shared" si="112"/>
        <v>0</v>
      </c>
      <c r="H2332" s="120"/>
    </row>
    <row r="2333" spans="2:8" x14ac:dyDescent="0.3">
      <c r="B2333" s="38">
        <f t="shared" si="113"/>
        <v>4.4599999999999902</v>
      </c>
      <c r="C2333" s="33" t="s">
        <v>825</v>
      </c>
      <c r="D2333" s="34">
        <v>32</v>
      </c>
      <c r="E2333" s="35" t="s">
        <v>8</v>
      </c>
      <c r="F2333" s="44"/>
      <c r="G2333" s="44">
        <f t="shared" si="112"/>
        <v>0</v>
      </c>
      <c r="H2333" s="120"/>
    </row>
    <row r="2334" spans="2:8" x14ac:dyDescent="0.3">
      <c r="B2334" s="38">
        <f t="shared" si="113"/>
        <v>4.46999999999999</v>
      </c>
      <c r="C2334" s="33" t="s">
        <v>826</v>
      </c>
      <c r="D2334" s="34">
        <v>7</v>
      </c>
      <c r="E2334" s="35" t="s">
        <v>8</v>
      </c>
      <c r="F2334" s="44"/>
      <c r="G2334" s="44">
        <f t="shared" si="112"/>
        <v>0</v>
      </c>
      <c r="H2334" s="120"/>
    </row>
    <row r="2335" spans="2:8" x14ac:dyDescent="0.3">
      <c r="B2335" s="38">
        <f t="shared" si="113"/>
        <v>4.4799999999999898</v>
      </c>
      <c r="C2335" s="33" t="s">
        <v>827</v>
      </c>
      <c r="D2335" s="34">
        <v>43</v>
      </c>
      <c r="E2335" s="35" t="s">
        <v>8</v>
      </c>
      <c r="F2335" s="44"/>
      <c r="G2335" s="44">
        <f t="shared" si="112"/>
        <v>0</v>
      </c>
      <c r="H2335" s="120"/>
    </row>
    <row r="2336" spans="2:8" x14ac:dyDescent="0.3">
      <c r="B2336" s="151"/>
      <c r="C2336" s="152"/>
      <c r="D2336" s="44"/>
      <c r="E2336" s="194" t="s">
        <v>167</v>
      </c>
      <c r="F2336" s="44"/>
      <c r="G2336" s="44">
        <f t="shared" si="112"/>
        <v>0</v>
      </c>
      <c r="H2336" s="120">
        <f>SUM(G2287:G2335)</f>
        <v>0</v>
      </c>
    </row>
    <row r="2337" spans="2:8" x14ac:dyDescent="0.3">
      <c r="B2337" s="151"/>
      <c r="C2337" s="37" t="s">
        <v>894</v>
      </c>
      <c r="D2337" s="44"/>
      <c r="E2337" s="194" t="s">
        <v>167</v>
      </c>
      <c r="F2337" s="44"/>
      <c r="G2337" s="44">
        <f t="shared" si="112"/>
        <v>0</v>
      </c>
      <c r="H2337" s="120"/>
    </row>
    <row r="2338" spans="2:8" x14ac:dyDescent="0.3">
      <c r="B2338" s="151"/>
      <c r="C2338" s="37" t="s">
        <v>796</v>
      </c>
      <c r="D2338" s="44"/>
      <c r="E2338" s="194" t="s">
        <v>167</v>
      </c>
      <c r="F2338" s="44"/>
      <c r="G2338" s="44">
        <f t="shared" si="112"/>
        <v>0</v>
      </c>
      <c r="H2338" s="120"/>
    </row>
    <row r="2339" spans="2:8" x14ac:dyDescent="0.3">
      <c r="B2339" s="151"/>
      <c r="C2339" s="152"/>
      <c r="D2339" s="44"/>
      <c r="E2339" s="194" t="s">
        <v>167</v>
      </c>
      <c r="F2339" s="44"/>
      <c r="G2339" s="44">
        <f t="shared" si="112"/>
        <v>0</v>
      </c>
      <c r="H2339" s="120"/>
    </row>
    <row r="2340" spans="2:8" x14ac:dyDescent="0.3">
      <c r="B2340" s="63">
        <v>5</v>
      </c>
      <c r="C2340" s="64" t="s">
        <v>166</v>
      </c>
      <c r="D2340" s="34"/>
      <c r="E2340" s="35" t="s">
        <v>167</v>
      </c>
      <c r="F2340" s="44"/>
      <c r="G2340" s="44">
        <f t="shared" si="112"/>
        <v>0</v>
      </c>
      <c r="H2340" s="120"/>
    </row>
    <row r="2341" spans="2:8" x14ac:dyDescent="0.3">
      <c r="B2341" s="38">
        <f t="shared" ref="B2341:B2357" si="114">+B2340+0.01</f>
        <v>5.01</v>
      </c>
      <c r="C2341" s="33" t="s">
        <v>168</v>
      </c>
      <c r="D2341" s="34">
        <v>27</v>
      </c>
      <c r="E2341" s="35" t="s">
        <v>8</v>
      </c>
      <c r="F2341" s="28"/>
      <c r="G2341" s="44">
        <f t="shared" si="112"/>
        <v>0</v>
      </c>
      <c r="H2341" s="120"/>
    </row>
    <row r="2342" spans="2:8" x14ac:dyDescent="0.3">
      <c r="B2342" s="38">
        <f t="shared" si="114"/>
        <v>5.0199999999999996</v>
      </c>
      <c r="C2342" s="33" t="s">
        <v>344</v>
      </c>
      <c r="D2342" s="34">
        <v>49</v>
      </c>
      <c r="E2342" s="35" t="s">
        <v>8</v>
      </c>
      <c r="F2342" s="28"/>
      <c r="G2342" s="44">
        <f t="shared" si="112"/>
        <v>0</v>
      </c>
      <c r="H2342" s="120"/>
    </row>
    <row r="2343" spans="2:8" x14ac:dyDescent="0.3">
      <c r="B2343" s="38">
        <f t="shared" si="114"/>
        <v>5.0299999999999994</v>
      </c>
      <c r="C2343" s="33" t="s">
        <v>346</v>
      </c>
      <c r="D2343" s="34">
        <v>4</v>
      </c>
      <c r="E2343" s="35" t="s">
        <v>8</v>
      </c>
      <c r="F2343" s="82"/>
      <c r="G2343" s="44">
        <f t="shared" si="112"/>
        <v>0</v>
      </c>
      <c r="H2343" s="120"/>
    </row>
    <row r="2344" spans="2:8" x14ac:dyDescent="0.3">
      <c r="B2344" s="38">
        <f t="shared" si="114"/>
        <v>5.0399999999999991</v>
      </c>
      <c r="C2344" s="33" t="s">
        <v>797</v>
      </c>
      <c r="D2344" s="34">
        <v>5</v>
      </c>
      <c r="E2344" s="35" t="s">
        <v>8</v>
      </c>
      <c r="F2344" s="82"/>
      <c r="G2344" s="44">
        <f t="shared" si="112"/>
        <v>0</v>
      </c>
      <c r="H2344" s="120"/>
    </row>
    <row r="2345" spans="2:8" x14ac:dyDescent="0.3">
      <c r="B2345" s="38">
        <f t="shared" si="114"/>
        <v>5.0499999999999989</v>
      </c>
      <c r="C2345" s="33" t="s">
        <v>798</v>
      </c>
      <c r="D2345" s="34">
        <v>2</v>
      </c>
      <c r="E2345" s="35" t="s">
        <v>8</v>
      </c>
      <c r="F2345" s="82"/>
      <c r="G2345" s="44">
        <f t="shared" si="112"/>
        <v>0</v>
      </c>
      <c r="H2345" s="120"/>
    </row>
    <row r="2346" spans="2:8" x14ac:dyDescent="0.3">
      <c r="B2346" s="38">
        <f t="shared" si="114"/>
        <v>5.0599999999999987</v>
      </c>
      <c r="C2346" s="33" t="s">
        <v>458</v>
      </c>
      <c r="D2346" s="34">
        <v>31</v>
      </c>
      <c r="E2346" s="35" t="s">
        <v>8</v>
      </c>
      <c r="F2346" s="82"/>
      <c r="G2346" s="44">
        <f t="shared" si="112"/>
        <v>0</v>
      </c>
      <c r="H2346" s="120"/>
    </row>
    <row r="2347" spans="2:8" x14ac:dyDescent="0.3">
      <c r="B2347" s="38">
        <f t="shared" si="114"/>
        <v>5.0699999999999985</v>
      </c>
      <c r="C2347" s="33" t="s">
        <v>459</v>
      </c>
      <c r="D2347" s="34">
        <v>27</v>
      </c>
      <c r="E2347" s="35" t="s">
        <v>8</v>
      </c>
      <c r="F2347" s="82"/>
      <c r="G2347" s="44">
        <f t="shared" si="112"/>
        <v>0</v>
      </c>
      <c r="H2347" s="120"/>
    </row>
    <row r="2348" spans="2:8" x14ac:dyDescent="0.3">
      <c r="B2348" s="38">
        <f t="shared" si="114"/>
        <v>5.0799999999999983</v>
      </c>
      <c r="C2348" s="33" t="s">
        <v>461</v>
      </c>
      <c r="D2348" s="34">
        <v>53</v>
      </c>
      <c r="E2348" s="35" t="s">
        <v>8</v>
      </c>
      <c r="F2348" s="82"/>
      <c r="G2348" s="44">
        <f t="shared" si="112"/>
        <v>0</v>
      </c>
      <c r="H2348" s="120"/>
    </row>
    <row r="2349" spans="2:8" x14ac:dyDescent="0.3">
      <c r="B2349" s="38">
        <f t="shared" si="114"/>
        <v>5.0899999999999981</v>
      </c>
      <c r="C2349" s="33" t="s">
        <v>462</v>
      </c>
      <c r="D2349" s="34">
        <v>27</v>
      </c>
      <c r="E2349" s="35" t="s">
        <v>8</v>
      </c>
      <c r="F2349" s="82"/>
      <c r="G2349" s="44">
        <f t="shared" si="112"/>
        <v>0</v>
      </c>
      <c r="H2349" s="120"/>
    </row>
    <row r="2350" spans="2:8" x14ac:dyDescent="0.3">
      <c r="B2350" s="38">
        <f t="shared" si="114"/>
        <v>5.0999999999999979</v>
      </c>
      <c r="C2350" s="33" t="s">
        <v>351</v>
      </c>
      <c r="D2350" s="34">
        <v>107</v>
      </c>
      <c r="E2350" s="35" t="s">
        <v>8</v>
      </c>
      <c r="F2350" s="82"/>
      <c r="G2350" s="44">
        <f t="shared" si="112"/>
        <v>0</v>
      </c>
      <c r="H2350" s="120"/>
    </row>
    <row r="2351" spans="2:8" x14ac:dyDescent="0.3">
      <c r="B2351" s="38">
        <f t="shared" si="114"/>
        <v>5.1099999999999977</v>
      </c>
      <c r="C2351" s="33" t="s">
        <v>175</v>
      </c>
      <c r="D2351" s="34">
        <v>25</v>
      </c>
      <c r="E2351" s="35" t="s">
        <v>8</v>
      </c>
      <c r="F2351" s="82"/>
      <c r="G2351" s="44">
        <f t="shared" si="112"/>
        <v>0</v>
      </c>
      <c r="H2351" s="120"/>
    </row>
    <row r="2352" spans="2:8" x14ac:dyDescent="0.3">
      <c r="B2352" s="38">
        <f t="shared" si="114"/>
        <v>5.1199999999999974</v>
      </c>
      <c r="C2352" s="33" t="s">
        <v>357</v>
      </c>
      <c r="D2352" s="34">
        <v>27</v>
      </c>
      <c r="E2352" s="35" t="s">
        <v>8</v>
      </c>
      <c r="F2352" s="82"/>
      <c r="G2352" s="44">
        <f t="shared" si="112"/>
        <v>0</v>
      </c>
      <c r="H2352" s="120"/>
    </row>
    <row r="2353" spans="2:8" x14ac:dyDescent="0.3">
      <c r="B2353" s="38">
        <f t="shared" si="114"/>
        <v>5.1299999999999972</v>
      </c>
      <c r="C2353" s="33" t="s">
        <v>177</v>
      </c>
      <c r="D2353" s="34">
        <v>27</v>
      </c>
      <c r="E2353" s="35" t="s">
        <v>8</v>
      </c>
      <c r="F2353" s="82"/>
      <c r="G2353" s="44">
        <f t="shared" si="112"/>
        <v>0</v>
      </c>
      <c r="H2353" s="120"/>
    </row>
    <row r="2354" spans="2:8" x14ac:dyDescent="0.3">
      <c r="B2354" s="38">
        <f t="shared" si="114"/>
        <v>5.139999999999997</v>
      </c>
      <c r="C2354" s="33" t="s">
        <v>358</v>
      </c>
      <c r="D2354" s="34">
        <v>27</v>
      </c>
      <c r="E2354" s="35" t="s">
        <v>8</v>
      </c>
      <c r="F2354" s="82"/>
      <c r="G2354" s="44">
        <f t="shared" si="112"/>
        <v>0</v>
      </c>
      <c r="H2354" s="120"/>
    </row>
    <row r="2355" spans="2:8" x14ac:dyDescent="0.3">
      <c r="B2355" s="38">
        <f t="shared" si="114"/>
        <v>5.1499999999999968</v>
      </c>
      <c r="C2355" s="33" t="s">
        <v>359</v>
      </c>
      <c r="D2355" s="34">
        <v>27</v>
      </c>
      <c r="E2355" s="35" t="s">
        <v>8</v>
      </c>
      <c r="F2355" s="82"/>
      <c r="G2355" s="44">
        <f t="shared" si="112"/>
        <v>0</v>
      </c>
      <c r="H2355" s="120"/>
    </row>
    <row r="2356" spans="2:8" x14ac:dyDescent="0.3">
      <c r="B2356" s="38">
        <f t="shared" si="114"/>
        <v>5.1599999999999966</v>
      </c>
      <c r="C2356" s="33" t="s">
        <v>360</v>
      </c>
      <c r="D2356" s="34">
        <v>76</v>
      </c>
      <c r="E2356" s="35" t="s">
        <v>8</v>
      </c>
      <c r="F2356" s="82"/>
      <c r="G2356" s="44">
        <f t="shared" ref="G2356:G2418" si="115">+ROUND(D2356*F2356,2)</f>
        <v>0</v>
      </c>
      <c r="H2356" s="120"/>
    </row>
    <row r="2357" spans="2:8" x14ac:dyDescent="0.3">
      <c r="B2357" s="38">
        <f t="shared" si="114"/>
        <v>5.1699999999999964</v>
      </c>
      <c r="C2357" s="33" t="s">
        <v>178</v>
      </c>
      <c r="D2357" s="34">
        <v>27</v>
      </c>
      <c r="E2357" s="35" t="s">
        <v>8</v>
      </c>
      <c r="F2357" s="82"/>
      <c r="G2357" s="44">
        <f t="shared" si="115"/>
        <v>0</v>
      </c>
      <c r="H2357" s="120"/>
    </row>
    <row r="2358" spans="2:8" x14ac:dyDescent="0.3">
      <c r="B2358" s="38"/>
      <c r="C2358" s="39" t="s">
        <v>276</v>
      </c>
      <c r="D2358" s="34"/>
      <c r="E2358" s="35" t="s">
        <v>167</v>
      </c>
      <c r="F2358" s="82"/>
      <c r="G2358" s="44">
        <f t="shared" si="115"/>
        <v>0</v>
      </c>
      <c r="H2358" s="120"/>
    </row>
    <row r="2359" spans="2:8" x14ac:dyDescent="0.3">
      <c r="B2359" s="38">
        <f>+B2357+0.01</f>
        <v>5.1799999999999962</v>
      </c>
      <c r="C2359" s="33" t="s">
        <v>886</v>
      </c>
      <c r="D2359" s="34">
        <v>199.13</v>
      </c>
      <c r="E2359" s="35" t="s">
        <v>129</v>
      </c>
      <c r="F2359" s="44"/>
      <c r="G2359" s="44">
        <f t="shared" si="115"/>
        <v>0</v>
      </c>
      <c r="H2359" s="120"/>
    </row>
    <row r="2360" spans="2:8" x14ac:dyDescent="0.3">
      <c r="B2360" s="38">
        <f t="shared" ref="B2360:B2389" si="116">+B2359+0.01</f>
        <v>5.1899999999999959</v>
      </c>
      <c r="C2360" s="33" t="s">
        <v>887</v>
      </c>
      <c r="D2360" s="34">
        <v>332.7</v>
      </c>
      <c r="E2360" s="35" t="s">
        <v>129</v>
      </c>
      <c r="F2360" s="44"/>
      <c r="G2360" s="44">
        <f t="shared" si="115"/>
        <v>0</v>
      </c>
      <c r="H2360" s="120"/>
    </row>
    <row r="2361" spans="2:8" x14ac:dyDescent="0.3">
      <c r="B2361" s="38">
        <f t="shared" si="116"/>
        <v>5.1999999999999957</v>
      </c>
      <c r="C2361" s="33" t="s">
        <v>888</v>
      </c>
      <c r="D2361" s="34">
        <v>82.21</v>
      </c>
      <c r="E2361" s="35" t="s">
        <v>129</v>
      </c>
      <c r="F2361" s="44"/>
      <c r="G2361" s="44">
        <f t="shared" si="115"/>
        <v>0</v>
      </c>
      <c r="H2361" s="120"/>
    </row>
    <row r="2362" spans="2:8" x14ac:dyDescent="0.3">
      <c r="B2362" s="38">
        <f t="shared" si="116"/>
        <v>5.2099999999999955</v>
      </c>
      <c r="C2362" s="33" t="s">
        <v>802</v>
      </c>
      <c r="D2362" s="34">
        <v>209.1</v>
      </c>
      <c r="E2362" s="35" t="s">
        <v>129</v>
      </c>
      <c r="F2362" s="44"/>
      <c r="G2362" s="44">
        <f t="shared" si="115"/>
        <v>0</v>
      </c>
      <c r="H2362" s="120"/>
    </row>
    <row r="2363" spans="2:8" x14ac:dyDescent="0.3">
      <c r="B2363" s="38">
        <f t="shared" si="116"/>
        <v>5.2199999999999953</v>
      </c>
      <c r="C2363" s="33" t="s">
        <v>803</v>
      </c>
      <c r="D2363" s="34">
        <v>332.7</v>
      </c>
      <c r="E2363" s="35" t="s">
        <v>129</v>
      </c>
      <c r="F2363" s="44"/>
      <c r="G2363" s="44">
        <f t="shared" si="115"/>
        <v>0</v>
      </c>
      <c r="H2363" s="120"/>
    </row>
    <row r="2364" spans="2:8" x14ac:dyDescent="0.3">
      <c r="B2364" s="38">
        <f t="shared" si="116"/>
        <v>5.2299999999999951</v>
      </c>
      <c r="C2364" s="33" t="s">
        <v>804</v>
      </c>
      <c r="D2364" s="34">
        <v>25.25</v>
      </c>
      <c r="E2364" s="35" t="s">
        <v>129</v>
      </c>
      <c r="F2364" s="44"/>
      <c r="G2364" s="44">
        <f t="shared" si="115"/>
        <v>0</v>
      </c>
      <c r="H2364" s="120"/>
    </row>
    <row r="2365" spans="2:8" x14ac:dyDescent="0.3">
      <c r="B2365" s="38">
        <f t="shared" si="116"/>
        <v>5.2399999999999949</v>
      </c>
      <c r="C2365" s="33" t="s">
        <v>889</v>
      </c>
      <c r="D2365" s="34">
        <v>25.25</v>
      </c>
      <c r="E2365" s="35" t="s">
        <v>129</v>
      </c>
      <c r="F2365" s="44"/>
      <c r="G2365" s="44">
        <f t="shared" si="115"/>
        <v>0</v>
      </c>
      <c r="H2365" s="120"/>
    </row>
    <row r="2366" spans="2:8" x14ac:dyDescent="0.3">
      <c r="B2366" s="38">
        <f t="shared" si="116"/>
        <v>5.2499999999999947</v>
      </c>
      <c r="C2366" s="33" t="s">
        <v>890</v>
      </c>
      <c r="D2366" s="34">
        <v>25.25</v>
      </c>
      <c r="E2366" s="35" t="s">
        <v>129</v>
      </c>
      <c r="F2366" s="44"/>
      <c r="G2366" s="44">
        <f t="shared" si="115"/>
        <v>0</v>
      </c>
      <c r="H2366" s="120"/>
    </row>
    <row r="2367" spans="2:8" x14ac:dyDescent="0.3">
      <c r="B2367" s="38">
        <f t="shared" si="116"/>
        <v>5.2599999999999945</v>
      </c>
      <c r="C2367" s="33" t="s">
        <v>807</v>
      </c>
      <c r="D2367" s="34">
        <v>82</v>
      </c>
      <c r="E2367" s="35" t="s">
        <v>8</v>
      </c>
      <c r="F2367" s="44"/>
      <c r="G2367" s="44">
        <f t="shared" si="115"/>
        <v>0</v>
      </c>
      <c r="H2367" s="120"/>
    </row>
    <row r="2368" spans="2:8" x14ac:dyDescent="0.3">
      <c r="B2368" s="38">
        <f t="shared" si="116"/>
        <v>5.2699999999999942</v>
      </c>
      <c r="C2368" s="33" t="s">
        <v>891</v>
      </c>
      <c r="D2368" s="34">
        <v>82</v>
      </c>
      <c r="E2368" s="35" t="s">
        <v>8</v>
      </c>
      <c r="F2368" s="44"/>
      <c r="G2368" s="44">
        <f t="shared" si="115"/>
        <v>0</v>
      </c>
      <c r="H2368" s="120"/>
    </row>
    <row r="2369" spans="2:8" x14ac:dyDescent="0.3">
      <c r="B2369" s="38">
        <f t="shared" si="116"/>
        <v>5.279999999999994</v>
      </c>
      <c r="C2369" s="33" t="s">
        <v>808</v>
      </c>
      <c r="D2369" s="34">
        <v>164</v>
      </c>
      <c r="E2369" s="35" t="s">
        <v>8</v>
      </c>
      <c r="F2369" s="44"/>
      <c r="G2369" s="44">
        <f t="shared" si="115"/>
        <v>0</v>
      </c>
      <c r="H2369" s="120"/>
    </row>
    <row r="2370" spans="2:8" x14ac:dyDescent="0.3">
      <c r="B2370" s="38">
        <f t="shared" si="116"/>
        <v>5.2899999999999938</v>
      </c>
      <c r="C2370" s="33" t="s">
        <v>892</v>
      </c>
      <c r="D2370" s="34">
        <v>164</v>
      </c>
      <c r="E2370" s="35" t="s">
        <v>8</v>
      </c>
      <c r="F2370" s="44"/>
      <c r="G2370" s="44">
        <f t="shared" si="115"/>
        <v>0</v>
      </c>
      <c r="H2370" s="120"/>
    </row>
    <row r="2371" spans="2:8" x14ac:dyDescent="0.3">
      <c r="B2371" s="38">
        <f t="shared" si="116"/>
        <v>5.2999999999999936</v>
      </c>
      <c r="C2371" s="33" t="s">
        <v>809</v>
      </c>
      <c r="D2371" s="34">
        <v>24</v>
      </c>
      <c r="E2371" s="35" t="s">
        <v>8</v>
      </c>
      <c r="F2371" s="44"/>
      <c r="G2371" s="44">
        <f t="shared" si="115"/>
        <v>0</v>
      </c>
      <c r="H2371" s="120"/>
    </row>
    <row r="2372" spans="2:8" x14ac:dyDescent="0.3">
      <c r="B2372" s="38">
        <f t="shared" si="116"/>
        <v>5.3099999999999934</v>
      </c>
      <c r="C2372" s="33" t="s">
        <v>810</v>
      </c>
      <c r="D2372" s="34">
        <v>24</v>
      </c>
      <c r="E2372" s="35" t="s">
        <v>8</v>
      </c>
      <c r="F2372" s="44"/>
      <c r="G2372" s="44">
        <f t="shared" si="115"/>
        <v>0</v>
      </c>
      <c r="H2372" s="120"/>
    </row>
    <row r="2373" spans="2:8" x14ac:dyDescent="0.3">
      <c r="B2373" s="38">
        <f t="shared" si="116"/>
        <v>5.3199999999999932</v>
      </c>
      <c r="C2373" s="33" t="s">
        <v>811</v>
      </c>
      <c r="D2373" s="34">
        <v>11</v>
      </c>
      <c r="E2373" s="35" t="s">
        <v>8</v>
      </c>
      <c r="F2373" s="44"/>
      <c r="G2373" s="44">
        <f t="shared" si="115"/>
        <v>0</v>
      </c>
      <c r="H2373" s="120"/>
    </row>
    <row r="2374" spans="2:8" x14ac:dyDescent="0.3">
      <c r="B2374" s="38">
        <f t="shared" si="116"/>
        <v>5.329999999999993</v>
      </c>
      <c r="C2374" s="33" t="s">
        <v>812</v>
      </c>
      <c r="D2374" s="34">
        <v>70</v>
      </c>
      <c r="E2374" s="35" t="s">
        <v>129</v>
      </c>
      <c r="F2374" s="44"/>
      <c r="G2374" s="44">
        <f t="shared" si="115"/>
        <v>0</v>
      </c>
      <c r="H2374" s="120"/>
    </row>
    <row r="2375" spans="2:8" x14ac:dyDescent="0.3">
      <c r="B2375" s="38">
        <f t="shared" si="116"/>
        <v>5.3399999999999928</v>
      </c>
      <c r="C2375" s="33" t="s">
        <v>813</v>
      </c>
      <c r="D2375" s="34">
        <v>56</v>
      </c>
      <c r="E2375" s="35" t="s">
        <v>8</v>
      </c>
      <c r="F2375" s="44"/>
      <c r="G2375" s="44">
        <f t="shared" si="115"/>
        <v>0</v>
      </c>
      <c r="H2375" s="120"/>
    </row>
    <row r="2376" spans="2:8" x14ac:dyDescent="0.3">
      <c r="B2376" s="38">
        <f t="shared" si="116"/>
        <v>5.3499999999999925</v>
      </c>
      <c r="C2376" s="33" t="s">
        <v>814</v>
      </c>
      <c r="D2376" s="34">
        <v>28</v>
      </c>
      <c r="E2376" s="35" t="s">
        <v>8</v>
      </c>
      <c r="F2376" s="44"/>
      <c r="G2376" s="44">
        <f t="shared" si="115"/>
        <v>0</v>
      </c>
      <c r="H2376" s="120"/>
    </row>
    <row r="2377" spans="2:8" x14ac:dyDescent="0.3">
      <c r="B2377" s="38">
        <f t="shared" si="116"/>
        <v>5.3599999999999923</v>
      </c>
      <c r="C2377" s="33" t="s">
        <v>815</v>
      </c>
      <c r="D2377" s="34">
        <v>102.82</v>
      </c>
      <c r="E2377" s="35" t="s">
        <v>129</v>
      </c>
      <c r="F2377" s="82"/>
      <c r="G2377" s="44">
        <f t="shared" si="115"/>
        <v>0</v>
      </c>
      <c r="H2377" s="120"/>
    </row>
    <row r="2378" spans="2:8" x14ac:dyDescent="0.3">
      <c r="B2378" s="38">
        <f t="shared" si="116"/>
        <v>5.3699999999999921</v>
      </c>
      <c r="C2378" s="33" t="s">
        <v>816</v>
      </c>
      <c r="D2378" s="34">
        <v>16.25</v>
      </c>
      <c r="E2378" s="35" t="s">
        <v>129</v>
      </c>
      <c r="F2378" s="82"/>
      <c r="G2378" s="44">
        <f t="shared" si="115"/>
        <v>0</v>
      </c>
      <c r="H2378" s="120"/>
    </row>
    <row r="2379" spans="2:8" x14ac:dyDescent="0.3">
      <c r="B2379" s="38">
        <f t="shared" si="116"/>
        <v>5.3799999999999919</v>
      </c>
      <c r="C2379" s="33" t="s">
        <v>817</v>
      </c>
      <c r="D2379" s="34">
        <v>59.59</v>
      </c>
      <c r="E2379" s="35" t="s">
        <v>129</v>
      </c>
      <c r="F2379" s="82"/>
      <c r="G2379" s="44">
        <f t="shared" si="115"/>
        <v>0</v>
      </c>
      <c r="H2379" s="120"/>
    </row>
    <row r="2380" spans="2:8" x14ac:dyDescent="0.3">
      <c r="B2380" s="38">
        <f t="shared" si="116"/>
        <v>5.3899999999999917</v>
      </c>
      <c r="C2380" s="33" t="s">
        <v>818</v>
      </c>
      <c r="D2380" s="34">
        <v>18</v>
      </c>
      <c r="E2380" s="35" t="s">
        <v>8</v>
      </c>
      <c r="F2380" s="82"/>
      <c r="G2380" s="44">
        <f t="shared" si="115"/>
        <v>0</v>
      </c>
      <c r="H2380" s="120"/>
    </row>
    <row r="2381" spans="2:8" x14ac:dyDescent="0.3">
      <c r="B2381" s="38">
        <f t="shared" si="116"/>
        <v>5.3999999999999915</v>
      </c>
      <c r="C2381" s="33" t="s">
        <v>819</v>
      </c>
      <c r="D2381" s="34">
        <v>9</v>
      </c>
      <c r="E2381" s="35" t="s">
        <v>8</v>
      </c>
      <c r="F2381" s="82"/>
      <c r="G2381" s="44">
        <f t="shared" si="115"/>
        <v>0</v>
      </c>
      <c r="H2381" s="120"/>
    </row>
    <row r="2382" spans="2:8" x14ac:dyDescent="0.3">
      <c r="B2382" s="38">
        <f t="shared" si="116"/>
        <v>5.4099999999999913</v>
      </c>
      <c r="C2382" s="33" t="s">
        <v>820</v>
      </c>
      <c r="D2382" s="34">
        <v>18</v>
      </c>
      <c r="E2382" s="35" t="s">
        <v>8</v>
      </c>
      <c r="F2382" s="82"/>
      <c r="G2382" s="44">
        <f t="shared" si="115"/>
        <v>0</v>
      </c>
      <c r="H2382" s="120"/>
    </row>
    <row r="2383" spans="2:8" x14ac:dyDescent="0.3">
      <c r="B2383" s="38">
        <f t="shared" si="116"/>
        <v>5.419999999999991</v>
      </c>
      <c r="C2383" s="33" t="s">
        <v>821</v>
      </c>
      <c r="D2383" s="34">
        <v>18</v>
      </c>
      <c r="E2383" s="35" t="s">
        <v>8</v>
      </c>
      <c r="F2383" s="44"/>
      <c r="G2383" s="44">
        <f t="shared" si="115"/>
        <v>0</v>
      </c>
      <c r="H2383" s="120"/>
    </row>
    <row r="2384" spans="2:8" x14ac:dyDescent="0.3">
      <c r="B2384" s="38">
        <f t="shared" si="116"/>
        <v>5.4299999999999908</v>
      </c>
      <c r="C2384" s="33" t="s">
        <v>822</v>
      </c>
      <c r="D2384" s="34">
        <v>67</v>
      </c>
      <c r="E2384" s="35" t="s">
        <v>8</v>
      </c>
      <c r="F2384" s="44"/>
      <c r="G2384" s="44">
        <f t="shared" si="115"/>
        <v>0</v>
      </c>
      <c r="H2384" s="120"/>
    </row>
    <row r="2385" spans="2:8" x14ac:dyDescent="0.3">
      <c r="B2385" s="38">
        <f t="shared" si="116"/>
        <v>5.4399999999999906</v>
      </c>
      <c r="C2385" s="33" t="s">
        <v>823</v>
      </c>
      <c r="D2385" s="34">
        <v>5</v>
      </c>
      <c r="E2385" s="35" t="s">
        <v>8</v>
      </c>
      <c r="F2385" s="44"/>
      <c r="G2385" s="44">
        <f t="shared" si="115"/>
        <v>0</v>
      </c>
      <c r="H2385" s="120"/>
    </row>
    <row r="2386" spans="2:8" x14ac:dyDescent="0.3">
      <c r="B2386" s="38">
        <f t="shared" si="116"/>
        <v>5.4499999999999904</v>
      </c>
      <c r="C2386" s="33" t="s">
        <v>824</v>
      </c>
      <c r="D2386" s="34">
        <v>48</v>
      </c>
      <c r="E2386" s="35" t="s">
        <v>8</v>
      </c>
      <c r="F2386" s="44"/>
      <c r="G2386" s="44">
        <f t="shared" si="115"/>
        <v>0</v>
      </c>
      <c r="H2386" s="120"/>
    </row>
    <row r="2387" spans="2:8" x14ac:dyDescent="0.3">
      <c r="B2387" s="38">
        <f t="shared" si="116"/>
        <v>5.4599999999999902</v>
      </c>
      <c r="C2387" s="33" t="s">
        <v>825</v>
      </c>
      <c r="D2387" s="34">
        <v>32</v>
      </c>
      <c r="E2387" s="35" t="s">
        <v>8</v>
      </c>
      <c r="F2387" s="44"/>
      <c r="G2387" s="44">
        <f t="shared" si="115"/>
        <v>0</v>
      </c>
      <c r="H2387" s="120"/>
    </row>
    <row r="2388" spans="2:8" x14ac:dyDescent="0.3">
      <c r="B2388" s="38">
        <f t="shared" si="116"/>
        <v>5.46999999999999</v>
      </c>
      <c r="C2388" s="33" t="s">
        <v>826</v>
      </c>
      <c r="D2388" s="34">
        <v>7</v>
      </c>
      <c r="E2388" s="35" t="s">
        <v>8</v>
      </c>
      <c r="F2388" s="44"/>
      <c r="G2388" s="44">
        <f t="shared" si="115"/>
        <v>0</v>
      </c>
      <c r="H2388" s="120"/>
    </row>
    <row r="2389" spans="2:8" x14ac:dyDescent="0.3">
      <c r="B2389" s="38">
        <f t="shared" si="116"/>
        <v>5.4799999999999898</v>
      </c>
      <c r="C2389" s="33" t="s">
        <v>827</v>
      </c>
      <c r="D2389" s="34">
        <v>43</v>
      </c>
      <c r="E2389" s="35" t="s">
        <v>8</v>
      </c>
      <c r="F2389" s="44"/>
      <c r="G2389" s="44">
        <f t="shared" si="115"/>
        <v>0</v>
      </c>
      <c r="H2389" s="120"/>
    </row>
    <row r="2390" spans="2:8" x14ac:dyDescent="0.3">
      <c r="B2390" s="151"/>
      <c r="C2390" s="152"/>
      <c r="D2390" s="44"/>
      <c r="E2390" s="194" t="s">
        <v>167</v>
      </c>
      <c r="F2390" s="44"/>
      <c r="G2390" s="44">
        <f t="shared" si="115"/>
        <v>0</v>
      </c>
      <c r="H2390" s="120">
        <f>SUM(G2341:G2389)</f>
        <v>0</v>
      </c>
    </row>
    <row r="2391" spans="2:8" x14ac:dyDescent="0.3">
      <c r="B2391" s="151"/>
      <c r="C2391" s="37" t="s">
        <v>895</v>
      </c>
      <c r="D2391" s="44"/>
      <c r="E2391" s="194" t="s">
        <v>167</v>
      </c>
      <c r="F2391" s="44"/>
      <c r="G2391" s="44">
        <f t="shared" si="115"/>
        <v>0</v>
      </c>
      <c r="H2391" s="120"/>
    </row>
    <row r="2392" spans="2:8" x14ac:dyDescent="0.3">
      <c r="B2392" s="151"/>
      <c r="C2392" s="152"/>
      <c r="D2392" s="44"/>
      <c r="E2392" s="194" t="s">
        <v>167</v>
      </c>
      <c r="F2392" s="44"/>
      <c r="G2392" s="44">
        <f t="shared" si="115"/>
        <v>0</v>
      </c>
      <c r="H2392" s="120"/>
    </row>
    <row r="2393" spans="2:8" x14ac:dyDescent="0.3">
      <c r="B2393" s="200">
        <v>6</v>
      </c>
      <c r="C2393" s="201" t="s">
        <v>362</v>
      </c>
      <c r="D2393" s="44"/>
      <c r="E2393" s="197" t="s">
        <v>167</v>
      </c>
      <c r="F2393" s="44"/>
      <c r="G2393" s="44">
        <f t="shared" si="115"/>
        <v>0</v>
      </c>
      <c r="H2393" s="120"/>
    </row>
    <row r="2394" spans="2:8" x14ac:dyDescent="0.3">
      <c r="B2394" s="246">
        <f>+B2393+0.01</f>
        <v>6.01</v>
      </c>
      <c r="C2394" s="247" t="s">
        <v>896</v>
      </c>
      <c r="D2394" s="44">
        <v>19</v>
      </c>
      <c r="E2394" s="197" t="s">
        <v>8</v>
      </c>
      <c r="F2394" s="88"/>
      <c r="G2394" s="44">
        <f t="shared" si="115"/>
        <v>0</v>
      </c>
      <c r="H2394" s="201"/>
    </row>
    <row r="2395" spans="2:8" x14ac:dyDescent="0.3">
      <c r="B2395" s="246">
        <f>+B2394+0.01</f>
        <v>6.02</v>
      </c>
      <c r="C2395" s="247" t="s">
        <v>897</v>
      </c>
      <c r="D2395" s="44">
        <v>19</v>
      </c>
      <c r="E2395" s="197" t="s">
        <v>8</v>
      </c>
      <c r="F2395" s="88"/>
      <c r="G2395" s="44">
        <f t="shared" si="115"/>
        <v>0</v>
      </c>
      <c r="H2395" s="201"/>
    </row>
    <row r="2396" spans="2:8" x14ac:dyDescent="0.3">
      <c r="B2396" s="248">
        <f>+B2395+0.01</f>
        <v>6.0299999999999994</v>
      </c>
      <c r="C2396" s="247" t="s">
        <v>898</v>
      </c>
      <c r="D2396" s="44">
        <v>19</v>
      </c>
      <c r="E2396" s="197" t="s">
        <v>8</v>
      </c>
      <c r="F2396" s="87"/>
      <c r="G2396" s="44">
        <f t="shared" si="115"/>
        <v>0</v>
      </c>
      <c r="H2396" s="201"/>
    </row>
    <row r="2397" spans="2:8" x14ac:dyDescent="0.3">
      <c r="B2397" s="248">
        <f t="shared" ref="B2397:B2421" si="117">+B2396+0.01</f>
        <v>6.0399999999999991</v>
      </c>
      <c r="C2397" s="247" t="s">
        <v>496</v>
      </c>
      <c r="D2397" s="44">
        <v>19</v>
      </c>
      <c r="E2397" s="197" t="s">
        <v>8</v>
      </c>
      <c r="F2397" s="88"/>
      <c r="G2397" s="44">
        <f t="shared" si="115"/>
        <v>0</v>
      </c>
      <c r="H2397" s="201"/>
    </row>
    <row r="2398" spans="2:8" x14ac:dyDescent="0.3">
      <c r="B2398" s="248">
        <f t="shared" si="117"/>
        <v>6.0499999999999989</v>
      </c>
      <c r="C2398" s="247" t="s">
        <v>899</v>
      </c>
      <c r="D2398" s="44">
        <v>1</v>
      </c>
      <c r="E2398" s="197" t="s">
        <v>8</v>
      </c>
      <c r="F2398" s="88"/>
      <c r="G2398" s="44">
        <f t="shared" si="115"/>
        <v>0</v>
      </c>
      <c r="H2398" s="201"/>
    </row>
    <row r="2399" spans="2:8" x14ac:dyDescent="0.3">
      <c r="B2399" s="248">
        <f t="shared" si="117"/>
        <v>6.0599999999999987</v>
      </c>
      <c r="C2399" s="247" t="s">
        <v>900</v>
      </c>
      <c r="D2399" s="44">
        <v>1</v>
      </c>
      <c r="E2399" s="197" t="s">
        <v>8</v>
      </c>
      <c r="F2399" s="88"/>
      <c r="G2399" s="44">
        <f t="shared" si="115"/>
        <v>0</v>
      </c>
      <c r="H2399" s="201"/>
    </row>
    <row r="2400" spans="2:8" x14ac:dyDescent="0.3">
      <c r="B2400" s="248">
        <f t="shared" si="117"/>
        <v>6.0699999999999985</v>
      </c>
      <c r="C2400" s="247" t="s">
        <v>901</v>
      </c>
      <c r="D2400" s="44">
        <v>19</v>
      </c>
      <c r="E2400" s="197" t="s">
        <v>8</v>
      </c>
      <c r="F2400" s="88"/>
      <c r="G2400" s="44">
        <f t="shared" si="115"/>
        <v>0</v>
      </c>
      <c r="H2400" s="201"/>
    </row>
    <row r="2401" spans="2:8" x14ac:dyDescent="0.3">
      <c r="B2401" s="248">
        <f t="shared" si="117"/>
        <v>6.0799999999999983</v>
      </c>
      <c r="C2401" s="247" t="s">
        <v>902</v>
      </c>
      <c r="D2401" s="44">
        <v>2</v>
      </c>
      <c r="E2401" s="223" t="s">
        <v>8</v>
      </c>
      <c r="F2401" s="87"/>
      <c r="G2401" s="44">
        <f t="shared" si="115"/>
        <v>0</v>
      </c>
      <c r="H2401" s="201"/>
    </row>
    <row r="2402" spans="2:8" x14ac:dyDescent="0.3">
      <c r="B2402" s="248"/>
      <c r="C2402" s="201" t="s">
        <v>903</v>
      </c>
      <c r="D2402" s="44"/>
      <c r="E2402" s="223" t="s">
        <v>167</v>
      </c>
      <c r="F2402" s="87"/>
      <c r="G2402" s="44">
        <f t="shared" si="115"/>
        <v>0</v>
      </c>
      <c r="H2402" s="201"/>
    </row>
    <row r="2403" spans="2:8" x14ac:dyDescent="0.3">
      <c r="B2403" s="248">
        <f>+B2401+0.01</f>
        <v>6.0899999999999981</v>
      </c>
      <c r="C2403" s="247" t="s">
        <v>904</v>
      </c>
      <c r="D2403" s="44">
        <v>270.26</v>
      </c>
      <c r="E2403" s="197" t="s">
        <v>129</v>
      </c>
      <c r="F2403" s="87"/>
      <c r="G2403" s="44">
        <f t="shared" si="115"/>
        <v>0</v>
      </c>
      <c r="H2403" s="120"/>
    </row>
    <row r="2404" spans="2:8" x14ac:dyDescent="0.3">
      <c r="B2404" s="248">
        <f t="shared" si="117"/>
        <v>6.0999999999999979</v>
      </c>
      <c r="C2404" s="247" t="s">
        <v>758</v>
      </c>
      <c r="D2404" s="44">
        <v>101</v>
      </c>
      <c r="E2404" s="197" t="s">
        <v>8</v>
      </c>
      <c r="F2404" s="87"/>
      <c r="G2404" s="44">
        <f t="shared" si="115"/>
        <v>0</v>
      </c>
      <c r="H2404" s="120"/>
    </row>
    <row r="2405" spans="2:8" x14ac:dyDescent="0.3">
      <c r="B2405" s="248">
        <f t="shared" si="117"/>
        <v>6.1099999999999977</v>
      </c>
      <c r="C2405" s="247" t="s">
        <v>905</v>
      </c>
      <c r="D2405" s="44">
        <v>65</v>
      </c>
      <c r="E2405" s="197" t="s">
        <v>8</v>
      </c>
      <c r="F2405" s="87"/>
      <c r="G2405" s="44">
        <f t="shared" si="115"/>
        <v>0</v>
      </c>
      <c r="H2405" s="120"/>
    </row>
    <row r="2406" spans="2:8" x14ac:dyDescent="0.3">
      <c r="B2406" s="248">
        <f t="shared" si="117"/>
        <v>6.1199999999999974</v>
      </c>
      <c r="C2406" s="247" t="s">
        <v>906</v>
      </c>
      <c r="D2406" s="44">
        <v>21</v>
      </c>
      <c r="E2406" s="197" t="s">
        <v>8</v>
      </c>
      <c r="F2406" s="87"/>
      <c r="G2406" s="44">
        <f t="shared" si="115"/>
        <v>0</v>
      </c>
      <c r="H2406" s="120"/>
    </row>
    <row r="2407" spans="2:8" x14ac:dyDescent="0.3">
      <c r="B2407" s="248">
        <f t="shared" si="117"/>
        <v>6.1299999999999972</v>
      </c>
      <c r="C2407" s="247" t="s">
        <v>907</v>
      </c>
      <c r="D2407" s="44">
        <v>21</v>
      </c>
      <c r="E2407" s="197" t="s">
        <v>8</v>
      </c>
      <c r="F2407" s="87"/>
      <c r="G2407" s="44">
        <f t="shared" si="115"/>
        <v>0</v>
      </c>
      <c r="H2407" s="120"/>
    </row>
    <row r="2408" spans="2:8" x14ac:dyDescent="0.3">
      <c r="B2408" s="248">
        <f t="shared" si="117"/>
        <v>6.139999999999997</v>
      </c>
      <c r="C2408" s="247" t="s">
        <v>908</v>
      </c>
      <c r="D2408" s="44">
        <v>21</v>
      </c>
      <c r="E2408" s="197" t="s">
        <v>8</v>
      </c>
      <c r="F2408" s="87"/>
      <c r="G2408" s="44">
        <f t="shared" si="115"/>
        <v>0</v>
      </c>
      <c r="H2408" s="120"/>
    </row>
    <row r="2409" spans="2:8" x14ac:dyDescent="0.3">
      <c r="B2409" s="248">
        <f t="shared" si="117"/>
        <v>6.1499999999999968</v>
      </c>
      <c r="C2409" s="247" t="s">
        <v>909</v>
      </c>
      <c r="D2409" s="44">
        <v>11</v>
      </c>
      <c r="E2409" s="197" t="s">
        <v>8</v>
      </c>
      <c r="F2409" s="87"/>
      <c r="G2409" s="44">
        <f t="shared" si="115"/>
        <v>0</v>
      </c>
      <c r="H2409" s="120"/>
    </row>
    <row r="2410" spans="2:8" x14ac:dyDescent="0.3">
      <c r="B2410" s="248">
        <f t="shared" si="117"/>
        <v>6.1599999999999966</v>
      </c>
      <c r="C2410" s="247" t="s">
        <v>910</v>
      </c>
      <c r="D2410" s="44">
        <v>19</v>
      </c>
      <c r="E2410" s="197" t="s">
        <v>8</v>
      </c>
      <c r="F2410" s="87"/>
      <c r="G2410" s="44">
        <f t="shared" si="115"/>
        <v>0</v>
      </c>
      <c r="H2410" s="120"/>
    </row>
    <row r="2411" spans="2:8" x14ac:dyDescent="0.3">
      <c r="B2411" s="248">
        <f t="shared" si="117"/>
        <v>6.1699999999999964</v>
      </c>
      <c r="C2411" s="247" t="s">
        <v>911</v>
      </c>
      <c r="D2411" s="44">
        <v>21</v>
      </c>
      <c r="E2411" s="197" t="s">
        <v>8</v>
      </c>
      <c r="F2411" s="87"/>
      <c r="G2411" s="44">
        <f t="shared" si="115"/>
        <v>0</v>
      </c>
      <c r="H2411" s="120"/>
    </row>
    <row r="2412" spans="2:8" x14ac:dyDescent="0.3">
      <c r="B2412" s="248"/>
      <c r="C2412" s="201" t="s">
        <v>912</v>
      </c>
      <c r="D2412" s="44"/>
      <c r="E2412" s="197" t="s">
        <v>167</v>
      </c>
      <c r="F2412" s="87"/>
      <c r="G2412" s="44">
        <f t="shared" si="115"/>
        <v>0</v>
      </c>
      <c r="H2412" s="120"/>
    </row>
    <row r="2413" spans="2:8" x14ac:dyDescent="0.3">
      <c r="B2413" s="248">
        <f>+B2411+0.01</f>
        <v>6.1799999999999962</v>
      </c>
      <c r="C2413" s="247" t="s">
        <v>913</v>
      </c>
      <c r="D2413" s="44">
        <v>144.02000000000001</v>
      </c>
      <c r="E2413" s="197" t="s">
        <v>8</v>
      </c>
      <c r="F2413" s="87"/>
      <c r="G2413" s="44">
        <f t="shared" si="115"/>
        <v>0</v>
      </c>
      <c r="H2413" s="120"/>
    </row>
    <row r="2414" spans="2:8" x14ac:dyDescent="0.3">
      <c r="B2414" s="248">
        <f t="shared" si="117"/>
        <v>6.1899999999999959</v>
      </c>
      <c r="C2414" s="247" t="s">
        <v>914</v>
      </c>
      <c r="D2414" s="44">
        <v>32</v>
      </c>
      <c r="E2414" s="197" t="s">
        <v>8</v>
      </c>
      <c r="F2414" s="87"/>
      <c r="G2414" s="44">
        <f t="shared" si="115"/>
        <v>0</v>
      </c>
      <c r="H2414" s="120"/>
    </row>
    <row r="2415" spans="2:8" x14ac:dyDescent="0.3">
      <c r="B2415" s="248">
        <f t="shared" si="117"/>
        <v>6.1999999999999957</v>
      </c>
      <c r="C2415" s="247" t="s">
        <v>915</v>
      </c>
      <c r="D2415" s="44">
        <v>13</v>
      </c>
      <c r="E2415" s="197" t="s">
        <v>8</v>
      </c>
      <c r="F2415" s="87"/>
      <c r="G2415" s="44">
        <f t="shared" si="115"/>
        <v>0</v>
      </c>
      <c r="H2415" s="120"/>
    </row>
    <row r="2416" spans="2:8" x14ac:dyDescent="0.3">
      <c r="B2416" s="248">
        <f t="shared" si="117"/>
        <v>6.2099999999999955</v>
      </c>
      <c r="C2416" s="247" t="s">
        <v>916</v>
      </c>
      <c r="D2416" s="44">
        <v>142.05000000000001</v>
      </c>
      <c r="E2416" s="197" t="s">
        <v>8</v>
      </c>
      <c r="F2416" s="87"/>
      <c r="G2416" s="44">
        <f t="shared" si="115"/>
        <v>0</v>
      </c>
      <c r="H2416" s="120"/>
    </row>
    <row r="2417" spans="2:8" x14ac:dyDescent="0.3">
      <c r="B2417" s="248">
        <f t="shared" si="117"/>
        <v>6.2199999999999953</v>
      </c>
      <c r="C2417" s="247" t="s">
        <v>914</v>
      </c>
      <c r="D2417" s="44">
        <v>15</v>
      </c>
      <c r="E2417" s="197" t="s">
        <v>8</v>
      </c>
      <c r="F2417" s="87"/>
      <c r="G2417" s="44">
        <f t="shared" si="115"/>
        <v>0</v>
      </c>
      <c r="H2417" s="120"/>
    </row>
    <row r="2418" spans="2:8" x14ac:dyDescent="0.3">
      <c r="B2418" s="248">
        <f t="shared" si="117"/>
        <v>6.2299999999999951</v>
      </c>
      <c r="C2418" s="247" t="s">
        <v>917</v>
      </c>
      <c r="D2418" s="44">
        <v>13</v>
      </c>
      <c r="E2418" s="197" t="s">
        <v>8</v>
      </c>
      <c r="F2418" s="87"/>
      <c r="G2418" s="44">
        <f t="shared" si="115"/>
        <v>0</v>
      </c>
      <c r="H2418" s="120"/>
    </row>
    <row r="2419" spans="2:8" x14ac:dyDescent="0.3">
      <c r="B2419" s="248">
        <f t="shared" si="117"/>
        <v>6.2399999999999949</v>
      </c>
      <c r="C2419" s="247" t="s">
        <v>918</v>
      </c>
      <c r="D2419" s="44">
        <v>58.9</v>
      </c>
      <c r="E2419" s="197" t="s">
        <v>8</v>
      </c>
      <c r="F2419" s="87"/>
      <c r="G2419" s="44">
        <f t="shared" ref="G2419:G2453" si="118">+ROUND(D2419*F2419,2)</f>
        <v>0</v>
      </c>
      <c r="H2419" s="120"/>
    </row>
    <row r="2420" spans="2:8" x14ac:dyDescent="0.3">
      <c r="B2420" s="248">
        <f t="shared" si="117"/>
        <v>6.2499999999999947</v>
      </c>
      <c r="C2420" s="247" t="s">
        <v>919</v>
      </c>
      <c r="D2420" s="44">
        <v>3</v>
      </c>
      <c r="E2420" s="197" t="s">
        <v>8</v>
      </c>
      <c r="F2420" s="87"/>
      <c r="G2420" s="44">
        <f t="shared" si="118"/>
        <v>0</v>
      </c>
      <c r="H2420" s="120"/>
    </row>
    <row r="2421" spans="2:8" x14ac:dyDescent="0.3">
      <c r="B2421" s="248">
        <f t="shared" si="117"/>
        <v>6.2599999999999945</v>
      </c>
      <c r="C2421" s="247" t="s">
        <v>621</v>
      </c>
      <c r="D2421" s="44">
        <v>4</v>
      </c>
      <c r="E2421" s="197" t="s">
        <v>8</v>
      </c>
      <c r="F2421" s="87"/>
      <c r="G2421" s="44">
        <f t="shared" si="118"/>
        <v>0</v>
      </c>
      <c r="H2421" s="120"/>
    </row>
    <row r="2422" spans="2:8" x14ac:dyDescent="0.3">
      <c r="B2422" s="151"/>
      <c r="C2422" s="152"/>
      <c r="D2422" s="44"/>
      <c r="E2422" s="194" t="s">
        <v>167</v>
      </c>
      <c r="F2422" s="44"/>
      <c r="G2422" s="44">
        <f t="shared" si="118"/>
        <v>0</v>
      </c>
      <c r="H2422" s="120">
        <f>SUM(G2394:G2422)</f>
        <v>0</v>
      </c>
    </row>
    <row r="2423" spans="2:8" x14ac:dyDescent="0.3">
      <c r="B2423" s="151"/>
      <c r="C2423" s="37" t="s">
        <v>920</v>
      </c>
      <c r="D2423" s="44"/>
      <c r="E2423" s="194" t="s">
        <v>167</v>
      </c>
      <c r="F2423" s="44"/>
      <c r="G2423" s="44">
        <f t="shared" si="118"/>
        <v>0</v>
      </c>
      <c r="H2423" s="120"/>
    </row>
    <row r="2424" spans="2:8" x14ac:dyDescent="0.3">
      <c r="B2424" s="151"/>
      <c r="C2424" s="152"/>
      <c r="D2424" s="44"/>
      <c r="E2424" s="194" t="s">
        <v>167</v>
      </c>
      <c r="F2424" s="44"/>
      <c r="G2424" s="44">
        <f t="shared" si="118"/>
        <v>0</v>
      </c>
      <c r="H2424" s="120"/>
    </row>
    <row r="2425" spans="2:8" x14ac:dyDescent="0.3">
      <c r="B2425" s="200">
        <v>7</v>
      </c>
      <c r="C2425" s="201" t="s">
        <v>362</v>
      </c>
      <c r="D2425" s="44"/>
      <c r="E2425" s="197" t="s">
        <v>167</v>
      </c>
      <c r="F2425" s="44"/>
      <c r="G2425" s="44">
        <f t="shared" si="118"/>
        <v>0</v>
      </c>
      <c r="H2425" s="120"/>
    </row>
    <row r="2426" spans="2:8" x14ac:dyDescent="0.3">
      <c r="B2426" s="248">
        <f>+B2425+0.01</f>
        <v>7.01</v>
      </c>
      <c r="C2426" s="247" t="s">
        <v>738</v>
      </c>
      <c r="D2426" s="44">
        <v>1</v>
      </c>
      <c r="E2426" s="197" t="s">
        <v>8</v>
      </c>
      <c r="F2426" s="88"/>
      <c r="G2426" s="44">
        <f t="shared" si="118"/>
        <v>0</v>
      </c>
      <c r="H2426" s="120"/>
    </row>
    <row r="2427" spans="2:8" x14ac:dyDescent="0.3">
      <c r="B2427" s="248">
        <f t="shared" ref="B2427:B2449" si="119">+B2426+0.01</f>
        <v>7.02</v>
      </c>
      <c r="C2427" s="247" t="s">
        <v>897</v>
      </c>
      <c r="D2427" s="44">
        <v>1</v>
      </c>
      <c r="E2427" s="197" t="s">
        <v>8</v>
      </c>
      <c r="F2427" s="88"/>
      <c r="G2427" s="44">
        <f t="shared" si="118"/>
        <v>0</v>
      </c>
      <c r="H2427" s="120"/>
    </row>
    <row r="2428" spans="2:8" x14ac:dyDescent="0.3">
      <c r="B2428" s="248">
        <f t="shared" si="119"/>
        <v>7.0299999999999994</v>
      </c>
      <c r="C2428" s="247" t="s">
        <v>741</v>
      </c>
      <c r="D2428" s="44">
        <v>1</v>
      </c>
      <c r="E2428" s="197" t="s">
        <v>8</v>
      </c>
      <c r="F2428" s="88"/>
      <c r="G2428" s="44">
        <f t="shared" si="118"/>
        <v>0</v>
      </c>
      <c r="H2428" s="120"/>
    </row>
    <row r="2429" spans="2:8" x14ac:dyDescent="0.3">
      <c r="B2429" s="248">
        <f t="shared" si="119"/>
        <v>7.0399999999999991</v>
      </c>
      <c r="C2429" s="247" t="s">
        <v>899</v>
      </c>
      <c r="D2429" s="44">
        <v>1</v>
      </c>
      <c r="E2429" s="197" t="s">
        <v>8</v>
      </c>
      <c r="F2429" s="88"/>
      <c r="G2429" s="44">
        <f t="shared" si="118"/>
        <v>0</v>
      </c>
      <c r="H2429" s="120"/>
    </row>
    <row r="2430" spans="2:8" x14ac:dyDescent="0.3">
      <c r="B2430" s="248">
        <f t="shared" si="119"/>
        <v>7.0499999999999989</v>
      </c>
      <c r="C2430" s="247" t="s">
        <v>900</v>
      </c>
      <c r="D2430" s="44">
        <v>1</v>
      </c>
      <c r="E2430" s="197" t="s">
        <v>8</v>
      </c>
      <c r="F2430" s="88"/>
      <c r="G2430" s="44">
        <f t="shared" si="118"/>
        <v>0</v>
      </c>
      <c r="H2430" s="120"/>
    </row>
    <row r="2431" spans="2:8" x14ac:dyDescent="0.3">
      <c r="B2431" s="248">
        <f t="shared" si="119"/>
        <v>7.0599999999999987</v>
      </c>
      <c r="C2431" s="247" t="s">
        <v>921</v>
      </c>
      <c r="D2431" s="44">
        <v>1</v>
      </c>
      <c r="E2431" s="197" t="s">
        <v>8</v>
      </c>
      <c r="F2431" s="88"/>
      <c r="G2431" s="44">
        <f t="shared" si="118"/>
        <v>0</v>
      </c>
      <c r="H2431" s="120"/>
    </row>
    <row r="2432" spans="2:8" x14ac:dyDescent="0.3">
      <c r="B2432" s="248">
        <f t="shared" si="119"/>
        <v>7.0699999999999985</v>
      </c>
      <c r="C2432" s="247" t="s">
        <v>922</v>
      </c>
      <c r="D2432" s="44">
        <v>59.84</v>
      </c>
      <c r="E2432" s="223" t="s">
        <v>129</v>
      </c>
      <c r="F2432" s="88"/>
      <c r="G2432" s="44">
        <f t="shared" si="118"/>
        <v>0</v>
      </c>
      <c r="H2432" s="120"/>
    </row>
    <row r="2433" spans="2:8" x14ac:dyDescent="0.3">
      <c r="B2433" s="248">
        <f t="shared" si="119"/>
        <v>7.0799999999999983</v>
      </c>
      <c r="C2433" s="247" t="s">
        <v>923</v>
      </c>
      <c r="D2433" s="44">
        <v>5</v>
      </c>
      <c r="E2433" s="223" t="s">
        <v>8</v>
      </c>
      <c r="F2433" s="88"/>
      <c r="G2433" s="44">
        <f t="shared" si="118"/>
        <v>0</v>
      </c>
      <c r="H2433" s="120"/>
    </row>
    <row r="2434" spans="2:8" x14ac:dyDescent="0.3">
      <c r="B2434" s="248">
        <f t="shared" si="119"/>
        <v>7.0899999999999981</v>
      </c>
      <c r="C2434" s="247" t="s">
        <v>924</v>
      </c>
      <c r="D2434" s="44">
        <v>7</v>
      </c>
      <c r="E2434" s="197" t="s">
        <v>8</v>
      </c>
      <c r="F2434" s="88"/>
      <c r="G2434" s="44">
        <f t="shared" si="118"/>
        <v>0</v>
      </c>
      <c r="H2434" s="120"/>
    </row>
    <row r="2435" spans="2:8" x14ac:dyDescent="0.3">
      <c r="B2435" s="248">
        <f t="shared" si="119"/>
        <v>7.0999999999999979</v>
      </c>
      <c r="C2435" s="247" t="s">
        <v>925</v>
      </c>
      <c r="D2435" s="44">
        <v>1</v>
      </c>
      <c r="E2435" s="197" t="s">
        <v>8</v>
      </c>
      <c r="F2435" s="88"/>
      <c r="G2435" s="44">
        <f t="shared" si="118"/>
        <v>0</v>
      </c>
      <c r="H2435" s="120"/>
    </row>
    <row r="2436" spans="2:8" x14ac:dyDescent="0.3">
      <c r="B2436" s="248">
        <f t="shared" si="119"/>
        <v>7.1099999999999977</v>
      </c>
      <c r="C2436" s="247" t="s">
        <v>926</v>
      </c>
      <c r="D2436" s="44">
        <v>3</v>
      </c>
      <c r="E2436" s="197" t="s">
        <v>8</v>
      </c>
      <c r="F2436" s="88"/>
      <c r="G2436" s="44">
        <f t="shared" si="118"/>
        <v>0</v>
      </c>
      <c r="H2436" s="120"/>
    </row>
    <row r="2437" spans="2:8" x14ac:dyDescent="0.3">
      <c r="B2437" s="248">
        <f t="shared" si="119"/>
        <v>7.1199999999999974</v>
      </c>
      <c r="C2437" s="247" t="s">
        <v>927</v>
      </c>
      <c r="D2437" s="44">
        <v>160.13999999999999</v>
      </c>
      <c r="E2437" s="197" t="s">
        <v>129</v>
      </c>
      <c r="F2437" s="88"/>
      <c r="G2437" s="44">
        <f t="shared" si="118"/>
        <v>0</v>
      </c>
      <c r="H2437" s="120"/>
    </row>
    <row r="2438" spans="2:8" x14ac:dyDescent="0.3">
      <c r="B2438" s="248">
        <f t="shared" si="119"/>
        <v>7.1299999999999972</v>
      </c>
      <c r="C2438" s="247" t="s">
        <v>928</v>
      </c>
      <c r="D2438" s="44">
        <v>1</v>
      </c>
      <c r="E2438" s="197" t="s">
        <v>8</v>
      </c>
      <c r="F2438" s="88"/>
      <c r="G2438" s="44">
        <f t="shared" si="118"/>
        <v>0</v>
      </c>
      <c r="H2438" s="120"/>
    </row>
    <row r="2439" spans="2:8" x14ac:dyDescent="0.3">
      <c r="B2439" s="248">
        <f t="shared" si="119"/>
        <v>7.139999999999997</v>
      </c>
      <c r="C2439" s="247" t="s">
        <v>929</v>
      </c>
      <c r="D2439" s="44">
        <v>31.21</v>
      </c>
      <c r="E2439" s="197" t="s">
        <v>129</v>
      </c>
      <c r="F2439" s="88"/>
      <c r="G2439" s="44">
        <f t="shared" si="118"/>
        <v>0</v>
      </c>
      <c r="H2439" s="120"/>
    </row>
    <row r="2440" spans="2:8" x14ac:dyDescent="0.3">
      <c r="B2440" s="248">
        <f t="shared" si="119"/>
        <v>7.1499999999999968</v>
      </c>
      <c r="C2440" s="247" t="s">
        <v>930</v>
      </c>
      <c r="D2440" s="44">
        <v>1</v>
      </c>
      <c r="E2440" s="197" t="s">
        <v>8</v>
      </c>
      <c r="F2440" s="88"/>
      <c r="G2440" s="44">
        <f t="shared" si="118"/>
        <v>0</v>
      </c>
      <c r="H2440" s="120"/>
    </row>
    <row r="2441" spans="2:8" x14ac:dyDescent="0.3">
      <c r="B2441" s="248">
        <f t="shared" si="119"/>
        <v>7.1599999999999966</v>
      </c>
      <c r="C2441" s="247" t="s">
        <v>931</v>
      </c>
      <c r="D2441" s="44">
        <v>1</v>
      </c>
      <c r="E2441" s="197" t="s">
        <v>8</v>
      </c>
      <c r="F2441" s="88"/>
      <c r="G2441" s="44">
        <f t="shared" si="118"/>
        <v>0</v>
      </c>
      <c r="H2441" s="120"/>
    </row>
    <row r="2442" spans="2:8" x14ac:dyDescent="0.3">
      <c r="B2442" s="248"/>
      <c r="C2442" s="201" t="s">
        <v>932</v>
      </c>
      <c r="D2442" s="44"/>
      <c r="E2442" s="197" t="s">
        <v>167</v>
      </c>
      <c r="F2442" s="88"/>
      <c r="G2442" s="44">
        <f t="shared" si="118"/>
        <v>0</v>
      </c>
      <c r="H2442" s="120"/>
    </row>
    <row r="2443" spans="2:8" x14ac:dyDescent="0.3">
      <c r="B2443" s="248">
        <f>+B2441+0.01</f>
        <v>7.1699999999999964</v>
      </c>
      <c r="C2443" s="247" t="s">
        <v>933</v>
      </c>
      <c r="D2443" s="44">
        <v>30.33</v>
      </c>
      <c r="E2443" s="197" t="s">
        <v>129</v>
      </c>
      <c r="F2443" s="88"/>
      <c r="G2443" s="44">
        <f t="shared" si="118"/>
        <v>0</v>
      </c>
      <c r="H2443" s="120"/>
    </row>
    <row r="2444" spans="2:8" x14ac:dyDescent="0.3">
      <c r="B2444" s="248">
        <f t="shared" si="119"/>
        <v>7.1799999999999962</v>
      </c>
      <c r="C2444" s="247" t="s">
        <v>934</v>
      </c>
      <c r="D2444" s="44">
        <v>18</v>
      </c>
      <c r="E2444" s="197" t="s">
        <v>8</v>
      </c>
      <c r="F2444" s="88"/>
      <c r="G2444" s="44">
        <f t="shared" si="118"/>
        <v>0</v>
      </c>
      <c r="H2444" s="120"/>
    </row>
    <row r="2445" spans="2:8" x14ac:dyDescent="0.3">
      <c r="B2445" s="248">
        <f t="shared" si="119"/>
        <v>7.1899999999999959</v>
      </c>
      <c r="C2445" s="247" t="s">
        <v>935</v>
      </c>
      <c r="D2445" s="44">
        <v>13</v>
      </c>
      <c r="E2445" s="197" t="s">
        <v>8</v>
      </c>
      <c r="F2445" s="88"/>
      <c r="G2445" s="44">
        <f t="shared" si="118"/>
        <v>0</v>
      </c>
      <c r="H2445" s="120"/>
    </row>
    <row r="2446" spans="2:8" x14ac:dyDescent="0.3">
      <c r="B2446" s="248">
        <f t="shared" si="119"/>
        <v>7.1999999999999957</v>
      </c>
      <c r="C2446" s="247" t="s">
        <v>936</v>
      </c>
      <c r="D2446" s="44">
        <v>3</v>
      </c>
      <c r="E2446" s="197" t="s">
        <v>8</v>
      </c>
      <c r="F2446" s="88"/>
      <c r="G2446" s="44">
        <f t="shared" si="118"/>
        <v>0</v>
      </c>
      <c r="H2446" s="120"/>
    </row>
    <row r="2447" spans="2:8" x14ac:dyDescent="0.3">
      <c r="B2447" s="248">
        <f t="shared" si="119"/>
        <v>7.2099999999999955</v>
      </c>
      <c r="C2447" s="247" t="s">
        <v>937</v>
      </c>
      <c r="D2447" s="44">
        <v>2</v>
      </c>
      <c r="E2447" s="197" t="s">
        <v>8</v>
      </c>
      <c r="F2447" s="88"/>
      <c r="G2447" s="44">
        <f t="shared" si="118"/>
        <v>0</v>
      </c>
      <c r="H2447" s="120"/>
    </row>
    <row r="2448" spans="2:8" x14ac:dyDescent="0.3">
      <c r="B2448" s="248">
        <f t="shared" si="119"/>
        <v>7.2199999999999953</v>
      </c>
      <c r="C2448" s="247" t="s">
        <v>938</v>
      </c>
      <c r="D2448" s="44">
        <v>2</v>
      </c>
      <c r="E2448" s="197" t="s">
        <v>8</v>
      </c>
      <c r="F2448" s="88"/>
      <c r="G2448" s="44">
        <f t="shared" si="118"/>
        <v>0</v>
      </c>
      <c r="H2448" s="120"/>
    </row>
    <row r="2449" spans="1:8" x14ac:dyDescent="0.3">
      <c r="B2449" s="248">
        <f t="shared" si="119"/>
        <v>7.2299999999999951</v>
      </c>
      <c r="C2449" s="247" t="s">
        <v>939</v>
      </c>
      <c r="D2449" s="44">
        <v>2</v>
      </c>
      <c r="E2449" s="197" t="s">
        <v>8</v>
      </c>
      <c r="F2449" s="88"/>
      <c r="G2449" s="44">
        <f t="shared" si="118"/>
        <v>0</v>
      </c>
      <c r="H2449" s="120"/>
    </row>
    <row r="2450" spans="1:8" x14ac:dyDescent="0.3">
      <c r="B2450" s="151"/>
      <c r="C2450" s="152"/>
      <c r="D2450" s="44"/>
      <c r="E2450" s="194"/>
      <c r="F2450" s="44"/>
      <c r="G2450" s="44">
        <f t="shared" si="118"/>
        <v>0</v>
      </c>
      <c r="H2450" s="120">
        <f>SUM(G2426:G2450)</f>
        <v>0</v>
      </c>
    </row>
    <row r="2451" spans="1:8" ht="19.5" thickBot="1" x14ac:dyDescent="0.35">
      <c r="B2451" s="234"/>
      <c r="C2451" s="235"/>
      <c r="D2451" s="78"/>
      <c r="E2451" s="236"/>
      <c r="F2451" s="78"/>
      <c r="G2451" s="44">
        <f t="shared" si="118"/>
        <v>0</v>
      </c>
      <c r="H2451" s="237"/>
    </row>
    <row r="2452" spans="1:8" ht="19.5" thickBot="1" x14ac:dyDescent="0.35">
      <c r="B2452" s="238"/>
      <c r="C2452" s="189" t="s">
        <v>940</v>
      </c>
      <c r="D2452" s="239"/>
      <c r="E2452" s="240"/>
      <c r="F2452" s="239"/>
      <c r="G2452" s="239"/>
      <c r="H2452" s="192">
        <f>SUM(H2107:H2451)</f>
        <v>0</v>
      </c>
    </row>
    <row r="2453" spans="1:8" ht="19.5" thickBot="1" x14ac:dyDescent="0.35">
      <c r="B2453" s="249"/>
      <c r="C2453" s="250"/>
      <c r="D2453" s="89"/>
      <c r="E2453" s="251"/>
      <c r="F2453" s="89"/>
      <c r="G2453" s="44">
        <f t="shared" si="118"/>
        <v>0</v>
      </c>
      <c r="H2453" s="252"/>
    </row>
    <row r="2454" spans="1:8" ht="19.5" thickBot="1" x14ac:dyDescent="0.35">
      <c r="A2454" s="253"/>
      <c r="B2454" s="143"/>
      <c r="C2454" s="189" t="s">
        <v>941</v>
      </c>
      <c r="D2454" s="90"/>
      <c r="E2454" s="190"/>
      <c r="F2454" s="191"/>
      <c r="G2454" s="90"/>
      <c r="H2454" s="192">
        <f>+H2452+H2103+H1765+H929+H542+H473+H455+H558</f>
        <v>0</v>
      </c>
    </row>
    <row r="2455" spans="1:8" x14ac:dyDescent="0.3">
      <c r="A2455" s="253"/>
      <c r="B2455" s="254"/>
      <c r="C2455" s="255"/>
      <c r="D2455" s="91"/>
      <c r="E2455" s="256"/>
      <c r="F2455" s="92"/>
      <c r="G2455" s="92"/>
      <c r="H2455" s="257"/>
    </row>
    <row r="2456" spans="1:8" x14ac:dyDescent="0.3">
      <c r="A2456" s="253"/>
      <c r="B2456" s="254"/>
      <c r="C2456" s="258" t="s">
        <v>942</v>
      </c>
      <c r="D2456" s="92"/>
      <c r="E2456" s="256"/>
      <c r="F2456" s="92"/>
      <c r="G2456" s="92"/>
      <c r="H2456" s="257"/>
    </row>
    <row r="2457" spans="1:8" x14ac:dyDescent="0.3">
      <c r="A2457" s="253"/>
      <c r="B2457" s="254"/>
      <c r="C2457" s="255" t="s">
        <v>943</v>
      </c>
      <c r="D2457" s="91">
        <v>0.1</v>
      </c>
      <c r="E2457" s="256"/>
      <c r="F2457" s="92"/>
      <c r="G2457" s="92">
        <f>+D2457*$H$2454</f>
        <v>0</v>
      </c>
      <c r="H2457" s="257"/>
    </row>
    <row r="2458" spans="1:8" x14ac:dyDescent="0.3">
      <c r="A2458" s="253"/>
      <c r="B2458" s="254"/>
      <c r="C2458" s="255" t="s">
        <v>944</v>
      </c>
      <c r="D2458" s="91">
        <v>0.18</v>
      </c>
      <c r="E2458" s="256"/>
      <c r="F2458" s="92"/>
      <c r="G2458" s="92">
        <f>+D2458*G2457</f>
        <v>0</v>
      </c>
      <c r="H2458" s="257"/>
    </row>
    <row r="2459" spans="1:8" x14ac:dyDescent="0.3">
      <c r="A2459" s="253"/>
      <c r="B2459" s="254"/>
      <c r="C2459" s="255" t="s">
        <v>945</v>
      </c>
      <c r="D2459" s="91">
        <v>0.04</v>
      </c>
      <c r="E2459" s="256"/>
      <c r="F2459" s="92"/>
      <c r="G2459" s="92">
        <f t="shared" ref="G2459:G2465" si="120">+D2459*$H$2454</f>
        <v>0</v>
      </c>
      <c r="H2459" s="257"/>
    </row>
    <row r="2460" spans="1:8" x14ac:dyDescent="0.3">
      <c r="A2460" s="253"/>
      <c r="B2460" s="254"/>
      <c r="C2460" s="255" t="s">
        <v>946</v>
      </c>
      <c r="D2460" s="91">
        <v>0.03</v>
      </c>
      <c r="E2460" s="256"/>
      <c r="F2460" s="92"/>
      <c r="G2460" s="92">
        <f t="shared" si="120"/>
        <v>0</v>
      </c>
      <c r="H2460" s="257"/>
    </row>
    <row r="2461" spans="1:8" x14ac:dyDescent="0.3">
      <c r="A2461" s="253"/>
      <c r="B2461" s="254"/>
      <c r="C2461" s="255" t="s">
        <v>947</v>
      </c>
      <c r="D2461" s="91">
        <v>0.01</v>
      </c>
      <c r="E2461" s="256"/>
      <c r="F2461" s="92"/>
      <c r="G2461" s="92">
        <f t="shared" si="120"/>
        <v>0</v>
      </c>
      <c r="H2461" s="257"/>
    </row>
    <row r="2462" spans="1:8" x14ac:dyDescent="0.3">
      <c r="A2462" s="253"/>
      <c r="B2462" s="254"/>
      <c r="C2462" s="255" t="s">
        <v>948</v>
      </c>
      <c r="D2462" s="91">
        <v>0.02</v>
      </c>
      <c r="E2462" s="256"/>
      <c r="F2462" s="92"/>
      <c r="G2462" s="92">
        <f t="shared" si="120"/>
        <v>0</v>
      </c>
      <c r="H2462" s="257"/>
    </row>
    <row r="2463" spans="1:8" x14ac:dyDescent="0.3">
      <c r="A2463" s="253"/>
      <c r="B2463" s="254"/>
      <c r="C2463" s="255" t="s">
        <v>949</v>
      </c>
      <c r="D2463" s="91">
        <v>0.05</v>
      </c>
      <c r="E2463" s="256"/>
      <c r="F2463" s="92"/>
      <c r="G2463" s="92">
        <f t="shared" si="120"/>
        <v>0</v>
      </c>
      <c r="H2463" s="257"/>
    </row>
    <row r="2464" spans="1:8" x14ac:dyDescent="0.3">
      <c r="A2464" s="253"/>
      <c r="B2464" s="254"/>
      <c r="C2464" s="255" t="s">
        <v>950</v>
      </c>
      <c r="D2464" s="91">
        <v>0.05</v>
      </c>
      <c r="E2464" s="256"/>
      <c r="F2464" s="92"/>
      <c r="G2464" s="92">
        <f t="shared" si="120"/>
        <v>0</v>
      </c>
      <c r="H2464" s="257"/>
    </row>
    <row r="2465" spans="1:8" x14ac:dyDescent="0.3">
      <c r="A2465" s="253"/>
      <c r="B2465" s="254"/>
      <c r="C2465" s="255" t="s">
        <v>951</v>
      </c>
      <c r="D2465" s="91">
        <v>0.03</v>
      </c>
      <c r="E2465" s="256"/>
      <c r="F2465" s="92"/>
      <c r="G2465" s="92">
        <f t="shared" si="120"/>
        <v>0</v>
      </c>
      <c r="H2465" s="257"/>
    </row>
    <row r="2466" spans="1:8" x14ac:dyDescent="0.3">
      <c r="A2466" s="253"/>
      <c r="B2466" s="254"/>
      <c r="C2466" s="255"/>
      <c r="D2466" s="91"/>
      <c r="E2466" s="256"/>
      <c r="F2466" s="92"/>
      <c r="G2466" s="92"/>
      <c r="H2466" s="257">
        <f>SUM(G2456:G2466)</f>
        <v>0</v>
      </c>
    </row>
    <row r="2467" spans="1:8" ht="19.5" thickBot="1" x14ac:dyDescent="0.35">
      <c r="A2467" s="253"/>
      <c r="B2467" s="254"/>
      <c r="C2467" s="255"/>
      <c r="D2467" s="92"/>
      <c r="E2467" s="256"/>
      <c r="F2467" s="92"/>
      <c r="G2467" s="92"/>
      <c r="H2467" s="257"/>
    </row>
    <row r="2468" spans="1:8" ht="19.5" thickBot="1" x14ac:dyDescent="0.35">
      <c r="A2468" s="253"/>
      <c r="B2468" s="143"/>
      <c r="C2468" s="189" t="s">
        <v>952</v>
      </c>
      <c r="D2468" s="90"/>
      <c r="E2468" s="190"/>
      <c r="F2468" s="191"/>
      <c r="G2468" s="90"/>
      <c r="H2468" s="192">
        <f>+H2466+H2454</f>
        <v>0</v>
      </c>
    </row>
    <row r="2469" spans="1:8" x14ac:dyDescent="0.3">
      <c r="A2469" s="253"/>
      <c r="B2469" s="259"/>
      <c r="C2469" s="260"/>
      <c r="D2469" s="260"/>
      <c r="E2469" s="261"/>
      <c r="F2469" s="260"/>
      <c r="G2469" s="92"/>
      <c r="H2469" s="257"/>
    </row>
    <row r="2470" spans="1:8" x14ac:dyDescent="0.3">
      <c r="A2470" s="253"/>
      <c r="B2470" s="259"/>
      <c r="C2470" s="258" t="s">
        <v>953</v>
      </c>
      <c r="D2470" s="93">
        <v>0.05</v>
      </c>
      <c r="E2470" s="262"/>
      <c r="F2470" s="263"/>
      <c r="G2470" s="264">
        <f t="shared" ref="G2470" si="121">+D2470*$H$2454</f>
        <v>0</v>
      </c>
      <c r="H2470" s="257"/>
    </row>
    <row r="2471" spans="1:8" ht="19.5" thickBot="1" x14ac:dyDescent="0.35">
      <c r="A2471" s="253"/>
      <c r="B2471" s="259"/>
      <c r="C2471" s="260"/>
      <c r="D2471" s="260"/>
      <c r="E2471" s="261"/>
      <c r="F2471" s="260"/>
      <c r="G2471" s="92"/>
      <c r="H2471" s="257"/>
    </row>
    <row r="2472" spans="1:8" ht="19.5" thickBot="1" x14ac:dyDescent="0.35">
      <c r="A2472" s="253"/>
      <c r="B2472" s="143"/>
      <c r="C2472" s="189" t="s">
        <v>954</v>
      </c>
      <c r="D2472" s="90"/>
      <c r="E2472" s="190"/>
      <c r="F2472" s="191"/>
      <c r="G2472" s="90"/>
      <c r="H2472" s="192">
        <f>+G2470+H2468</f>
        <v>0</v>
      </c>
    </row>
    <row r="2473" spans="1:8" x14ac:dyDescent="0.3">
      <c r="A2473" s="253"/>
      <c r="B2473" s="265"/>
      <c r="C2473" s="266"/>
      <c r="D2473" s="94"/>
      <c r="E2473" s="267"/>
      <c r="F2473" s="94"/>
      <c r="G2473" s="94"/>
      <c r="H2473" s="268"/>
    </row>
  </sheetData>
  <mergeCells count="2">
    <mergeCell ref="B1:H1"/>
    <mergeCell ref="B2:H2"/>
  </mergeCells>
  <pageMargins left="0.70866141732283472" right="0.70866141732283472" top="0.74803149606299213" bottom="0.74803149606299213" header="0.31496062992125984" footer="0.31496062992125984"/>
  <pageSetup scale="57" orientation="portrait" r:id="rId1"/>
  <headerFooter>
    <oddFooter>&amp;C&amp;F&amp;R&amp;P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hidrosanitaria</vt:lpstr>
      <vt:lpstr>hidrosanitaria!Área_de_impresión</vt:lpstr>
      <vt:lpstr>hidrosanitaria!Títulos_a_imprimir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</dc:creator>
  <cp:lastModifiedBy>Franklyn Eduardo de la Cruz Gonzalez</cp:lastModifiedBy>
  <cp:lastPrinted>2018-04-09T21:19:55Z</cp:lastPrinted>
  <dcterms:created xsi:type="dcterms:W3CDTF">2018-04-09T19:51:34Z</dcterms:created>
  <dcterms:modified xsi:type="dcterms:W3CDTF">2018-04-19T21:35:20Z</dcterms:modified>
</cp:coreProperties>
</file>